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80" windowWidth="23256" windowHeight="11952"/>
  </bookViews>
  <sheets>
    <sheet name="Прил.1 Поступление доходов 2021" sheetId="1" r:id="rId1"/>
    <sheet name="Прил. 2 Доходы ГАД " sheetId="2" r:id="rId2"/>
    <sheet name="Прил.3 Функцион.2021 " sheetId="11" r:id="rId3"/>
    <sheet name="Прил.4 Расходы Ведомств 2021" sheetId="4" r:id="rId4"/>
    <sheet name="Прил.5 Программы 2021" sheetId="13" r:id="rId5"/>
    <sheet name="Прил. 6 Источники_2021" sheetId="5" r:id="rId6"/>
    <sheet name="Прил. 7 Источники_2021" sheetId="6" r:id="rId7"/>
    <sheet name="Прил. 8 Программа заимств.2021" sheetId="7" r:id="rId8"/>
    <sheet name="Пр.9 Мун.долг. 2021" sheetId="8" r:id="rId9"/>
    <sheet name="Прил. 10 Инвестиции 2021 " sheetId="14" r:id="rId10"/>
    <sheet name="Прил.11 Резервный фонд" sheetId="12" r:id="rId11"/>
    <sheet name="Прил. 12 Дорожный фонд" sheetId="16" r:id="rId12"/>
  </sheets>
  <definedNames>
    <definedName name="_xlnm.Print_Area" localSheetId="8">'Пр.9 Мун.долг. 2021'!$A$1:$R$49</definedName>
    <definedName name="_xlnm.Print_Area" localSheetId="9">'Прил. 10 Инвестиции 2021 '!$A$1:$J$21</definedName>
    <definedName name="_xlnm.Print_Area" localSheetId="6">'Прил. 7 Источники_2021'!$A$1:$F$22</definedName>
    <definedName name="_xlnm.Print_Area" localSheetId="10">'Прил.11 Резервный фонд'!$A$1:$K$46</definedName>
    <definedName name="_xlnm.Print_Area" localSheetId="2">'Прил.3 Функцион.2021 '!$A$1:$J$1307</definedName>
    <definedName name="_xlnm.Print_Area" localSheetId="3">'Прил.4 Расходы Ведомств 2021'!$A$1:$K$1393</definedName>
    <definedName name="_xlnm.Print_Area" localSheetId="4">'Прил.5 Программы 2021'!$A$1:$H$1054</definedName>
  </definedNames>
  <calcPr calcId="145621"/>
</workbook>
</file>

<file path=xl/calcChain.xml><?xml version="1.0" encoding="utf-8"?>
<calcChain xmlns="http://schemas.openxmlformats.org/spreadsheetml/2006/main">
  <c r="D19" i="7" l="1"/>
  <c r="D18" i="7"/>
  <c r="D13" i="7"/>
  <c r="D12" i="7"/>
  <c r="F21" i="6"/>
  <c r="F20" i="6"/>
  <c r="F17" i="6"/>
  <c r="F16" i="6"/>
  <c r="F15" i="6"/>
  <c r="F14" i="6"/>
  <c r="E61" i="5"/>
  <c r="E60" i="5" s="1"/>
  <c r="E50" i="5"/>
  <c r="E49" i="5" s="1"/>
  <c r="E41" i="5"/>
  <c r="E39" i="5"/>
  <c r="E38" i="5" s="1"/>
  <c r="F12" i="6" l="1"/>
  <c r="E43" i="5"/>
  <c r="E36" i="5"/>
  <c r="E34" i="5"/>
  <c r="E33" i="5" s="1"/>
  <c r="E27" i="5" l="1"/>
  <c r="F29" i="16"/>
  <c r="E29" i="16"/>
  <c r="F28" i="16"/>
  <c r="E28" i="16"/>
  <c r="F27" i="16"/>
  <c r="E27" i="16"/>
  <c r="F26" i="16"/>
  <c r="F25" i="16" s="1"/>
  <c r="D26" i="16"/>
  <c r="C26" i="16"/>
  <c r="C25" i="16" s="1"/>
  <c r="B26" i="16"/>
  <c r="E26" i="16" s="1"/>
  <c r="E25" i="16" s="1"/>
  <c r="D25" i="16"/>
  <c r="F24" i="16"/>
  <c r="E24" i="16"/>
  <c r="F23" i="16"/>
  <c r="E23" i="16"/>
  <c r="F22" i="16"/>
  <c r="E22" i="16"/>
  <c r="F21" i="16"/>
  <c r="D21" i="16"/>
  <c r="C21" i="16"/>
  <c r="C20" i="16" s="1"/>
  <c r="F20" i="16" s="1"/>
  <c r="B21" i="16"/>
  <c r="E21" i="16" s="1"/>
  <c r="D20" i="16"/>
  <c r="D19" i="16" s="1"/>
  <c r="F18" i="16"/>
  <c r="E18" i="16"/>
  <c r="F17" i="16"/>
  <c r="E17" i="16"/>
  <c r="F16" i="16"/>
  <c r="E16" i="16"/>
  <c r="F15" i="16"/>
  <c r="E15" i="16"/>
  <c r="F14" i="16"/>
  <c r="E14" i="16"/>
  <c r="D12" i="16"/>
  <c r="C12" i="16"/>
  <c r="B12" i="16"/>
  <c r="D30" i="16" l="1"/>
  <c r="E12" i="16"/>
  <c r="F12" i="16"/>
  <c r="C19" i="16"/>
  <c r="F19" i="16" s="1"/>
  <c r="B20" i="16"/>
  <c r="B25" i="16"/>
  <c r="E20" i="16" l="1"/>
  <c r="B19" i="16"/>
  <c r="E19" i="16" s="1"/>
  <c r="A45" i="12" l="1"/>
  <c r="K44" i="12"/>
  <c r="H44" i="12"/>
  <c r="B38" i="12"/>
  <c r="B45" i="12" s="1"/>
  <c r="A38" i="12"/>
  <c r="K37" i="12"/>
  <c r="H37" i="12"/>
  <c r="C35" i="12"/>
  <c r="C42" i="12" s="1"/>
  <c r="C45" i="12" s="1"/>
  <c r="B31" i="12"/>
  <c r="A31" i="12"/>
  <c r="K30" i="12"/>
  <c r="H30" i="12"/>
  <c r="C29" i="12"/>
  <c r="S24" i="12"/>
  <c r="K22" i="12"/>
  <c r="K31" i="12" s="1"/>
  <c r="K38" i="12" s="1"/>
  <c r="K45" i="12" s="1"/>
  <c r="S25" i="12" s="1"/>
  <c r="H22" i="12"/>
  <c r="H31" i="12" s="1"/>
  <c r="H38" i="12" s="1"/>
  <c r="H45" i="12" s="1"/>
  <c r="A22" i="12"/>
  <c r="C20" i="12" l="1"/>
  <c r="C22" i="12" s="1"/>
  <c r="S26" i="12"/>
  <c r="C31" i="12"/>
  <c r="C38" i="12"/>
  <c r="E25" i="5"/>
  <c r="D25" i="5"/>
  <c r="C25" i="5"/>
  <c r="Q46" i="8" l="1"/>
  <c r="R46" i="8"/>
  <c r="M46" i="8"/>
  <c r="J46" i="8"/>
  <c r="G46" i="8"/>
  <c r="H47" i="8"/>
  <c r="I47" i="8"/>
  <c r="K47" i="8"/>
  <c r="L47" i="8"/>
  <c r="N47" i="8"/>
  <c r="O47" i="8"/>
  <c r="D47" i="8"/>
  <c r="R45" i="8"/>
  <c r="Q45" i="8"/>
  <c r="M45" i="8"/>
  <c r="J45" i="8"/>
  <c r="G45" i="8"/>
  <c r="R44" i="8"/>
  <c r="Q44" i="8"/>
  <c r="Q47" i="8" s="1"/>
  <c r="M44" i="8"/>
  <c r="J44" i="8"/>
  <c r="G44" i="8"/>
  <c r="J47" i="8" l="1"/>
  <c r="M47" i="8"/>
  <c r="G47" i="8"/>
  <c r="P51" i="8" s="1"/>
  <c r="P46" i="8"/>
  <c r="R47" i="8"/>
  <c r="P45" i="8"/>
  <c r="P44" i="8"/>
  <c r="P47" i="8" l="1"/>
  <c r="O21" i="8"/>
  <c r="N21" i="8"/>
  <c r="L21" i="8"/>
  <c r="K21" i="8"/>
  <c r="I21" i="8"/>
  <c r="H21" i="8"/>
  <c r="D21" i="8"/>
  <c r="H37" i="8"/>
  <c r="I37" i="8"/>
  <c r="K37" i="8"/>
  <c r="L37" i="8"/>
  <c r="N37" i="8"/>
  <c r="O37" i="8"/>
  <c r="D37" i="8"/>
  <c r="R20" i="8" l="1"/>
  <c r="R21" i="8" s="1"/>
  <c r="Q20" i="8"/>
  <c r="Q21" i="8" s="1"/>
  <c r="P20" i="8" l="1"/>
  <c r="P21" i="8" s="1"/>
  <c r="M20" i="8"/>
  <c r="M21" i="8" s="1"/>
  <c r="J20" i="8"/>
  <c r="J21" i="8" s="1"/>
  <c r="G20" i="8"/>
  <c r="G21" i="8" s="1"/>
  <c r="G159" i="1" l="1"/>
  <c r="H159" i="1"/>
  <c r="G160" i="1"/>
  <c r="H160" i="1"/>
  <c r="G161" i="1"/>
  <c r="H161" i="1"/>
  <c r="G162" i="1"/>
  <c r="H162" i="1"/>
  <c r="G163" i="1"/>
  <c r="H163" i="1"/>
  <c r="G164" i="1"/>
  <c r="H164" i="1"/>
  <c r="G165" i="1"/>
  <c r="H165" i="1"/>
  <c r="G166" i="1"/>
  <c r="H166" i="1"/>
  <c r="G167" i="1"/>
  <c r="H167" i="1"/>
  <c r="G168" i="1"/>
  <c r="H168" i="1"/>
  <c r="G169" i="1"/>
  <c r="H169" i="1"/>
  <c r="G170" i="1"/>
  <c r="H170" i="1"/>
  <c r="G12" i="1"/>
  <c r="H12" i="1"/>
  <c r="G13" i="1"/>
  <c r="H13" i="1"/>
  <c r="G14" i="1"/>
  <c r="H14" i="1"/>
  <c r="G15" i="1"/>
  <c r="H15" i="1"/>
  <c r="G16" i="1"/>
  <c r="H16" i="1"/>
  <c r="G17" i="1"/>
  <c r="H17" i="1"/>
  <c r="G18" i="1"/>
  <c r="H18" i="1"/>
  <c r="G19" i="1"/>
  <c r="H19" i="1"/>
  <c r="G20" i="1"/>
  <c r="H20" i="1"/>
  <c r="G21" i="1"/>
  <c r="H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Q34" i="8" l="1"/>
  <c r="R34" i="8"/>
  <c r="M34" i="8"/>
  <c r="J34" i="8"/>
  <c r="G34" i="8"/>
  <c r="M33" i="8"/>
  <c r="R33" i="8"/>
  <c r="J33" i="8"/>
  <c r="G33" i="8"/>
  <c r="Q33" i="8"/>
  <c r="M32" i="8"/>
  <c r="R32" i="8"/>
  <c r="Q32" i="8"/>
  <c r="J32" i="8"/>
  <c r="G32" i="8"/>
  <c r="Q28" i="8"/>
  <c r="R28" i="8"/>
  <c r="Q29" i="8"/>
  <c r="R29" i="8"/>
  <c r="Q30" i="8"/>
  <c r="R30" i="8"/>
  <c r="Q31" i="8"/>
  <c r="R31" i="8"/>
  <c r="M28" i="8"/>
  <c r="M37" i="8" s="1"/>
  <c r="M29" i="8"/>
  <c r="M30" i="8"/>
  <c r="M31" i="8"/>
  <c r="J28" i="8"/>
  <c r="J37" i="8" s="1"/>
  <c r="J29" i="8"/>
  <c r="J30" i="8"/>
  <c r="J31" i="8"/>
  <c r="G28" i="8"/>
  <c r="G37" i="8" s="1"/>
  <c r="G29" i="8"/>
  <c r="G30" i="8"/>
  <c r="G31" i="8"/>
  <c r="Q37" i="8" l="1"/>
  <c r="R37" i="8"/>
  <c r="P32" i="8"/>
  <c r="P30" i="8"/>
  <c r="P34" i="8"/>
  <c r="P33" i="8"/>
  <c r="P31" i="8"/>
  <c r="P29" i="8"/>
  <c r="P28" i="8"/>
  <c r="P37" i="8" l="1"/>
  <c r="C20" i="7" l="1"/>
  <c r="D20" i="7" l="1"/>
  <c r="D14" i="7"/>
  <c r="C14" i="7" l="1"/>
  <c r="E21" i="6"/>
  <c r="D21" i="6"/>
  <c r="E20" i="6"/>
  <c r="D20" i="6"/>
  <c r="E19" i="6" l="1"/>
  <c r="D19" i="6"/>
</calcChain>
</file>

<file path=xl/comments1.xml><?xml version="1.0" encoding="utf-8"?>
<comments xmlns="http://schemas.openxmlformats.org/spreadsheetml/2006/main">
  <authors>
    <author>Nikolaeva</author>
  </authors>
  <commentList>
    <comment ref="C39" authorId="0">
      <text>
        <r>
          <rPr>
            <b/>
            <sz val="8"/>
            <color indexed="81"/>
            <rFont val="Tahoma"/>
            <family val="2"/>
            <charset val="204"/>
          </rPr>
          <t>Nikolaeva:</t>
        </r>
        <r>
          <rPr>
            <sz val="8"/>
            <color indexed="81"/>
            <rFont val="Tahoma"/>
            <family val="2"/>
            <charset val="204"/>
          </rPr>
          <t xml:space="preserve">
Статья 38</t>
        </r>
      </text>
    </comment>
    <comment ref="D39" authorId="0">
      <text>
        <r>
          <rPr>
            <b/>
            <sz val="8"/>
            <color indexed="81"/>
            <rFont val="Tahoma"/>
            <family val="2"/>
            <charset val="204"/>
          </rPr>
          <t>Nikolaeva:</t>
        </r>
        <r>
          <rPr>
            <sz val="8"/>
            <color indexed="81"/>
            <rFont val="Tahoma"/>
            <family val="2"/>
            <charset val="204"/>
          </rPr>
          <t xml:space="preserve">
Статья 38</t>
        </r>
      </text>
    </comment>
    <comment ref="E39"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<sst xmlns="http://schemas.openxmlformats.org/spreadsheetml/2006/main" count="17873" uniqueCount="2057">
  <si>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</si>
  <si>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</si>
  <si>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</si>
  <si>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</si>
  <si>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</si>
  <si>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</si>
  <si>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</si>
  <si>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</si>
  <si>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</si>
  <si>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</si>
  <si>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</si>
  <si>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</si>
  <si>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</si>
  <si>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</si>
  <si>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</si>
  <si>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</si>
  <si>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</si>
  <si>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</si>
  <si>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</si>
  <si>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</si>
  <si>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</si>
  <si>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</si>
  <si>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</si>
  <si>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</si>
  <si>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</si>
  <si>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</si>
  <si>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</si>
  <si>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</si>
  <si>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</si>
  <si>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</si>
  <si>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</si>
  <si>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</si>
  <si>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</si>
  <si>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</si>
  <si>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</si>
  <si>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</si>
  <si>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</si>
  <si>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</si>
  <si>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</si>
  <si>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</si>
  <si>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</si>
  <si>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</si>
  <si>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</si>
  <si>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</si>
  <si>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</si>
  <si>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</si>
  <si>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</si>
  <si>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</si>
  <si>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</si>
  <si>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</si>
  <si>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</si>
  <si>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</si>
  <si>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</si>
  <si>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</si>
  <si>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</si>
  <si>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</si>
  <si>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</si>
  <si>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</si>
  <si>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</si>
  <si>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</si>
  <si>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</si>
  <si>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</si>
  <si>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</si>
  <si>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</si>
  <si>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</si>
  <si>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</si>
  <si>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</si>
  <si>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</si>
  <si>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</si>
  <si>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</si>
  <si>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</si>
  <si>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</si>
  <si>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</si>
  <si>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1 09 06 000 02 0000 110</t>
  </si>
  <si>
    <t>Прочие налоги и сборы (по отмененным налогам и сборам субъектов Российской Федерации)</t>
  </si>
  <si>
    <t>1 09 06 010 02 0000 110</t>
  </si>
  <si>
    <t>Налог с продаж</t>
  </si>
  <si>
    <t>1 09 07 000 00 0000 110</t>
  </si>
  <si>
    <t>Прочие налоги и сборы (по отмененным местным налогам и сборам)</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</si>
  <si>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</si>
  <si>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</si>
  <si>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</si>
  <si>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</si>
  <si>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</si>
  <si>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</si>
  <si>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</si>
  <si>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</si>
  <si>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1 11 05 030 00 0000 120</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</si>
  <si>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</si>
  <si>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</si>
  <si>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</si>
  <si>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</si>
  <si>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</si>
  <si>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</si>
  <si>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</si>
  <si>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</si>
  <si>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</si>
  <si>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</si>
  <si>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</si>
  <si>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</si>
  <si>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</si>
  <si>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</si>
  <si>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</si>
  <si>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</si>
  <si>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</si>
  <si>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</si>
  <si>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</si>
  <si>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</si>
  <si>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</si>
  <si>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</si>
  <si>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</si>
  <si>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</si>
  <si>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</si>
  <si>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</si>
  <si>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</si>
  <si>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</si>
  <si>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</si>
  <si>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</si>
  <si>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</si>
  <si>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</si>
  <si>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</si>
  <si>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</si>
  <si>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</si>
  <si>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</si>
  <si>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</si>
  <si>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</si>
  <si>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</si>
  <si>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</si>
  <si>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</si>
  <si>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</si>
  <si>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</si>
  <si>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</si>
  <si>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</si>
  <si>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</si>
  <si>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</si>
  <si>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</si>
  <si>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</si>
  <si>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</si>
  <si>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</si>
  <si>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</si>
  <si>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</si>
  <si>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</si>
  <si>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</si>
  <si>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</si>
  <si>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</si>
  <si>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</si>
  <si>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</si>
  <si>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</si>
  <si>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</si>
  <si>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</si>
  <si>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</si>
  <si>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</si>
  <si>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</si>
  <si>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</si>
  <si>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</si>
  <si>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</si>
  <si>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</si>
  <si>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</si>
  <si>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</si>
  <si>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</si>
  <si>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</si>
  <si>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</si>
  <si>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</si>
  <si>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</si>
  <si>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</si>
  <si>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</si>
  <si>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</si>
  <si>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</si>
  <si>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</si>
  <si>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</si>
  <si>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</si>
  <si>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</si>
  <si>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</si>
  <si>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</si>
  <si>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</si>
  <si>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</si>
  <si>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</si>
  <si>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</si>
  <si>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</si>
  <si>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</si>
  <si>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</si>
  <si>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</si>
  <si>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</si>
  <si>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</si>
  <si>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</si>
  <si>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</si>
  <si>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</si>
  <si>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</si>
  <si>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</si>
  <si>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</si>
  <si>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</si>
  <si>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</si>
  <si>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</si>
  <si>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</si>
  <si>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</si>
  <si>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</si>
  <si>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</si>
  <si>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</si>
  <si>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</si>
  <si>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</si>
  <si>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2 02 39 999 04 0000 150</t>
  </si>
  <si>
    <t>Прочие субвенции бюджетам городских округов</t>
  </si>
  <si>
    <t>2 02 40 000 00 0000 150</t>
  </si>
  <si>
    <t>Иные межбюджетные трансферты</t>
  </si>
  <si>
    <t>2 02 49 999 04 0000 150</t>
  </si>
  <si>
    <t>Прочие межбюджетные трансферты, передаваемые бюджетам городских округов</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</si>
  <si>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</si>
  <si>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</si>
  <si>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</si>
  <si>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</si>
  <si>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</si>
  <si>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</si>
  <si>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</si>
  <si>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</si>
  <si>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</si>
  <si>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</si>
  <si>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</si>
  <si>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</si>
  <si>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</si>
  <si>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</si>
  <si>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</si>
  <si>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</si>
  <si>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</si>
  <si>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</si>
  <si>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</si>
  <si>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</si>
  <si>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</si>
  <si>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</si>
  <si>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</si>
  <si>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</si>
  <si>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</si>
  <si>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</si>
  <si>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Утвержденный план</t>
  </si>
  <si>
    <t>Уточненный план</t>
  </si>
  <si>
    <t>Исполнено</t>
  </si>
  <si>
    <t>% исполнения к утвержденному плану</t>
  </si>
  <si>
    <t>% исполнения к уточненному плану</t>
  </si>
  <si>
    <t>Код главы</t>
  </si>
  <si>
    <t>Факт</t>
  </si>
  <si>
    <t>016 Комитет по культуре, делам молодежи и спорту администрации городского округа Домодедово</t>
  </si>
  <si>
    <t>016</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</si>
  <si>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</si>
  <si>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</si>
  <si>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</si>
  <si>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</si>
  <si>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1 17 05 040 04 0002 180</t>
  </si>
  <si>
    <t>Прочие неналоговые доходы бюджетов городских округов (платежи за вырубку зеленых насаждений)</t>
  </si>
  <si>
    <t>019</t>
  </si>
  <si>
    <t>024 Финансовое управление Администрации городского округа Домодедово Московской области</t>
  </si>
  <si>
    <t>024</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</si>
  <si>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</si>
  <si>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</si>
  <si>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</si>
  <si>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</si>
  <si>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</si>
  <si>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</si>
  <si>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</si>
  <si>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</si>
  <si>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</si>
  <si>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</si>
  <si>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</si>
  <si>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</si>
  <si>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</si>
  <si>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</si>
  <si>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1 03 02 231 01 0000 110</t>
  </si>
  <si>
    <t>1 03 02 241 01 0000 110</t>
  </si>
  <si>
    <t>1 03 02 251 01 0000 110</t>
  </si>
  <si>
    <t>1 03 02 261 01 0000 110</t>
  </si>
  <si>
    <t>114 Управление образования администрации городского округа Домодедово Московской области</t>
  </si>
  <si>
    <t>114</t>
  </si>
  <si>
    <t>120 Комитет по управлению имуществом Администрации городского округа Домодедово Московской области</t>
  </si>
  <si>
    <t>120</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</si>
  <si>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</si>
  <si>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</si>
  <si>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</si>
  <si>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</si>
  <si>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</si>
  <si>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</si>
  <si>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</si>
  <si>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</si>
  <si>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</si>
  <si>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</si>
  <si>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</si>
  <si>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</si>
  <si>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</si>
  <si>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</si>
  <si>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</si>
  <si>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</si>
  <si>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</si>
  <si>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</si>
  <si>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</si>
  <si>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</si>
  <si>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</si>
  <si>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</si>
  <si>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</si>
  <si>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</si>
  <si>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</si>
  <si>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</si>
  <si>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</si>
  <si>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</si>
  <si>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</si>
  <si>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</si>
  <si>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</si>
  <si>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</si>
  <si>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</si>
  <si>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</si>
  <si>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</si>
  <si>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</si>
  <si>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</si>
  <si>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</si>
  <si>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</si>
  <si>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</si>
  <si>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</si>
  <si>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</si>
  <si>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</si>
  <si>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</si>
  <si>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</si>
  <si>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</si>
  <si>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</si>
  <si>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</si>
  <si>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</si>
  <si>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</si>
  <si>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</si>
  <si>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</si>
  <si>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</si>
  <si>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</si>
  <si>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</si>
  <si>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</si>
  <si>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</si>
  <si>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</si>
  <si>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</si>
  <si>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</si>
  <si>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</si>
  <si>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</si>
  <si>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1 05 01 050 01 1000 110</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</si>
  <si>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</si>
  <si>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</si>
  <si>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</si>
  <si>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</si>
  <si>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</si>
  <si>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</si>
  <si>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</si>
  <si>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</si>
  <si>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</si>
  <si>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</si>
  <si>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</si>
  <si>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</si>
  <si>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</si>
  <si>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</si>
  <si>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</si>
  <si>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</si>
  <si>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</si>
  <si>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</si>
  <si>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</si>
  <si>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</si>
  <si>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</si>
  <si>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</si>
  <si>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</si>
  <si>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</si>
  <si>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</si>
  <si>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</si>
  <si>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</si>
  <si>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</si>
  <si>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</si>
  <si>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</si>
  <si>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</si>
  <si>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</si>
  <si>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</si>
  <si>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</si>
  <si>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</si>
  <si>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</si>
  <si>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</si>
  <si>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</si>
  <si>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</si>
  <si>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</si>
  <si>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</si>
  <si>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</si>
  <si>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</si>
  <si>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</si>
  <si>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</si>
  <si>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</si>
  <si>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</si>
  <si>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</si>
  <si>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1 09 06 010 02 2100 110</t>
  </si>
  <si>
    <t>Налог с продаж (пени по соответствующему платежу)</t>
  </si>
  <si>
    <t>188 Министерство внутренних дел Российской Федерации</t>
  </si>
  <si>
    <t>188</t>
  </si>
  <si>
    <t>810</t>
  </si>
  <si>
    <t>816</t>
  </si>
  <si>
    <t>834</t>
  </si>
  <si>
    <t>Приложение № 3</t>
  </si>
  <si>
    <t>к Решению Совета депутатов</t>
  </si>
  <si>
    <t>Наименование</t>
  </si>
  <si>
    <t>ЦСР</t>
  </si>
  <si>
    <t>ВР</t>
  </si>
  <si>
    <t>Функционирование высшего должностного лица субъекта Российской Федерации и муниципального образования</t>
  </si>
  <si>
    <t>9900000000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</si>
  <si>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</si>
  <si>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</si>
  <si>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</si>
  <si>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</si>
  <si>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</si>
  <si>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</si>
  <si>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</si>
  <si>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</si>
  <si>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</si>
  <si>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</si>
  <si>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</si>
  <si>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</si>
  <si>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0900000000</t>
  </si>
  <si>
    <t>0920000000</t>
  </si>
  <si>
    <t>Создание административных комиссий, уполномоченных рассматривать дела об административных правонарушениях в сфере благоустройства</t>
  </si>
  <si>
    <t>1100000000</t>
  </si>
  <si>
    <t>Федеральный проект "Информационная инфраструктура"</t>
  </si>
  <si>
    <t>Обеспечение деятельности органов местного самоуправления</t>
  </si>
  <si>
    <t>1130000000</t>
  </si>
  <si>
    <t>Основное мероприятие "Создание условий для реализации полномочий органов местного самоуправления"</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</si>
  <si>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</si>
  <si>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Обеспечение деятельности финансовых, налоговых и таможенных органов и органов финансового (финансово-бюджетного) надзора</t>
  </si>
  <si>
    <t>1140000000</t>
  </si>
  <si>
    <t>1140100000</t>
  </si>
  <si>
    <t>Резервные фонды</t>
  </si>
  <si>
    <t>0111</t>
  </si>
  <si>
    <t>0700000000</t>
  </si>
  <si>
    <t>0710000000</t>
  </si>
  <si>
    <t>0710100000</t>
  </si>
  <si>
    <t>Резервные средства</t>
  </si>
  <si>
    <t>870</t>
  </si>
  <si>
    <t>Другие общегосударственные вопросы</t>
  </si>
  <si>
    <t>1000000000</t>
  </si>
  <si>
    <t>1020000000</t>
  </si>
  <si>
    <t>1020100000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</si>
  <si>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</si>
  <si>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</si>
  <si>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</si>
  <si>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</si>
  <si>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</si>
  <si>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Исполнение судебных актов</t>
  </si>
  <si>
    <t>830</t>
  </si>
  <si>
    <t>Специальные расходы</t>
  </si>
  <si>
    <t>880</t>
  </si>
  <si>
    <t>Расходы на выплаты персоналу казенных учреждений</t>
  </si>
  <si>
    <t>110</t>
  </si>
  <si>
    <t>Капитальные вложения в объекты государственной (муниципальной) собственности</t>
  </si>
  <si>
    <t>400</t>
  </si>
  <si>
    <t>Бюджетные инвестиции</t>
  </si>
  <si>
    <t>410</t>
  </si>
  <si>
    <t>1200000000</t>
  </si>
  <si>
    <t>Составление (изменение) списков кандидатов в присяжные заседатели федеральных судов общей юрисдикции в Российской Федерации</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</si>
  <si>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</si>
  <si>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</si>
  <si>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0720000000</t>
  </si>
  <si>
    <t>0720100000</t>
  </si>
  <si>
    <t>0740000000</t>
  </si>
  <si>
    <t>Другие вопросы в области национальной безопасности и правоохранительной деятельности</t>
  </si>
  <si>
    <t>0750000000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</si>
  <si>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</si>
  <si>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Сельское хозяйство и рыболовство</t>
  </si>
  <si>
    <t>0500000000</t>
  </si>
  <si>
    <t>0510000000</t>
  </si>
  <si>
    <t>Транспорт</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</si>
  <si>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</si>
  <si>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1300000000</t>
  </si>
  <si>
    <t>1310000000</t>
  </si>
  <si>
    <t>1310100000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</si>
  <si>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</si>
  <si>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Дорожное хозяйство (дорожные фонды)</t>
  </si>
  <si>
    <t>0910000000</t>
  </si>
  <si>
    <t>1330000000</t>
  </si>
  <si>
    <t>Софинансирование работ по капитальному ремонту и ремонту автомобильных дорог общего пользования местного значения</t>
  </si>
  <si>
    <t>Связь и информатика</t>
  </si>
  <si>
    <t>Предоставление доступа к электронным сервисам цифровой инфраструктуры в сфере жилищно-коммунального хозяйства</t>
  </si>
  <si>
    <t>Федеральный проект "Цифровое государственное управление"</t>
  </si>
  <si>
    <t>Другие вопросы в области национальной экономики</t>
  </si>
  <si>
    <t>1010000000</t>
  </si>
  <si>
    <t>1400000000</t>
  </si>
  <si>
    <t>1410000000</t>
  </si>
  <si>
    <t>Жилищное хозяйство</t>
  </si>
  <si>
    <t>0930000000</t>
  </si>
  <si>
    <t>Основное мероприятие "Приведение в надлежащее состояние подъездов в многоквартирных домах"</t>
  </si>
  <si>
    <t>0930100000</t>
  </si>
  <si>
    <t>Ремонт подъездов в многоквартирных домах</t>
  </si>
  <si>
    <t>Коммунальное хозяйство</t>
  </si>
  <si>
    <t>1500000000</t>
  </si>
  <si>
    <t>1510000000</t>
  </si>
  <si>
    <t>1520000000</t>
  </si>
  <si>
    <t>1520100000</t>
  </si>
  <si>
    <t>1520200000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</si>
  <si>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</si>
  <si>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</si>
  <si>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1700000000</t>
  </si>
  <si>
    <t>Благоустройство</t>
  </si>
  <si>
    <t>0920100000</t>
  </si>
  <si>
    <t>Охрана объектов растительного и животного мира и среды их обитания</t>
  </si>
  <si>
    <t>0603</t>
  </si>
  <si>
    <t>0530000000</t>
  </si>
  <si>
    <t>0530100000</t>
  </si>
  <si>
    <t>0600000000</t>
  </si>
  <si>
    <t>0620000000</t>
  </si>
  <si>
    <t>0620100000</t>
  </si>
  <si>
    <t>Капитальный ремонт гидротехнических сооружений, находящихся в муниципальной собственности, в том числе разработка проектной документации</t>
  </si>
  <si>
    <t>0630000000</t>
  </si>
  <si>
    <t>Дошкольное образование</t>
  </si>
  <si>
    <t>0200000000</t>
  </si>
  <si>
    <t>Подпрограмма "Дошкольное образование"</t>
  </si>
  <si>
    <t>Субсидии автономным учреждениям</t>
  </si>
  <si>
    <t>620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</si>
  <si>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</si>
  <si>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</si>
  <si>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</si>
  <si>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Общее образование</t>
  </si>
  <si>
    <t>Подпрограмма "Общее образование"</t>
  </si>
  <si>
    <t>0220000000</t>
  </si>
  <si>
    <t>0220100000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</si>
  <si>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</si>
  <si>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</si>
  <si>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</si>
  <si>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</si>
  <si>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</si>
  <si>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Федеральный проект "Современная школа"</t>
  </si>
  <si>
    <t>Подпрограмма "Дополнительное образование, воспитание и психолого-социальное сопровождение детей"</t>
  </si>
  <si>
    <t>0230000000</t>
  </si>
  <si>
    <t>Оснащение планшетными компьютерами общеобразовательных организаций в Московской области</t>
  </si>
  <si>
    <t>Дополнительное образование детей</t>
  </si>
  <si>
    <t>0230100000</t>
  </si>
  <si>
    <t>Федеральный проект "Культурная среда"</t>
  </si>
  <si>
    <t>Обеспечивающая подпрограмма</t>
  </si>
  <si>
    <t>0240000000</t>
  </si>
  <si>
    <t>Молодежная политика</t>
  </si>
  <si>
    <t>0400000000</t>
  </si>
  <si>
    <t>0420000000</t>
  </si>
  <si>
    <t>0420200000</t>
  </si>
  <si>
    <t>Другие вопросы в области образования</t>
  </si>
  <si>
    <t>Мероприятия по организации отдыха детей в каникулярное время</t>
  </si>
  <si>
    <t>0240500000</t>
  </si>
  <si>
    <t>Культура</t>
  </si>
  <si>
    <t>0100000000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</si>
  <si>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</si>
  <si>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0300000000</t>
  </si>
  <si>
    <t>0320000000</t>
  </si>
  <si>
    <t>0320100000</t>
  </si>
  <si>
    <t>Другие вопросы в области культуры, кинематографии</t>
  </si>
  <si>
    <t>Пенсионное обеспечение</t>
  </si>
  <si>
    <t>0310000000</t>
  </si>
  <si>
    <t>Публичные нормативные социальные выплаты гражданам</t>
  </si>
  <si>
    <t>310</t>
  </si>
  <si>
    <t>Социальное обеспечение населения</t>
  </si>
  <si>
    <t>1003</t>
  </si>
  <si>
    <t>0310100000</t>
  </si>
  <si>
    <t>0310200000</t>
  </si>
  <si>
    <t>0330000000</t>
  </si>
  <si>
    <t>0800000000</t>
  </si>
  <si>
    <t>0810000000</t>
  </si>
  <si>
    <t>0810100000</t>
  </si>
  <si>
    <t>Реализация мероприятий по обеспечению жильем молодых семей</t>
  </si>
  <si>
    <t>0820000000</t>
  </si>
  <si>
    <t>0820100000</t>
  </si>
  <si>
    <t>0820200000</t>
  </si>
  <si>
    <t>0840000000</t>
  </si>
  <si>
    <t>0840100000</t>
  </si>
  <si>
    <t>Охрана семьи и детства</t>
  </si>
  <si>
    <t>0830000000</t>
  </si>
  <si>
    <t>0830100000</t>
  </si>
  <si>
    <t>Физическая культура</t>
  </si>
  <si>
    <t>0410000000</t>
  </si>
  <si>
    <t>Федеральный проект "Спорт - норма жизни"</t>
  </si>
  <si>
    <t>Телевидение и радиовещание</t>
  </si>
  <si>
    <t>Периодическая печать и издательства</t>
  </si>
  <si>
    <t>Обслуживание государственного (муниципального) долга</t>
  </si>
  <si>
    <t>700</t>
  </si>
  <si>
    <t>Обслуживание муниципального долга</t>
  </si>
  <si>
    <t>730</t>
  </si>
  <si>
    <t>Комитет по культуре, делам молодежи и спорту администрации городского округа Домодедово</t>
  </si>
  <si>
    <t>Администрация городского округа Домодедово Московской области</t>
  </si>
  <si>
    <t>Совет депутатов городского округа Домодедово Московской области</t>
  </si>
  <si>
    <t>018</t>
  </si>
  <si>
    <t>Счетная палата городского округа Домодедово Московской области</t>
  </si>
  <si>
    <t>Финансовое управление Администрации городского округа Домодедово Московской области</t>
  </si>
  <si>
    <t>Управление образования администрации городского округа Домодедово Московской области</t>
  </si>
  <si>
    <t>Комитет по управлению имуществом Администрации городского округа Домодедово Московской области</t>
  </si>
  <si>
    <t xml:space="preserve">от                         №   </t>
  </si>
  <si>
    <t>Приложение № 10</t>
  </si>
  <si>
    <t xml:space="preserve">от                        №   </t>
  </si>
  <si>
    <t>Приложение № 5</t>
  </si>
  <si>
    <t xml:space="preserve">ФАТИЧЕСКИЕ ИСТОЧНИКИ  ВНУТРЕННЕГО ФИНАНСИРОВАНИЯ  </t>
  </si>
  <si>
    <t>(тыс.руб.)</t>
  </si>
  <si>
    <t>Код</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</si>
  <si>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</si>
  <si>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Дефицит бюджета городского округа</t>
  </si>
  <si>
    <t>Источники внутреннего финансирования дефицита бюджета</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</si>
  <si>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</si>
  <si>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</si>
  <si>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</si>
  <si>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</si>
  <si>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</si>
  <si>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</si>
  <si>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</si>
  <si>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</si>
  <si>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017 01 01 00 00 04 0000 810</t>
  </si>
  <si>
    <t>Погашение муниципальных ценных бумаг городских округов, номинальная стоимость которых указана в валюте Российской Федерации</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</si>
  <si>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</si>
  <si>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</si>
  <si>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</si>
  <si>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</si>
  <si>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</si>
  <si>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</si>
  <si>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</si>
  <si>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</si>
  <si>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</si>
  <si>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</si>
  <si>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</si>
  <si>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</si>
  <si>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000 01 03 01 00 00 0000 700</t>
  </si>
  <si>
    <t>017 01 03 01 00 04 0000 710</t>
  </si>
  <si>
    <t>000 01 03 01 00 00 0000 800</t>
  </si>
  <si>
    <t>017 01 03 01 00 04 0000 810</t>
  </si>
  <si>
    <t>000 01 05 00 00 00 0000 000</t>
  </si>
  <si>
    <t>Изменение остатков средств на счетах по учету средств бюджета</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</si>
  <si>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</si>
  <si>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</si>
  <si>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</si>
  <si>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</si>
  <si>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</si>
  <si>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</si>
  <si>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</si>
  <si>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</si>
  <si>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</si>
  <si>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Увеличение остатков средств финансовых резервов бюджетов городских округов, размещенных в ценные бумаги</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</si>
  <si>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</si>
  <si>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</si>
  <si>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</si>
  <si>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</si>
  <si>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</si>
  <si>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</si>
  <si>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</si>
  <si>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</si>
  <si>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</si>
  <si>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</si>
  <si>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</si>
  <si>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</si>
  <si>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</si>
  <si>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</si>
  <si>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</si>
  <si>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</si>
  <si>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</si>
  <si>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</si>
  <si>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</si>
  <si>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Уменьшение остатков средств финансовых резервов бюджетов, размещенных в ценные бумаги</t>
  </si>
  <si>
    <t>017 01 05 01 02 04 0000 620</t>
  </si>
  <si>
    <t>Уменьшение остатков средств финансовых резервов бюджетов городских округов, размещенных в ценные бумаги</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</si>
  <si>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</si>
  <si>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</si>
  <si>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</si>
  <si>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</si>
  <si>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017 01 05 02 01 04 0000 610</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</si>
  <si>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</si>
  <si>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</si>
  <si>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</si>
  <si>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</si>
  <si>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</si>
  <si>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000 01 06 00 00 00 0000 000</t>
  </si>
  <si>
    <t>Иные источники внутреннего финансирования дефицитов бюджетов</t>
  </si>
  <si>
    <t>000 01 06 00 00 00 0000 500</t>
  </si>
  <si>
    <t>Увеличение финансовых активов, являющихся иными источниками внутреннего финансирования дефицитов бюджетов</t>
  </si>
  <si>
    <t>000 01 06 00 00 00 0000 600</t>
  </si>
  <si>
    <t>Уменьшение финансовых активов, являющихся иными источниками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</si>
  <si>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</si>
  <si>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</si>
  <si>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</si>
  <si>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</si>
  <si>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120 01 06 01 00 04 0000 630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</si>
  <si>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</si>
  <si>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</si>
  <si>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t>
  </si>
  <si>
    <t>000 01 06 04 01 00 0000 000</t>
  </si>
  <si>
    <t>Исполнение государственных и муниципальных гарантий в валюте Российской Федерации</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</si>
  <si>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</si>
  <si>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</si>
  <si>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</si>
  <si>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</si>
  <si>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</si>
  <si>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</si>
  <si>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</si>
  <si>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</si>
  <si>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</si>
  <si>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</si>
  <si>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</si>
  <si>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</si>
  <si>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</si>
  <si>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бюджетов городских округов в валюте Российской Федерации</t>
  </si>
  <si>
    <t>000 01 06 06 00 00 0000 000</t>
  </si>
  <si>
    <t>Прочие источники внутреннего финансирования дефицитов бюджетов</t>
  </si>
  <si>
    <t>000 01 06 06 00 00 0000 500</t>
  </si>
  <si>
    <t>Увеличение прочих источников финансирования дефицитов бюджетов за счет иных финансовых активов</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</si>
  <si>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</si>
  <si>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</si>
  <si>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</si>
  <si>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</si>
  <si>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</si>
  <si>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</si>
  <si>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</si>
  <si>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</si>
  <si>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000 01 06 06 00 00 0000 700</t>
  </si>
  <si>
    <t>Привлечение прочих источников внутреннего финансирования дефицитов бюджетов</t>
  </si>
  <si>
    <t>017 01 06 06 00 04 0000 710</t>
  </si>
  <si>
    <t>Привлечение прочих источников внутреннего финансирования дефицитов бюджетов городских округов</t>
  </si>
  <si>
    <t>000 01 06 06 00 00 0000 800</t>
  </si>
  <si>
    <t>Погашение обязательств за счет прочих источников внутреннего финансирования дефицитов бюджетов</t>
  </si>
  <si>
    <t>017 01 06 06 00 04 0000 810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</si>
  <si>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</si>
  <si>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</si>
  <si>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</si>
  <si>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</si>
  <si>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</si>
  <si>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</si>
  <si>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</si>
  <si>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</si>
  <si>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</si>
  <si>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</si>
  <si>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</si>
  <si>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</si>
  <si>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</si>
  <si>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</si>
  <si>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</si>
  <si>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</si>
  <si>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</si>
  <si>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</si>
  <si>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</si>
  <si>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 xml:space="preserve">ИСТОЧНИКИ  ВНУТРЕННЕГО ФИНАНСИРОВАНИЯ  </t>
  </si>
  <si>
    <t xml:space="preserve">ПО КОДАМ КЛАССИФИКАЦИИ ИСТОЧНИКОВ </t>
  </si>
  <si>
    <t>ФИНАНСИРОВАНИЯ ДЕФИЦИТОВ БЮДЖЕТОВ</t>
  </si>
  <si>
    <t>Наименование показателя</t>
  </si>
  <si>
    <t>Код бюджетной классификации</t>
  </si>
  <si>
    <t>администратора источника финансирования</t>
  </si>
  <si>
    <t>источника финансирования</t>
  </si>
  <si>
    <t>000</t>
  </si>
  <si>
    <t>01 05 00 00 00 0000 000</t>
  </si>
  <si>
    <t>01 05 02 00 00 0000 500</t>
  </si>
  <si>
    <t>01 05 02 00 00 0000 600</t>
  </si>
  <si>
    <t>Информация о выполнении программы</t>
  </si>
  <si>
    <t>муниципальных заимствований городского округа Домодедово</t>
  </si>
  <si>
    <t>I. Привлечение заимствований</t>
  </si>
  <si>
    <t>№ п/п</t>
  </si>
  <si>
    <t>Виды заимствований</t>
  </si>
  <si>
    <t>1.</t>
  </si>
  <si>
    <t xml:space="preserve"> Муниципальные займы</t>
  </si>
  <si>
    <t>2.</t>
  </si>
  <si>
    <t>Бюджетные кредиты, полученные от других бюджетов бюджетной системы РФ  бюджетами городских округов</t>
  </si>
  <si>
    <t>3.</t>
  </si>
  <si>
    <t>Кредиты, полученные в валюте РФ от кредитных организаций  бюджетами городских округов</t>
  </si>
  <si>
    <t>ИТОГО</t>
  </si>
  <si>
    <t>II. Погашение заимствований</t>
  </si>
  <si>
    <t xml:space="preserve">ИНФОРМАЦИЯ О РАСХОДОВАНИИ СРЕДСТВ </t>
  </si>
  <si>
    <t>РЕЗЕРВНОГО ФОНДА АДМИНИСТРАЦИИ ГОРОДСКОГО ОКРУГА ДОМОДЕДОВО</t>
  </si>
  <si>
    <r>
      <t xml:space="preserve">Единица измерения: </t>
    </r>
    <r>
      <rPr>
        <b/>
        <sz val="11"/>
        <rFont val="Times New Roman"/>
        <family val="1"/>
        <charset val="204"/>
      </rPr>
      <t>руб.</t>
    </r>
    <r>
      <rPr>
        <sz val="11"/>
        <rFont val="Times New Roman"/>
        <family val="1"/>
        <charset val="204"/>
      </rPr>
      <t xml:space="preserve">                                                                      </t>
    </r>
  </si>
  <si>
    <r>
      <t xml:space="preserve">Утвержденный </t>
    </r>
    <r>
      <rPr>
        <sz val="11"/>
        <rFont val="Times New Roman"/>
        <family val="1"/>
        <charset val="204"/>
      </rPr>
      <t>годовой объем резервного фонда</t>
    </r>
  </si>
  <si>
    <r>
      <t xml:space="preserve">Уточненный </t>
    </r>
    <r>
      <rPr>
        <sz val="11"/>
        <rFont val="Times New Roman"/>
        <family val="1"/>
        <charset val="204"/>
      </rPr>
      <t>годовой объем резервного фонда</t>
    </r>
  </si>
  <si>
    <t>ФКР</t>
  </si>
  <si>
    <t>КЦСР</t>
  </si>
  <si>
    <t>КВР</t>
  </si>
  <si>
    <t>КОСГУ</t>
  </si>
  <si>
    <t>Направление расходования средств</t>
  </si>
  <si>
    <t>Наименование получателя средств</t>
  </si>
  <si>
    <t>Общий объем средств, выделенных из резервного фонда за отчетный период</t>
  </si>
  <si>
    <t>313</t>
  </si>
  <si>
    <t>262 4</t>
  </si>
  <si>
    <t>Администрация городского округа</t>
  </si>
  <si>
    <t>000 4</t>
  </si>
  <si>
    <t>ВСЕГО ЗА 1 КВАРТАЛ:</t>
  </si>
  <si>
    <t>ВСЕГО ЗА 2 КВАРТАЛ</t>
  </si>
  <si>
    <t>0000</t>
  </si>
  <si>
    <t>ВСЕГО ЗА 1 ПОЛУГОДИЕ</t>
  </si>
  <si>
    <t>ВСЕГО ЗА 3 КВАРТАЛ</t>
  </si>
  <si>
    <t>ВСЕГО ЗА 9 МЕСЯЦЕВ</t>
  </si>
  <si>
    <t>ВСЕГО ЗА 4 КВАРТАЛ</t>
  </si>
  <si>
    <t>ВСЕГО ЗА ГОД</t>
  </si>
  <si>
    <t>Информация о состоянии и движении муниципального долга городского округа Домодедово  Московской области</t>
  </si>
  <si>
    <t>1. Муниципальные займы, выпущенные городским округом</t>
  </si>
  <si>
    <t xml:space="preserve">Форма долгового обязательства </t>
  </si>
  <si>
    <t>Реквизиты и дата привлечения</t>
  </si>
  <si>
    <t xml:space="preserve">Сумма привлеченных средств </t>
  </si>
  <si>
    <t>Процентрая ставка в %</t>
  </si>
  <si>
    <t>Срок погашения</t>
  </si>
  <si>
    <t>Сумма долговых обязательств</t>
  </si>
  <si>
    <t>Всего:</t>
  </si>
  <si>
    <t>в том числе:</t>
  </si>
  <si>
    <t>погашение основного долга</t>
  </si>
  <si>
    <t>выплата % и другие расходы по обслуживанию долга</t>
  </si>
  <si>
    <t xml:space="preserve">в том числе </t>
  </si>
  <si>
    <t xml:space="preserve">погашение основного долга </t>
  </si>
  <si>
    <t>основной долг</t>
  </si>
  <si>
    <t>% и другие расходы по обслуживанию долга</t>
  </si>
  <si>
    <t xml:space="preserve">основного долга </t>
  </si>
  <si>
    <t>-</t>
  </si>
  <si>
    <t>муниципальный контракт об открытии возобновляемой кредитной линии  ПАО "Сбербанк"</t>
  </si>
  <si>
    <t>Всего кредитов:</t>
  </si>
  <si>
    <t>Процентная ставка в %</t>
  </si>
  <si>
    <t>Муниципальная гарантия МУП "Домодедовский водоканал" на пополнение оборотных средств</t>
  </si>
  <si>
    <t>Муниципальная гарантия МУП "Теплосеть" на пополнение оборотных средств</t>
  </si>
  <si>
    <t>Приложение № 1</t>
  </si>
  <si>
    <t>ПОСТУПЛЕНИЕ ДОХОДОВ</t>
  </si>
  <si>
    <t>В БЮДЖЕТ ГОРОДСКОГО ОКРУГА ДОМОДЕДОВО</t>
  </si>
  <si>
    <t>ДОХОДЫ БЮДЖЕТА</t>
  </si>
  <si>
    <t>ПО КОДАМ КЛАССИФИКАЦИИ ДОХОДОВ БЮДЖЕТА</t>
  </si>
  <si>
    <t>01 00 00 00 00 0000 000</t>
  </si>
  <si>
    <t>Исполнено
(тыс.руб.)</t>
  </si>
  <si>
    <t>Функционирование высшего должностного лица</t>
  </si>
  <si>
    <t>1250100110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</si>
  <si>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</si>
  <si>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</si>
  <si>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</si>
  <si>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</si>
  <si>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t>
  </si>
  <si>
    <t>990005549F</t>
  </si>
  <si>
    <t>Расходы на обеспечение деятельности (оказание услуг) муниципальных архивов</t>
  </si>
  <si>
    <t>0270106160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</si>
  <si>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</si>
  <si>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</si>
  <si>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</si>
  <si>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0320360680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</si>
  <si>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</si>
  <si>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</si>
  <si>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</si>
  <si>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</si>
  <si>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0910760710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</si>
  <si>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</si>
  <si>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</si>
  <si>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</si>
  <si>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</si>
  <si>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</si>
  <si>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</si>
  <si>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</si>
  <si>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Организация и осуществление мероприятий по мобилизационной подготовке</t>
  </si>
  <si>
    <t>1250100720</t>
  </si>
  <si>
    <t>Взносы в общественные организации</t>
  </si>
  <si>
    <t>1250100870</t>
  </si>
  <si>
    <t>Развитие информационной инфраструктуры</t>
  </si>
  <si>
    <t>1520101150</t>
  </si>
  <si>
    <t>Информационная безопасность</t>
  </si>
  <si>
    <t>1520201160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</si>
  <si>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</si>
  <si>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</si>
  <si>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</si>
  <si>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</si>
  <si>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</si>
  <si>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</si>
  <si>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</si>
  <si>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</si>
  <si>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</si>
  <si>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</si>
  <si>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</si>
  <si>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</si>
  <si>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</si>
  <si>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</si>
  <si>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</si>
  <si>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0310262140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</si>
  <si>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</si>
  <si>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0310272140</t>
  </si>
  <si>
    <t>Иные расходы в области социальной политики</t>
  </si>
  <si>
    <t>0411000930</t>
  </si>
  <si>
    <t>Владение, пользование и распоряжение имуществом, находящимся в муниципальной собственности городского округа</t>
  </si>
  <si>
    <t>1210200170</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</si>
  <si>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</si>
  <si>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</si>
  <si>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</si>
  <si>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</si>
  <si>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Осуществление государственных полномочий Московской области в области земельных отношений</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</si>
  <si>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</si>
  <si>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</si>
  <si>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</si>
  <si>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1210700130</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</si>
  <si>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</si>
  <si>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</si>
  <si>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</si>
  <si>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</si>
  <si>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</si>
  <si>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</si>
  <si>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</si>
  <si>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</si>
  <si>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Оказание содействия в подготовке проведения общероссийского голосования</t>
  </si>
  <si>
    <t>125W101390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</si>
  <si>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</si>
  <si>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</si>
  <si>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</si>
  <si>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</si>
  <si>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Организация и осуществление мероприятий по работе с детьми и молодежью в городском округе</t>
  </si>
  <si>
    <t>1340100770</t>
  </si>
  <si>
    <t>1350451200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</si>
  <si>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</si>
  <si>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</si>
  <si>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</si>
  <si>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15102S0650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</si>
  <si>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</si>
  <si>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</si>
  <si>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15103S0860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</si>
  <si>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</si>
  <si>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</si>
  <si>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</si>
  <si>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</si>
  <si>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Иные мероприятия, проводимые в связи с коронавирусом</t>
  </si>
  <si>
    <t>990000400К</t>
  </si>
  <si>
    <t>Участие в предупреждении и ликвидации последствий чрезвычайных ситуаций в границах городского округа</t>
  </si>
  <si>
    <t>0820100340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</si>
  <si>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</si>
  <si>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</si>
  <si>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Содержание и развитие муниципальных экстренных оперативных служб</t>
  </si>
  <si>
    <t>0860101020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</si>
  <si>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</si>
  <si>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</si>
  <si>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</si>
  <si>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</si>
  <si>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Реализация мероприятий по обеспечению общественного порядка и общественной безопасности</t>
  </si>
  <si>
    <t>0810300980</t>
  </si>
  <si>
    <t>Осуществление мероприятий в сфере профилактики правонарушений</t>
  </si>
  <si>
    <t>0810400900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</si>
  <si>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</si>
  <si>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</si>
  <si>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Обеспечение первичных мер пожарной безопасности в границах городского округа</t>
  </si>
  <si>
    <t>0840100360</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</si>
  <si>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</si>
  <si>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0640160870</t>
  </si>
  <si>
    <t>11401S1100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</si>
  <si>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</si>
  <si>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</si>
  <si>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</si>
  <si>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</si>
  <si>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</si>
  <si>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Дорожная деятельность в отношении автомобильных дорог местного значения в границах городского округа</t>
  </si>
  <si>
    <t>1420500200</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</si>
  <si>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</si>
  <si>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</si>
  <si>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</si>
  <si>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</si>
  <si>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</si>
  <si>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Ремонт дворовых территорий</t>
  </si>
  <si>
    <t>171F2S2740</t>
  </si>
  <si>
    <t>Цифровое государственное управление</t>
  </si>
  <si>
    <t>1520301170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</si>
  <si>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</si>
  <si>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</si>
  <si>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</si>
  <si>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</si>
  <si>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0810772820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</si>
  <si>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</si>
  <si>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</si>
  <si>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Выполнения комплексных кадастровых работ и утверждение карты-плана территории</t>
  </si>
  <si>
    <t>1210200790</t>
  </si>
  <si>
    <t>Расходы на обеспечение деятельности (оказание услуг) муниципальных учреждений в сфере архитектуры и градостроительства</t>
  </si>
  <si>
    <t>1640106010</t>
  </si>
  <si>
    <t>Взносы на капитальный ремонт общего имущества многоквартирных домов</t>
  </si>
  <si>
    <t>1210200180</t>
  </si>
  <si>
    <t>17301S0950</t>
  </si>
  <si>
    <t>Проведение капитального ремонта многоквартирных домов</t>
  </si>
  <si>
    <t>1730201260</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</si>
  <si>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</si>
  <si>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</si>
  <si>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</si>
  <si>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</si>
  <si>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Строительство (реконструкция) канализационных коллекторов, канализационных насосных станций за счет средств местного бюджета</t>
  </si>
  <si>
    <t>1020274030</t>
  </si>
  <si>
    <t>Реализация отдельных мероприятий муниципальных программ</t>
  </si>
  <si>
    <t>1030461430</t>
  </si>
  <si>
    <t>Организация в границах городского округа электро-, тепло-, газо- и водоснабжения населения, водоотведения, снабжения населения топливом</t>
  </si>
  <si>
    <t>1060100190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</si>
  <si>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</si>
  <si>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</si>
  <si>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</si>
  <si>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</si>
  <si>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</si>
  <si>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Возмещение затрат, связанных с выполнением работ по благоустройству территорий общего пользования муниципальных образований Московской области</t>
  </si>
  <si>
    <t>1710161800</t>
  </si>
  <si>
    <t>Комплексное благоустройство территорий муниципальных образований Московской области за счет средств местного бюджета</t>
  </si>
  <si>
    <t>1710171350</t>
  </si>
  <si>
    <t>Реализация программ формирования современной городской среды в части благоустройства общественных территорий</t>
  </si>
  <si>
    <t>171F255551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</si>
  <si>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</si>
  <si>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</si>
  <si>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</si>
  <si>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</si>
  <si>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</si>
  <si>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</si>
  <si>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</si>
  <si>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</si>
  <si>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</si>
  <si>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</si>
  <si>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</si>
  <si>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</si>
  <si>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Организация мероприятий по охране окружающей среды в границах городского округа</t>
  </si>
  <si>
    <t>0710100370</t>
  </si>
  <si>
    <t>0720100370</t>
  </si>
  <si>
    <t>07201S1160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</si>
  <si>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</si>
  <si>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</si>
  <si>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</si>
  <si>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</si>
  <si>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</si>
  <si>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</si>
  <si>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</si>
  <si>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</si>
  <si>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0310272110</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</si>
  <si>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</si>
  <si>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152D2S0600</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</si>
  <si>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</si>
  <si>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</si>
  <si>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</si>
  <si>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</si>
  <si>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183P251599</t>
  </si>
  <si>
    <t>Расходы на обеспечение деятельности (оказание услуг) муниципальных учреждений - общеобразовательные организации</t>
  </si>
  <si>
    <t>0320106050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</si>
  <si>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</si>
  <si>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</si>
  <si>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</si>
  <si>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</si>
  <si>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</si>
  <si>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0320162210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</si>
  <si>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</si>
  <si>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</si>
  <si>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</si>
  <si>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</si>
  <si>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</si>
  <si>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</si>
  <si>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</si>
  <si>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</si>
  <si>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</si>
  <si>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</si>
  <si>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</si>
  <si>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0320506050</t>
  </si>
  <si>
    <t>Проведение капитального ремонта, технического переоснащения и благоустройства территорий учреждений образования</t>
  </si>
  <si>
    <t>032E100390</t>
  </si>
  <si>
    <t>Мероприятия по проведению капитального ремонта в муниципальных общеобразовательных организациях в Московской области</t>
  </si>
  <si>
    <t>032E1S2340</t>
  </si>
  <si>
    <t>Реализация проектов граждан, сформированных в рамках практик инициативного бюджетирования</t>
  </si>
  <si>
    <t>13307S3050</t>
  </si>
  <si>
    <t>152E4S2770</t>
  </si>
  <si>
    <t>Создание и развитие объектов общего образования (включая реконструкцию со строительством пристроек)</t>
  </si>
  <si>
    <t>1830200400</t>
  </si>
  <si>
    <t>Капитальные вложения в объекты общего образования</t>
  </si>
  <si>
    <t>183E1S4260</t>
  </si>
  <si>
    <t>Иные расходы (Нераспределенный резерв средств на обеспечение участия в государственных программах Московской области в 2021 году)</t>
  </si>
  <si>
    <t>9900004002</t>
  </si>
  <si>
    <t>Расходы на обеспечение деятельности (оказание услуг) муниципальных учреждений - организации дополнительного образования</t>
  </si>
  <si>
    <t>0330306060</t>
  </si>
  <si>
    <t>Внедрение и обеспечение функционирования модели персонифицированного финансирования дополнительного образования детей</t>
  </si>
  <si>
    <t>0330600940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</si>
  <si>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</si>
  <si>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</si>
  <si>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Расходы на обеспечение деятельности (оказание услуг) муниципальных учреждений в сфере молодежной политики</t>
  </si>
  <si>
    <t>1340106020</t>
  </si>
  <si>
    <t>0350100130</t>
  </si>
  <si>
    <t>Обеспечение деятельности прочих учреждений образования</t>
  </si>
  <si>
    <t>0350106080</t>
  </si>
  <si>
    <t>Премии и гранты</t>
  </si>
  <si>
    <t>350</t>
  </si>
  <si>
    <t>04305S2190</t>
  </si>
  <si>
    <t>Расходы на обеспечение деятельности (оказание услуг) муниципальных учреждений - музеи, галереи</t>
  </si>
  <si>
    <t>0220106130</t>
  </si>
  <si>
    <t>Расходы на обеспечение деятельности (оказание услуг) муниципальных учреждений - библиотеки</t>
  </si>
  <si>
    <t>0230106100</t>
  </si>
  <si>
    <t>Мероприятия в сфере культуры</t>
  </si>
  <si>
    <t>0240500500</t>
  </si>
  <si>
    <t>Расходы на обеспечение деятельности (оказание услуг) муниципальных учреждений - культурно-досуговые учреждения</t>
  </si>
  <si>
    <t>0240506110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</si>
  <si>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</si>
  <si>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025A170080</t>
  </si>
  <si>
    <t>025A1S0080</t>
  </si>
  <si>
    <t>0290101010</t>
  </si>
  <si>
    <t>Расходы на обеспечение деятельности (оказание услуг) муниципальных учреждений - парк культуры и отдыха</t>
  </si>
  <si>
    <t>0290106170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</si>
  <si>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</si>
  <si>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</si>
  <si>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</si>
  <si>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</si>
  <si>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</si>
  <si>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</si>
  <si>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0280100130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</si>
  <si>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</si>
  <si>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</si>
  <si>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</si>
  <si>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</si>
  <si>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</si>
  <si>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</si>
  <si>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</si>
  <si>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</si>
  <si>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</si>
  <si>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</si>
  <si>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</si>
  <si>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</si>
  <si>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</si>
  <si>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</si>
  <si>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</si>
  <si>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</si>
  <si>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</si>
  <si>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</si>
  <si>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</si>
  <si>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</si>
  <si>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</si>
  <si>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</si>
  <si>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</si>
  <si>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</si>
  <si>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</si>
  <si>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0420271560</t>
  </si>
  <si>
    <t>Реализация мероприятий по улучшению жилищных условий многодетных семей</t>
  </si>
  <si>
    <t>09701S0190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</si>
  <si>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</si>
  <si>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</si>
  <si>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09201L4970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</si>
  <si>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</si>
  <si>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</si>
  <si>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0510100550</t>
  </si>
  <si>
    <t>Организация и проведение официальных физкультурно-оздоровительных и спортивных мероприятий</t>
  </si>
  <si>
    <t>0510100570</t>
  </si>
  <si>
    <t>Расходы на обеспечение деятельности (оказание услуг) муниципальных учреждений в сфере физической культуры и спорта</t>
  </si>
  <si>
    <t>0510106140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</si>
  <si>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</si>
  <si>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</si>
  <si>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0540100130</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</si>
  <si>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</si>
  <si>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</si>
  <si>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</si>
  <si>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1240600800</t>
  </si>
  <si>
    <t>Муниципальная программа "Управление имуществом и муниципальными финансами"</t>
  </si>
  <si>
    <t>1250000000</t>
  </si>
  <si>
    <t>1250100000</t>
  </si>
  <si>
    <t>Руководство и управление в сфере установленных функций органов местного самоуправления</t>
  </si>
  <si>
    <t>9500000000</t>
  </si>
  <si>
    <t>Непрограммные расходы</t>
  </si>
  <si>
    <t>Муниципальная программа "Культура"</t>
  </si>
  <si>
    <t>0270000000</t>
  </si>
  <si>
    <t>Основное мероприятие "Хранение, комплектование, учет и использование архивных документов в муниципальных архивах"</t>
  </si>
  <si>
    <t>0270100000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</si>
  <si>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</si>
  <si>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</si>
  <si>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Муниципальная программа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</si>
  <si>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</si>
  <si>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</si>
  <si>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Муниципальная программа "Социальная защита населения"</t>
  </si>
  <si>
    <t>Подпрограмма "Социальная поддержка граждан"</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</si>
  <si>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</si>
  <si>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</si>
  <si>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Муниципальная программа "Жилище"</t>
  </si>
  <si>
    <t>Подпрограмма "Комплексное освоение земельных участков в целях жилищного строительства и развитие застроенных территорий"</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</si>
  <si>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</si>
  <si>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</si>
  <si>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Муниципальная программа "Развитие инженерной инфраструктуры и энергоэффективности"</t>
  </si>
  <si>
    <t>1080000000</t>
  </si>
  <si>
    <t>1080100000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</si>
  <si>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</si>
  <si>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</si>
  <si>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</si>
  <si>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</si>
  <si>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Муниципальная программа "Цифровое муниципальное образование"</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</si>
  <si>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</si>
  <si>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</si>
  <si>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Основное мероприятие "Информационная безопасность"</t>
  </si>
  <si>
    <t>Муниципальная программа "Архитектура и градостроительство"</t>
  </si>
  <si>
    <t>1600000000</t>
  </si>
  <si>
    <t>1620000000</t>
  </si>
  <si>
    <t>1620300000</t>
  </si>
  <si>
    <t>Основное мероприятие "Финансовое обеспечение реализации прав граждан на получение общедоступного и бесплатного дошкольного образования"</t>
  </si>
  <si>
    <t>Основное мероприятие "Проведение социально значимых мероприятий"</t>
  </si>
  <si>
    <t>0411000000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</si>
  <si>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</si>
  <si>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</si>
  <si>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</si>
  <si>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</si>
  <si>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Основное мероприятие "Создание условий для реализации государственных полномочий в области земельных отношений"</t>
  </si>
  <si>
    <t>1210300000</t>
  </si>
  <si>
    <t>1210700000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</si>
  <si>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</si>
  <si>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</si>
  <si>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</si>
  <si>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</si>
  <si>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Основное мероприятие "Информирование населения об основных событиях социально-экономического развития и общественно-политической жизни"</t>
  </si>
  <si>
    <t>Основное мероприятие "Организация создания и эксплуатации сети объектов наружной рекламы"</t>
  </si>
  <si>
    <t>1310700000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</si>
  <si>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</si>
  <si>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</si>
  <si>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</si>
  <si>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</si>
  <si>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</si>
  <si>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</si>
  <si>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</si>
  <si>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</si>
  <si>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</si>
  <si>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</si>
  <si>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</si>
  <si>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Муниципальная программа "Строительство объектов социальной инфраструктуры"</t>
  </si>
  <si>
    <t>1800000000</t>
  </si>
  <si>
    <t>1870000000</t>
  </si>
  <si>
    <t>1870100000</t>
  </si>
  <si>
    <t>Муниципальная программа "Безопасность и обеспечение безопасности жизнедеятельности населения"</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</si>
  <si>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</si>
  <si>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</si>
  <si>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</si>
  <si>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</si>
  <si>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0860000000</t>
  </si>
  <si>
    <t>0860100000</t>
  </si>
  <si>
    <t>Подпрограмма "Профилактика преступлений и иных правонарушений"</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</si>
  <si>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</si>
  <si>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Основное мероприятие "Обеспечение деятельности общественных объединений правоохранительной направленности"</t>
  </si>
  <si>
    <t>0810200000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</si>
  <si>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</si>
  <si>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</si>
  <si>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0810400000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</si>
  <si>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</si>
  <si>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</si>
  <si>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Подпрограмма "Обеспечение пожарной безопасности на территории муниципального образования Московской области"</t>
  </si>
  <si>
    <t>Основное мероприятие "Повышение степени пожарной безопасности"</t>
  </si>
  <si>
    <t>Муниципальная программа "Развитие сельского хозяйства"</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</si>
  <si>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</si>
  <si>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</si>
  <si>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</si>
  <si>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</si>
  <si>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Муниципальная программа "Предпринимательство"</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</si>
  <si>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</si>
  <si>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</si>
  <si>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</si>
  <si>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</si>
  <si>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</si>
  <si>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</si>
  <si>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</si>
  <si>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</si>
  <si>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</si>
  <si>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</si>
  <si>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Основное мероприятие "Ремонт, капитальный ремонт сети автомобильных дорог, мостов и путепроводов местного значения"</t>
  </si>
  <si>
    <t>1420500000</t>
  </si>
  <si>
    <t>Муниципальная программа "Формирование современной комфортной городской среды"</t>
  </si>
  <si>
    <t>Подпрограмма "Комфортная городская среда"</t>
  </si>
  <si>
    <t>1710000000</t>
  </si>
  <si>
    <t>Федеральный проект "Формирование комфортной городской среды"</t>
  </si>
  <si>
    <t>171F200000</t>
  </si>
  <si>
    <t>Основное мероприятие "Цифровое государственное управление"</t>
  </si>
  <si>
    <t>1520300000</t>
  </si>
  <si>
    <t>152D600000</t>
  </si>
  <si>
    <t>Основное мероприятие "Развитие похоронного дела на территории Московской области"</t>
  </si>
  <si>
    <t>0810700000</t>
  </si>
  <si>
    <t>1640000000</t>
  </si>
  <si>
    <t>1640100000</t>
  </si>
  <si>
    <t>Подпрограмма "Создание условий для обеспечения комфортного проживания жителей в многоквартирных домах Московской области"</t>
  </si>
  <si>
    <t>1730000000</t>
  </si>
  <si>
    <t>1730100000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</si>
  <si>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</si>
  <si>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</si>
  <si>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Подпрограмма "Системы водоотведения"</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</si>
  <si>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</si>
  <si>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</si>
  <si>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</si>
  <si>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Подпрограмма "Создание условий для обеспечения качественными коммунальными услугами"</t>
  </si>
  <si>
    <t>1030000000</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</si>
  <si>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</si>
  <si>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</si>
  <si>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Подпрограмма "Развитие газификации"</t>
  </si>
  <si>
    <t>1060000000</t>
  </si>
  <si>
    <t>1060100000</t>
  </si>
  <si>
    <t>Подпрограмма "Чистая вода"</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</si>
  <si>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</si>
  <si>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</si>
  <si>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Основное мероприятие "Благоустройство общественных территорий муниципальных образований Московской области"</t>
  </si>
  <si>
    <t>1710100000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</si>
  <si>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</si>
  <si>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</si>
  <si>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</si>
  <si>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</si>
  <si>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Подпрограмма "Развитие мелиорации земель сельскохозяйственного назначения"</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</si>
  <si>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</si>
  <si>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Муниципальная программа "Экология и окружающая среда"</t>
  </si>
  <si>
    <t>Подпрограмма "Охрана окружающей среды"</t>
  </si>
  <si>
    <t>Основное мероприятие "Проведение обследований состояния окружающей среды"</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</si>
  <si>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</si>
  <si>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</si>
  <si>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152D200000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</si>
  <si>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</si>
  <si>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</si>
  <si>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</si>
  <si>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</si>
  <si>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Федеральный проект "Содействие занятости"</t>
  </si>
  <si>
    <t>183P200000</t>
  </si>
  <si>
    <t>Основное мероприятие "Финансовое обеспечение деятельности образовательных организаций"</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</si>
  <si>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</si>
  <si>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</si>
  <si>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032E100000</t>
  </si>
  <si>
    <t>Подпрограмма "Эффективное местное самоуправление Московской области"</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</si>
  <si>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</si>
  <si>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</si>
  <si>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Федеральный проект "Цифровая образовательная среда"</t>
  </si>
  <si>
    <t>152E400000</t>
  </si>
  <si>
    <t>Основное мероприятие "Организация строительства (реконструкции) объектов общего образования"</t>
  </si>
  <si>
    <t>1830200000</t>
  </si>
  <si>
    <t>183E100000</t>
  </si>
  <si>
    <t>Основное мероприятие "Финансовое обеспечение оказания услуг (выполнения работ) организациями дополнительного образования"</t>
  </si>
  <si>
    <t>0330300000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</si>
  <si>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</si>
  <si>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</si>
  <si>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033A100000</t>
  </si>
  <si>
    <t>Подпрограмма "Обеспечивающая подпрограмма"</t>
  </si>
  <si>
    <t>0350000000</t>
  </si>
  <si>
    <t>0350100000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</si>
  <si>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</si>
  <si>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</si>
  <si>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</si>
  <si>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</si>
  <si>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Основное мероприятие "Обеспечение выполнения функций муниципальных музеев"</t>
  </si>
  <si>
    <t>Основное мероприятие "Организация библиотечного обслуживания населения муниципальными библиотеками Московской области"</t>
  </si>
  <si>
    <t>Основное мероприятие "Обеспечение функций культурно-досуговых учреждений"</t>
  </si>
  <si>
    <t>0250000000</t>
  </si>
  <si>
    <t>025A100000</t>
  </si>
  <si>
    <t>Подпрограмма "Развитие парков культуры и отдыха"</t>
  </si>
  <si>
    <t>0290000000</t>
  </si>
  <si>
    <t>0290100000</t>
  </si>
  <si>
    <t>Основное мероприятие "Создание условий для поддержания здорового образа жизни"</t>
  </si>
  <si>
    <t>0412000000</t>
  </si>
  <si>
    <t>0280000000</t>
  </si>
  <si>
    <t>0280100000</t>
  </si>
  <si>
    <t>Основное мероприятие "Предоставление государственных гарантий муниципальным служащим, поощрение за муниципальную службу"</t>
  </si>
  <si>
    <t>0411800000</t>
  </si>
  <si>
    <t>Муниципальная программа "Здравоохранение"</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</si>
  <si>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</si>
  <si>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</si>
  <si>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</si>
  <si>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</si>
  <si>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Основное мероприятие "Дополнительные меры социальной поддержки и социальной помощи гражданам"</t>
  </si>
  <si>
    <t>0411900000</t>
  </si>
  <si>
    <t>Подпрограмма "Доступная среда"</t>
  </si>
  <si>
    <t>Основное мероприятие "Создание безбарьерной среды на объектах социальной, инженерной и транспортной инфраструктуры в Московской области"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</si>
  <si>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</si>
  <si>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</si>
  <si>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</si>
  <si>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</si>
  <si>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</si>
  <si>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</si>
  <si>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</si>
  <si>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</si>
  <si>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Подпрограмма "Обеспечение жильем молодых семей"</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</si>
  <si>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</si>
  <si>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</si>
  <si>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</si>
  <si>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</si>
  <si>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</si>
  <si>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</si>
  <si>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</si>
  <si>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Подпрограмма "Подготовка спортивного резерва"</t>
  </si>
  <si>
    <t>0540000000</t>
  </si>
  <si>
    <t>0540100000</t>
  </si>
  <si>
    <t>Подпрограмма "Управление муниципальными финансами"</t>
  </si>
  <si>
    <t>1240000000</t>
  </si>
  <si>
    <t>Основное мероприятие "Управление муниципальным долгом"</t>
  </si>
  <si>
    <t>1240600000</t>
  </si>
  <si>
    <t>0630100000</t>
  </si>
  <si>
    <t>Подпрограмма "Комплексное развитие сельских территорий"</t>
  </si>
  <si>
    <t>Основное мероприятие "Улучшение жилищных условий граждан, проживающих на сельских территориях"</t>
  </si>
  <si>
    <t>Подпрограмма "Региональная программа в области обращения с отходами, в том числе с твердыми коммунальными отходами"</t>
  </si>
  <si>
    <t>0740100000</t>
  </si>
  <si>
    <t>0740100640</t>
  </si>
  <si>
    <t>Подпрограмма "Развитие лесного хозяйства"</t>
  </si>
  <si>
    <t>Основное мероприятие "Осуществление отдельных полномочий в области лесных отношений"</t>
  </si>
  <si>
    <t>Организация использования, охраны, защиты, воспроизводства городских лесов, лесов особо охраняемых природных территорий</t>
  </si>
  <si>
    <t>0710300000</t>
  </si>
  <si>
    <t>Основное мероприятие "Вовлечение населения в экологические мероприятия"</t>
  </si>
  <si>
    <t>171F2S2630</t>
  </si>
  <si>
    <t>1030500190</t>
  </si>
  <si>
    <t>1030500000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</si>
  <si>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</si>
  <si>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1030200000</t>
  </si>
  <si>
    <t>1030200191</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</si>
  <si>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муниципальных образований Московской области"</t>
  </si>
  <si>
    <t>Организация в границах городского округа электро-, тепло-, газо- и водоснабжения населения, водоотведения, снабжения населения топливом (Реконструкция котельных: котельная "КШФ" микрорайон "Западный", котельная "Речная", микрорайон "Северный")</t>
  </si>
  <si>
    <t>1010274091</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</si>
  <si>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</si>
  <si>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1610000000</t>
  </si>
  <si>
    <t>1610400000</t>
  </si>
  <si>
    <t>1610400650</t>
  </si>
  <si>
    <t>Подпрограмма "Разработка Генерального плана развития городского округа "</t>
  </si>
  <si>
    <t>Основное мероприятие "Обеспечение разработки и внесение изменений в нормативы градостроительного проектирования городского округа"</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</si>
  <si>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</si>
  <si>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1130200000</t>
  </si>
  <si>
    <t>1130200750</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</si>
  <si>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</si>
  <si>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</si>
  <si>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</si>
  <si>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1420500201</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</si>
  <si>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</si>
  <si>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0850000000</t>
  </si>
  <si>
    <t>0850200000</t>
  </si>
  <si>
    <t>0850200670</t>
  </si>
  <si>
    <t>Подпрограмма "Обеспечение мероприятий гражданской обороны на территории муниципального образования Московской области"</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</si>
  <si>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</si>
  <si>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Организация и осуществление мероприятий по территориальной обороне и гражданской обороне</t>
  </si>
  <si>
    <t>0820200730</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</si>
  <si>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</si>
  <si>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Осуществление мероприятий по обеспечению безопасности людей на водных объектах, охране их жизни и здоровья</t>
  </si>
  <si>
    <t>1350600000</t>
  </si>
  <si>
    <t>1350654690</t>
  </si>
  <si>
    <t>Основное мероприятие "Подготовка и проведение Всероссийской переписи населения"</t>
  </si>
  <si>
    <t>Проведение Всероссийской переписи населения 2020 года</t>
  </si>
  <si>
    <t>№ распо-ряжения (постановления)</t>
  </si>
  <si>
    <t>Дата</t>
  </si>
  <si>
    <t>99 0 00 00060</t>
  </si>
  <si>
    <t>99 0 00 00070</t>
  </si>
  <si>
    <t>99 0 00 00000</t>
  </si>
  <si>
    <t>Администрация городского округа*</t>
  </si>
  <si>
    <t>612</t>
  </si>
  <si>
    <t>241 4</t>
  </si>
  <si>
    <t>15.10.</t>
  </si>
  <si>
    <t>Процент исполнения к утвержденному плану</t>
  </si>
  <si>
    <t>Процент исполнения к уточненному плану</t>
  </si>
  <si>
    <t>1 09 04 000 00 0000 110</t>
  </si>
  <si>
    <t>Налоги на имущество</t>
  </si>
  <si>
    <t>1 09 04 050 00 0000 110</t>
  </si>
  <si>
    <t>Земельный налог (по обязательствам, возникшим до 1 января 2006 года)</t>
  </si>
  <si>
    <t>1 09 07 010 00 0000 110</t>
  </si>
  <si>
    <t>Налог на рекламу</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</si>
  <si>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</si>
  <si>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</si>
  <si>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</si>
  <si>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</si>
  <si>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</si>
  <si>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</si>
  <si>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</si>
  <si>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</si>
  <si>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</si>
  <si>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</si>
  <si>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</si>
  <si>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</si>
  <si>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</si>
  <si>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</si>
  <si>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</si>
  <si>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</si>
  <si>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</si>
  <si>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</si>
  <si>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</si>
  <si>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</si>
  <si>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</si>
  <si>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</si>
  <si>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</si>
  <si>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</si>
  <si>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</si>
  <si>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</si>
  <si>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</si>
  <si>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</si>
  <si>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</si>
  <si>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</si>
  <si>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</si>
  <si>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</si>
  <si>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</si>
  <si>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</si>
  <si>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</si>
  <si>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</si>
  <si>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</si>
  <si>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</si>
  <si>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</si>
  <si>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</si>
  <si>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</si>
  <si>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</si>
  <si>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</si>
  <si>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</si>
  <si>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</si>
  <si>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</si>
  <si>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</si>
  <si>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</si>
  <si>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</si>
  <si>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</si>
  <si>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</si>
  <si>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</si>
  <si>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</si>
  <si>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</si>
  <si>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</si>
  <si>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</si>
  <si>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014 Министерство образования Московской области</t>
  </si>
  <si>
    <t>014</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</si>
  <si>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</si>
  <si>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</si>
  <si>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</si>
  <si>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</si>
  <si>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</si>
  <si>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</si>
  <si>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</si>
  <si>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</si>
  <si>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</si>
  <si>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</si>
  <si>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</si>
  <si>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</si>
  <si>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</si>
  <si>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</si>
  <si>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</si>
  <si>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</si>
  <si>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</si>
  <si>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</si>
  <si>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</si>
  <si>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</si>
  <si>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</si>
  <si>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</si>
  <si>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1 12 01 030 01 2100 120</t>
  </si>
  <si>
    <t>Плата за сбросы загрязняющих веществ в водные объекты (пени по соответствующему платежу)</t>
  </si>
  <si>
    <t>1 12 01 041 01 2100 120</t>
  </si>
  <si>
    <t>Плата за размещение отходов производства (пени по соответствующему платежу)</t>
  </si>
  <si>
    <t>081 Федеральная служба по ветеринарному и фитосанитарному надзору</t>
  </si>
  <si>
    <t>081</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</si>
  <si>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</si>
  <si>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</si>
  <si>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</si>
  <si>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</si>
  <si>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</si>
  <si>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</si>
  <si>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</si>
  <si>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</si>
  <si>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</si>
  <si>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</si>
  <si>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</si>
  <si>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</si>
  <si>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</si>
  <si>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</si>
  <si>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</si>
  <si>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1 05 01 022 01 3000 110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</si>
  <si>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</si>
  <si>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</si>
  <si>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</si>
  <si>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1 09 07 012 04 2100 110</t>
  </si>
  <si>
    <t>Налог на рекламу, мобилизуемый на территориях городских округов (пени по соответствующему платежу)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</si>
  <si>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</si>
  <si>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</si>
  <si>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834 Комитет по архитектуре и градостроительству Московской области</t>
  </si>
  <si>
    <t>838 Управление по обеспечению деятельности мировых судей Московской области</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</si>
  <si>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</si>
  <si>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</si>
  <si>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</si>
  <si>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</si>
  <si>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</si>
  <si>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</si>
  <si>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</si>
  <si>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</si>
  <si>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</si>
  <si>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</si>
  <si>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</si>
  <si>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</si>
  <si>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</si>
  <si>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</si>
  <si>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</si>
  <si>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</si>
  <si>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</si>
  <si>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</si>
  <si>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</si>
  <si>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</si>
  <si>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</si>
  <si>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</si>
  <si>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</si>
  <si>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</si>
  <si>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</si>
  <si>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</si>
  <si>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</si>
  <si>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</si>
  <si>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</si>
  <si>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</si>
  <si>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</si>
  <si>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</si>
  <si>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</si>
  <si>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856 Комитет лесного хозяйства Московской области</t>
  </si>
  <si>
    <t>856</t>
  </si>
  <si>
    <t xml:space="preserve">от 14.05.20г. №08483000471200001430001 </t>
  </si>
  <si>
    <t xml:space="preserve">от 14.05.20г. №08483000471200001440001 </t>
  </si>
  <si>
    <t xml:space="preserve">от 14.05.20г. №08483000471200001450001 </t>
  </si>
  <si>
    <t xml:space="preserve">от 18.08.20г. №08483000471200002490001 </t>
  </si>
  <si>
    <t xml:space="preserve">от 18.08.20г. №08483000471200002500001 </t>
  </si>
  <si>
    <t xml:space="preserve">от 18.08.20г. №08483000471200002510001 </t>
  </si>
  <si>
    <t>от 29.09.2020 г. № 08483000471200003150001</t>
  </si>
  <si>
    <t>№3-39/92 от 01.10.2020</t>
  </si>
  <si>
    <t>28.09.2022</t>
  </si>
  <si>
    <t>№3-39/94 от 29.10.2020</t>
  </si>
  <si>
    <t>09.10.2023</t>
  </si>
  <si>
    <t>ЗА 2021 ГОД</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</si>
  <si>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</si>
  <si>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</si>
  <si>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</si>
  <si>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</si>
  <si>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1 01 02 090 01 0000 110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</si>
  <si>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</si>
  <si>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</si>
  <si>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</si>
  <si>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1 05 03 000 01 0000 110</t>
  </si>
  <si>
    <t>Единый сельскохозяйственный налог</t>
  </si>
  <si>
    <t>1 05 03 010 01 0000 110</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</si>
  <si>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</si>
  <si>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</si>
  <si>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</si>
  <si>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</si>
  <si>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</si>
  <si>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1 12 01 070 01 0000 120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</si>
  <si>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</si>
  <si>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1 13 02 060 00 0000 130</t>
  </si>
  <si>
    <t>Доходы, поступающие в порядке возмещения расходов, понесенных в связи с эксплуатацией имущества</t>
  </si>
  <si>
    <t>1 17 15 000 00 0000 150</t>
  </si>
  <si>
    <t>Инициативные платежи</t>
  </si>
  <si>
    <t>1 17 15 020 04 0000 150</t>
  </si>
  <si>
    <t>Инициативные платежи, зачисляемые в бюджеты городских округов</t>
  </si>
  <si>
    <t>2 02 19 999 00 0000 150</t>
  </si>
  <si>
    <t>Прочие дотации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</si>
  <si>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</si>
  <si>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</si>
  <si>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</si>
  <si>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</si>
  <si>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2 02 25 169 00 0000 150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</si>
  <si>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</si>
  <si>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2 02 25 208 00 0000 150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</si>
  <si>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</si>
  <si>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2 02 25 210 00 0000 150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</si>
  <si>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</si>
  <si>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</si>
  <si>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</si>
  <si>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</si>
  <si>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</si>
  <si>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</si>
  <si>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</si>
  <si>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2 02 25 519 00 0000 150</t>
  </si>
  <si>
    <t>Субсидии бюджетам на поддержку отрасли культуры</t>
  </si>
  <si>
    <t>2 02 25 555 00 0000 150</t>
  </si>
  <si>
    <t>Субсидии бюджетам на реализацию программ формирования современной городской среды</t>
  </si>
  <si>
    <t>2 02 29 999 00 0000 150</t>
  </si>
  <si>
    <t>Прочие субсидии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</si>
  <si>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</si>
  <si>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</si>
  <si>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</si>
  <si>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</si>
  <si>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</si>
  <si>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</si>
  <si>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</si>
  <si>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</si>
  <si>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</si>
  <si>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</si>
  <si>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</si>
  <si>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</si>
  <si>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</si>
  <si>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</si>
  <si>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2 02 35 469 00 0000 150</t>
  </si>
  <si>
    <t>Субвенции бюджетам на проведение Всероссийской переписи населения 2020 года</t>
  </si>
  <si>
    <t>2 02 39 999 00 0000 150</t>
  </si>
  <si>
    <t>Прочие субвенции</t>
  </si>
  <si>
    <t>2 02 49 999 00 0000 150</t>
  </si>
  <si>
    <t>Прочие межбюджетные трансферты, передаваемые бюджетам</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</si>
  <si>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</si>
  <si>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</si>
  <si>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</si>
  <si>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</si>
  <si>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</si>
  <si>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</si>
  <si>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</si>
  <si>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</si>
  <si>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</si>
  <si>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</si>
  <si>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ГОРОДСКОГО ОКРУГА ДОМОДЕДОВО ЗА 2021 ГОД</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</si>
  <si>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</si>
  <si>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</si>
  <si>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</si>
  <si>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</si>
  <si>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2 02 25 519 04 0000 150</t>
  </si>
  <si>
    <t>Субсидии бюджетам городских округов на поддержку отрасли культуры</t>
  </si>
  <si>
    <t>2 03 04 099 04 0001 150</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</si>
  <si>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</si>
  <si>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</si>
  <si>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</si>
  <si>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1 13 01 994 04 0200 130</t>
  </si>
  <si>
    <t>Прочие доходы от оказания платных услуг (работ) получателями средств бюджетов городских округов (в части доходов от оказания консультационных услуг по проверке правильности составления сметной документации)</t>
  </si>
  <si>
    <t>1 17 15 020 04 0002 150</t>
  </si>
  <si>
    <t xml:space="preserve">Инициативные платежи, зачисляемые в бюджеты городских округов (Ремонт системы электроснабжения и устройство отмостки в МАДОУ Детский сад №31 «Одуванчик» городского округа Домодедово)	</t>
  </si>
  <si>
    <t>1 17 15 020 04 0003 150</t>
  </si>
  <si>
    <t>Инициативные платежи, зачисляемые в бюджеты городских округов (Замена автоматической установки пожарной сигнализации и системы оповещения в МАДОУ Детский сад комбинированного вида №40 «Золотая рыбка» городского округа Домодедово)</t>
  </si>
  <si>
    <t>1 17 15 020 04 0004 150</t>
  </si>
  <si>
    <t>Инициативные платежи, зачисляемые в бюджеты городских округов (Приобретение и установка многофункциональной хоккейной коробки у площади Гагарина, д.5, микрорайона Авиационный городского округа Домодедово)</t>
  </si>
  <si>
    <t>1 17 15 020 04 0005 150</t>
  </si>
  <si>
    <t>Инициативные платежи, зачисляемые в бюджеты городских округов (Замена автоматической установки пожарной сигнализации и системы оповещения в МАДОУ «Детский сад общеразвивающего вида №4 «Подснежник» городского округа Домодедово)</t>
  </si>
  <si>
    <t>1 17 15 020 04 0006 150</t>
  </si>
  <si>
    <t>Инициативные платежи, зачисляемые в бюджеты городских округов (Обустройство тротуара к блоку начальных классов на территории МАОУ Краснопутьской средней общеобразовательной школы, расположенной по адресу: Московская область, городской округ Домодедово, с. Красный Путь, ул. Школьная, стр.1)</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</si>
  <si>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</si>
  <si>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</si>
  <si>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2 07 04 050 04 0400 150</t>
  </si>
  <si>
    <t>Прочие безвозмездные поступления на социально-экономическое развитие городского округа</t>
  </si>
  <si>
    <t>2 18 04 010 04 0000 150</t>
  </si>
  <si>
    <t>Доходы бюджетов городских округов от возврата бюджетными учреждениями остатков субсидий прошлых лет</t>
  </si>
  <si>
    <t>019 Счетная палата городского округа Домодедово Московской области</t>
  </si>
  <si>
    <t>1 12 01 070 01 6000 120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</si>
  <si>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</si>
  <si>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</si>
  <si>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</si>
  <si>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</si>
  <si>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</si>
  <si>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2 02 25 169 04 0000 150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</si>
  <si>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</si>
  <si>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</si>
  <si>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</si>
  <si>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</si>
  <si>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</si>
  <si>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1 11 09 080 04 0004 120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</si>
  <si>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</si>
  <si>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1 13 02 064 04 0000 130</t>
  </si>
  <si>
    <t>Доходы, поступающие в порядке возмещения расходов, понесенных в связи с эксплуатацией имущества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</si>
  <si>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</si>
  <si>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</si>
  <si>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 по договорам аренды земельного участка)</t>
  </si>
  <si>
    <t>1 01 02 080 01 1000 110</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</si>
  <si>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</si>
  <si>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</si>
  <si>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части суммы налога, превышающей 650 000 рублей, относящейся к части налоговой базы, превышающей 5 000 000 рублей (пени по соответствующему платежу)</t>
  </si>
  <si>
    <t>1 01 02 080 01 4000 110</t>
  </si>
  <si>
    <t>Налог на доходы физических лиц части суммы налога, превышающей 650 000 рублей, относящейся к части налоговой базы, превышающей 5 000 000 рублей (прочие поступления)</t>
  </si>
  <si>
    <t>1 01 02 090 01 1000 110</t>
  </si>
  <si>
    <t>Налог на доходы физических лиц с сумм прибыли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(сумма платежа (перерасчеты, недоимка и задолженность по соответствующему платежу, в том числе по отмененному)</t>
  </si>
  <si>
    <t>1 01 02 090 01 2100 110</t>
  </si>
  <si>
    <t>Налог на доходы физических лиц с сумм прибыли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(пени по соответствующему платежу)</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</si>
  <si>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</si>
  <si>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</si>
  <si>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1 05 01 011 01 5000 110</t>
  </si>
  <si>
    <t>Налог, взимаемый с налогоплательщиков, выбравших в качестве объекта налогообложения доходы (уплата процентов, начисленных на суммы излишне взысканных (уплаченных) платежей, а также при нарушении сроков их возврата)</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</si>
  <si>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</si>
  <si>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</si>
  <si>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</si>
  <si>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</si>
  <si>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</si>
  <si>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1 05 03 010 01 2100 110</t>
  </si>
  <si>
    <t>Единый сельскохозяйственный налог (пени по соответствующему платежу)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</si>
  <si>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</si>
  <si>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</si>
  <si>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1 06 06 042 04 4000 110</t>
  </si>
  <si>
    <t>Земельный налог с физических лиц, обладающих земельным участком, расположенным в границах городских округов (прочие поступления)</t>
  </si>
  <si>
    <t>1 06 06 042 04 5000 110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</si>
  <si>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</si>
  <si>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</si>
  <si>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</si>
  <si>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</si>
  <si>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</si>
  <si>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1 09 04 052 04 2100 110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</si>
  <si>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</si>
  <si>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1 09 06 010 02 1000 110</t>
  </si>
  <si>
    <t>Налог с продаж (сумма платежа (перерасчеты, недоимка и задолженность по соответствующему платежу, в том числе по отмененному)</t>
  </si>
  <si>
    <t>1 09 06 010 02 3000 110</t>
  </si>
  <si>
    <t>Налог с продаж (суммы денежных взысканий (штрафов) по соответствующему платежу согласно законодательству Российской Федерации)</t>
  </si>
  <si>
    <t>1 09 07 012 04 1000 110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</si>
  <si>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</si>
  <si>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</si>
  <si>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</si>
  <si>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816 Главное управление содержания территорий Московской области</t>
  </si>
  <si>
    <t>1 16 01 053 01 0027 140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</si>
  <si>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</si>
  <si>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</si>
  <si>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</si>
  <si>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</si>
  <si>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</si>
  <si>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</si>
  <si>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</si>
  <si>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</si>
  <si>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</si>
  <si>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</si>
  <si>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</si>
  <si>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</si>
  <si>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</si>
  <si>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</si>
  <si>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</si>
  <si>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</si>
  <si>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</si>
  <si>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</si>
  <si>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</si>
  <si>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</si>
  <si>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</si>
  <si>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</si>
  <si>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</si>
  <si>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на 2021 год</t>
  </si>
  <si>
    <t>ДЕФИЦИТА  БЮДЖЕТА ГОРОДСКОГО ОКРУГА ДОМОДЕДОВО за 2021 ГОД</t>
  </si>
  <si>
    <t>в % к общей сумме доходов без финансовой помощи от бюджетов других уровней</t>
  </si>
  <si>
    <t>Источники финансирования дефицита бюджета</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</si>
  <si>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</si>
  <si>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</si>
  <si>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</si>
  <si>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</si>
  <si>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по формам долговых обязательств за 2021 год</t>
  </si>
  <si>
    <t>из них причитается к погашению в 2021г.</t>
  </si>
  <si>
    <t>фактически погашено в 2021 году</t>
  </si>
  <si>
    <t>Долг по состоянию на 01.01.22</t>
  </si>
  <si>
    <t>2. Кредиты, полученные от бюджетов других уровней бюджетной системы РФ</t>
  </si>
  <si>
    <t>3. Кредиты, полученные администрацией городского округа Домодедово от кредитных организаций</t>
  </si>
  <si>
    <t>Кредит</t>
  </si>
  <si>
    <t>Соглашение от 12.08.2021 №24с-37 (3-43/86)</t>
  </si>
  <si>
    <t>12.12.2022
11.12.2023
16.12.2024
01.12.2025</t>
  </si>
  <si>
    <t xml:space="preserve">от 06.09.2021
№ 08483000471210003240001 </t>
  </si>
  <si>
    <t>от 28.09.2021
№ 08483000471210003680001</t>
  </si>
  <si>
    <t>4. Другие долговые обязательства, гарантированные муниципальным образованием</t>
  </si>
  <si>
    <t>№3-39/3 от 30.07.2021</t>
  </si>
  <si>
    <t>30.09.2023</t>
  </si>
  <si>
    <t>РЗ</t>
  </si>
  <si>
    <t>ПР</t>
  </si>
  <si>
    <t>Уточненный план за год</t>
  </si>
  <si>
    <t>Исполнено всего</t>
  </si>
  <si>
    <t>ОБЩЕГОСУДАРСТВЕННЫЕ ВОПРОСЫ</t>
  </si>
  <si>
    <t>01</t>
  </si>
  <si>
    <t>02</t>
  </si>
  <si>
    <t>03</t>
  </si>
  <si>
    <t>04</t>
  </si>
  <si>
    <t>Подпрограмма "Развитие архивного дела в Московской области"</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</si>
  <si>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</si>
  <si>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0910770710</t>
  </si>
  <si>
    <t>Подпрограмма "Реализация политики пространственного развития городского округа"</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</si>
  <si>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 Московской области"</t>
  </si>
  <si>
    <t>06</t>
  </si>
  <si>
    <t>11</t>
  </si>
  <si>
    <t>13</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</si>
  <si>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а также услуг почтовой связи"</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</si>
  <si>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 а также их техническая поддержка</t>
  </si>
  <si>
    <t>НАЦИОНАЛЬНАЯ БЕЗОПАСНОСТЬ И ПРАВООХРАНИТЕЛЬНАЯ ДЕЯТЕЛЬНОСТЬ</t>
  </si>
  <si>
    <t>Гражданская оборона</t>
  </si>
  <si>
    <t>09</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</si>
  <si>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</si>
  <si>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</si>
  <si>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</si>
  <si>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</si>
  <si>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14</t>
  </si>
  <si>
    <t>НАЦИОНАЛЬНАЯ ЭКОНОМИКА</t>
  </si>
  <si>
    <t>05</t>
  </si>
  <si>
    <t>08</t>
  </si>
  <si>
    <t>Основное мероприятие "Развитие торгового обслуживания в сельских населенных пунктах"</t>
  </si>
  <si>
    <t>0630500000</t>
  </si>
  <si>
    <t>06305S1100</t>
  </si>
  <si>
    <t>Софинансирование работ по строительству (реконструкции) объектов дорожного хозяйства местного значения</t>
  </si>
  <si>
    <t>14202S4360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</si>
  <si>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</si>
  <si>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14205S0250</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</si>
  <si>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</si>
  <si>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14205S0260</t>
  </si>
  <si>
    <t>Создание и ремонт пешеходных коммуникаций</t>
  </si>
  <si>
    <t>17101S1870</t>
  </si>
  <si>
    <t xml:space="preserve">Ямочный ремонт асфальтового покрытия дворовых территорий	</t>
  </si>
  <si>
    <t>17101S2890</t>
  </si>
  <si>
    <t>10</t>
  </si>
  <si>
    <t>12</t>
  </si>
  <si>
    <t>ЖИЛИЩНО-КОММУНАЛЬНОЕ ХОЗЯЙСТВО</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</si>
  <si>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</si>
  <si>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</si>
  <si>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</si>
  <si>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</si>
  <si>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</si>
  <si>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</si>
  <si>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 за счет средств местного бюджета</t>
  </si>
  <si>
    <t>1920279605</t>
  </si>
  <si>
    <t>Строительство (реконструкция) канализационных коллекторов, канализационных насосных станций за счет средств местного бюджета (Софинансирование на строительство сетей водоотведения в мкр.Востряково (НП "Полесье")</t>
  </si>
  <si>
    <t>1020274031</t>
  </si>
  <si>
    <t>Строительство (реконструкция) канализационных коллекторов, канализационных насосных станций за счет средств местного бюджета (Софинансирование на строительство канализационной сети в мкр. Востряково (НП "Ручеек")</t>
  </si>
  <si>
    <t>1020274032</t>
  </si>
  <si>
    <t>Подпрограмма "Энергосбережение и повышение энергетической эффективности"</t>
  </si>
  <si>
    <t>1040000000</t>
  </si>
  <si>
    <t>Основное мероприятие "Организация учета энергоресурсов в жилищном фонде Московской области"</t>
  </si>
  <si>
    <t>1040200000</t>
  </si>
  <si>
    <t>Возмещение специализированным организациям недополученных доходов, возникающих при выполнении работ по установке автоматизированных систем контроля за газовой безопасностью в жилых помещениях (квартирах) многоквартирных домов отдельным категориям граждан</t>
  </si>
  <si>
    <t>1040263750</t>
  </si>
  <si>
    <t>Основное мероприятие "Строительство газопроводов в населенных пунктах"</t>
  </si>
  <si>
    <t>Проведение мероприятий по комплексной борьбе с борщевиком Сосновского</t>
  </si>
  <si>
    <t>0620101280</t>
  </si>
  <si>
    <t>Основное мероприятие "Организация работ в области обращения с отходами"</t>
  </si>
  <si>
    <t>0751100000</t>
  </si>
  <si>
    <t>Ликвидация несанкционированных свалок в границах городского округа</t>
  </si>
  <si>
    <t>0751101460</t>
  </si>
  <si>
    <t>Организация обустройства мест массового отдыха населения</t>
  </si>
  <si>
    <t>1710100580</t>
  </si>
  <si>
    <t>Благоустройство общественных территорий</t>
  </si>
  <si>
    <t>1710101330</t>
  </si>
  <si>
    <t>Обустройство и установка детских игровых площадок на территории муниципальных образований Московской области за счет средств местного бюджета</t>
  </si>
  <si>
    <t>1710171580</t>
  </si>
  <si>
    <t>Устройство контейнерных площадок за счет средств местного бюджета</t>
  </si>
  <si>
    <t>1710171670</t>
  </si>
  <si>
    <t>Комплексное благоустройство территорий муниципальных образований Московской области</t>
  </si>
  <si>
    <t>17101S1350</t>
  </si>
  <si>
    <t>Устройство контейнерных площадок</t>
  </si>
  <si>
    <t>17101S1670</t>
  </si>
  <si>
    <t>Размещение общественных туалетов нестационарного типа на территориях общего пользования</t>
  </si>
  <si>
    <t>17101S3640</t>
  </si>
  <si>
    <t>Создание сезонных ледяных катков</t>
  </si>
  <si>
    <t>17101S3650</t>
  </si>
  <si>
    <t>Обустройство и установка детских игровых площадок на территории муниципальных образований Московской области</t>
  </si>
  <si>
    <t>171F2S1580</t>
  </si>
  <si>
    <t>Устройство и капитальный ремонт систем наружного освещения в рамках реализации проекта "Светлый город"</t>
  </si>
  <si>
    <t>ОХРАНА ОКРУЖАЮЩЕЙ СРЕДЫ</t>
  </si>
  <si>
    <t>Организация и проведение экологических мероприятий</t>
  </si>
  <si>
    <t>0710301430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</si>
  <si>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</si>
  <si>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0720101440</t>
  </si>
  <si>
    <t>Основное мероприятие "Ликвидация последствий засорения водных объектов"</t>
  </si>
  <si>
    <t>0720400000</t>
  </si>
  <si>
    <t>Выполнение комплекса мероприятий по ликвидации последствий засорения водных объектов, находящихся в муниципальной собственности</t>
  </si>
  <si>
    <t>07204S1890</t>
  </si>
  <si>
    <t>ОБРАЗОВАНИЕ</t>
  </si>
  <si>
    <t>07</t>
  </si>
  <si>
    <t>Основное мероприятие "Проведение капитального ремонта объектов дошкольного образования, закупка оборудования"</t>
  </si>
  <si>
    <t>0310200390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</si>
  <si>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</si>
  <si>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</si>
  <si>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031P200000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</si>
  <si>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</si>
  <si>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031P252530</t>
  </si>
  <si>
    <t>Реализация проектов граждан, сформированных в рамках практик инициативного бюджетирования (Ремонт системы электроснабжения и устройство отмостки в МАОУ Белостолбовской средней общеобразовательной школе (правоприемник МАДОУ Детского сада №31 "Одуванчик" городского округа Домодедово), адрес: Московская область, городской округ Домодедово, г.Домодедово, микрорайон Белые Столбы, ул. 2-я Московская, 22)</t>
  </si>
  <si>
    <t>13307S3054</t>
  </si>
  <si>
    <t>Реализация проектов граждан, сформированных в рамках практик инициативного бюджетирования (Замена автоматической установки пожарной сигнализации и системы оповещения в МАДОУ "Детский сад №40", адрес МО, г.о. Домодедово, г.Домодедово, мкрн.Северный, ул.Речная, 1Б)</t>
  </si>
  <si>
    <t>13307S3055</t>
  </si>
  <si>
    <t>Реализация проектов граждан, сформированных в рамках практик инициативного бюджетирования (Замена автоматической установки пожарной сигнализации и системы оповещения в МАДОУ "Детский сад общеразвивающего вида №4", адрес: МО, г.о.Домодедово, г.Домодедово, ул, 25 лет Октября, 2А)</t>
  </si>
  <si>
    <t>13307S3056</t>
  </si>
  <si>
    <t>0320100390</t>
  </si>
  <si>
    <t>Мероприятия по проведению капитального ремонта в муниципальных общеобразовательных организациях за счет средств местного бюджета</t>
  </si>
  <si>
    <t>0320172340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</si>
  <si>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</si>
  <si>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03203S2870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</si>
  <si>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</si>
  <si>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032E151690</t>
  </si>
  <si>
    <t>032E172340</t>
  </si>
  <si>
    <t>Создание центров образования естественно-научной и технологической направленностей</t>
  </si>
  <si>
    <t>032E1S2760</t>
  </si>
  <si>
    <t>Мероприятия в сфере образования</t>
  </si>
  <si>
    <t>0350100950</t>
  </si>
  <si>
    <t>Реализация проектов граждан, сформированных в рамках практик инициативного бюджетирования (Ремонт пищеблока в МАОУ "Домодедовская средняя общеобразовательная школа №2 им. М.Д. Глазова", адрес: МО, г.о.Домодедово, ул. Рабочая, 25А)</t>
  </si>
  <si>
    <t>13307S3052</t>
  </si>
  <si>
    <t>Реализация проектов граждан, сформированных в рамках практик инициативного бюджетирования (Обустройство тротуара к блоку начальных классов на территории МАОУ Краснопутьской средней общеобразовательной школы, адрес: МО, г.о.Домодедово, с.Красный путь, ул.Школьная, стр.1)</t>
  </si>
  <si>
    <t>13307S3053</t>
  </si>
  <si>
    <t>Государственная поддержка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</si>
  <si>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152E452080</t>
  </si>
  <si>
    <t>Подпрограмма "Укрепление материально-технической базы государственных и муниципальных учреждений культуры, образовательных организаций в сфере культуры Московской области"</t>
  </si>
  <si>
    <t>Основное мероприятие "Проведение капитального ремонта, технического переоснащения современным непроизводственным оборудованием и благоустройство территории муниципальных учреждений культуры, муниципальных организаций дополнительного образования сферы культуры"</t>
  </si>
  <si>
    <t>0250200000</t>
  </si>
  <si>
    <t>Проведение капитального ремонта, технического переоснащения и благоустройства территорий муниципальных организаций дополнительного образования сферы культуры</t>
  </si>
  <si>
    <t>0250201470</t>
  </si>
  <si>
    <t>Подпрограмма "Развитие образования в сфере культуры Московской области"</t>
  </si>
  <si>
    <t>0260000000</t>
  </si>
  <si>
    <t>Основное мероприятие "Обеспечение функций муниципальных организаций дополнительного образования сферы культуры"</t>
  </si>
  <si>
    <t>0260100000</t>
  </si>
  <si>
    <t xml:space="preserve">Расходы на обеспечение деятельности (оказание услуг) муниципальных организаций дополнительного образования сферы культуры	</t>
  </si>
  <si>
    <t>0260106260</t>
  </si>
  <si>
    <t>Проведение капитального ремонта, технического переоснащения и благоустройства территорий учреждений в сфере молодежной политики</t>
  </si>
  <si>
    <t>1340100970</t>
  </si>
  <si>
    <t>КУЛЬТУРА, КИНЕМАТОГРАФИЯ</t>
  </si>
  <si>
    <t>Подпрограмма "Развитие музейного дела в Московской области"</t>
  </si>
  <si>
    <t>Подпрограмма "Развитие библиотечного дела в Московской области"</t>
  </si>
  <si>
    <t>Государственная поддержка отрасли культуры за счет средств резервного фонда Правительства Российской Федерации (модернизация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t>
  </si>
  <si>
    <t>02301L519F</t>
  </si>
  <si>
    <t>Подпрограмма "Развитие профессионального искусства, гастрольно-концертной и культурно-досуговой деятельности, кинематографии Московской области"</t>
  </si>
  <si>
    <t>Проведение капитального ремонта, технического переоснащения и благоустройства территорий культурно-досуговых учреждений культуры</t>
  </si>
  <si>
    <t>0250201310</t>
  </si>
  <si>
    <t>Основное мероприятие "Создание условий для массового отдыха жителей городского округа в парках культуры и отдыха"</t>
  </si>
  <si>
    <t>Создание условий для массового отдыха жителей городского округа в парках культуры и отдыха</t>
  </si>
  <si>
    <t>СОЦИАЛЬНАЯ ПОЛИТИКА</t>
  </si>
  <si>
    <t>Обеспечение комплексного развития сельских территорий (Улучшение жилищных условий граждан, проживающих на сельских территориях)</t>
  </si>
  <si>
    <t>06301L5763</t>
  </si>
  <si>
    <t>ФИЗИЧЕСКАЯ КУЛЬТУРА И СПОРТ</t>
  </si>
  <si>
    <t>Капитальный ремонт, текущий ремонт, обустройство и техническое переоснащение, благоустройство территорий объектов спорта</t>
  </si>
  <si>
    <t>Поддержка организаций (предприятий), не являющихся государственными (муниципальными) учреждениями, на реализацию проектов в сфере физической культуры и спорта</t>
  </si>
  <si>
    <t>0510101270</t>
  </si>
  <si>
    <t>Основное мероприятие "Подготовка спортивного резерва"</t>
  </si>
  <si>
    <t>Реализация проектов граждан, сформированных в рамках практик инициативного бюджетирования (Приобретение и установка многофункциональной хоккейной коробки, адрес: МО, г.о.Домодедово, г.Домодедово, мкрн.Авиационный, пл.Гагарина, 5)</t>
  </si>
  <si>
    <t>13307S3051</t>
  </si>
  <si>
    <t>Подпрограмма "Строительство (реконструкция)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</si>
  <si>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</si>
  <si>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</si>
  <si>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</si>
  <si>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</si>
  <si>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</si>
  <si>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185P500000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</si>
  <si>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</si>
  <si>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185P551390</t>
  </si>
  <si>
    <t>СРЕДСТВА МАССОВОЙ ИНФОРМАЦИИ</t>
  </si>
  <si>
    <t>ОБСЛУЖИВАНИЕ ГОСУДАРСТВЕННОГО (МУНИЦИПАЛЬНОГО) ДОЛГА</t>
  </si>
  <si>
    <t>Итого</t>
  </si>
  <si>
    <t>тыс. руб.</t>
  </si>
  <si>
    <t>на 01 января 2022 года</t>
  </si>
  <si>
    <r>
      <t xml:space="preserve">Уточненный остаток  </t>
    </r>
    <r>
      <rPr>
        <sz val="11"/>
        <rFont val="Times New Roman"/>
        <family val="1"/>
        <charset val="204"/>
      </rPr>
      <t xml:space="preserve">резервного фонда </t>
    </r>
  </si>
  <si>
    <t>296 4</t>
  </si>
  <si>
    <t>Оказание материальной помощи Гуторка Екатерине Алексеевне, пострадавшей в результате пожара по адресу: г. Домодедово, мкр. Центральный, ул. Корнеева, д. 38, кв.18</t>
  </si>
  <si>
    <t>13.01.</t>
  </si>
  <si>
    <t>Оказание материальной помощи Чабатаревой Диане Николаевне, пострадавшей в результате пожара по адресу: г. Домодедово, мкр. Барыбино, ул. Пушкина, д. 68</t>
  </si>
  <si>
    <t>02.02.</t>
  </si>
  <si>
    <t>Оказание материальной помощи Марфицыной Людмиле Ивановне, пострадавшей в результате пожара по адресу: г. Домодедово, мкр. Белые Столбы, вл. Сиеста Восточная, д. 49А</t>
  </si>
  <si>
    <t>09.03.</t>
  </si>
  <si>
    <t xml:space="preserve">Проведение работ по текущему ремонту плотины на реке Северка в с. Растуново </t>
  </si>
  <si>
    <t>05.04.</t>
  </si>
  <si>
    <t xml:space="preserve">Оказание материальной помощи Попкову Александру Германовичу, пострадавшему в результате пожара по адресу: г. Домодедово, тер.  СНТ "Астурия-Ляхово", д. 65 </t>
  </si>
  <si>
    <t>09.04.</t>
  </si>
  <si>
    <t>Проведение работ по вырубке сухостойных и аварийных деревьев в районе моста через реку Рожайка (пос. ГПЗ Константиново, ул. Домодедовское шоссе)</t>
  </si>
  <si>
    <t>12.04.</t>
  </si>
  <si>
    <t>Оказание материальной помощи Улыбину Анатолию Александровичу, пострадавшему в результате пожара по адресу: г. Домодедово, мкр. Центральный, ул. Корнеева, д. 38, кв.14</t>
  </si>
  <si>
    <t>13.04.</t>
  </si>
  <si>
    <t>Всего</t>
  </si>
  <si>
    <t>Оказание материальной помощи Гишян Саяду Сережаи, пострадавшему в результате пожара по адресу: г. Домодедово, мкр. Востряково, ул. 2-я Больничная, д. 15</t>
  </si>
  <si>
    <t>27.05.</t>
  </si>
  <si>
    <t>Оказание материальной помощи Ланцману Роману Андреевичу, пострадавшему в результате пожара по адресу: г. Домодедово, с. Юсупово, СНТ Юсупово-2, д. 332</t>
  </si>
  <si>
    <t>05.07.</t>
  </si>
  <si>
    <t>Оказание материальной помощи Борисовой Карине-Монике Симеоновне, пострадавшей в результате пожара по адресу: г. Домодедово, мкр. Южный, ул. Курыжова, д. 21, кв.52</t>
  </si>
  <si>
    <t>01.09.</t>
  </si>
  <si>
    <t>Оказание материальной помощи Стариковой Анне Сергеевне, пострадавшей в результате пожара по адресу: г. Домодедово, д. Образцово, д. 21</t>
  </si>
  <si>
    <t>05.10.</t>
  </si>
  <si>
    <t>Оказание материальной помощи Мелконян Любови Викторовне, пострадавшей в результате пожара по адресу: г. Домодедово, д. Образцово, д. 21</t>
  </si>
  <si>
    <t>Оказание материальной помощи Новиковой Галине Андреевне, пострадавшей в результате пожара по адресу: г. Домодедово, ул. Текстильщиков, д. 29, кв. 20</t>
  </si>
  <si>
    <t>09.11.</t>
  </si>
  <si>
    <t>Приложение № 11</t>
  </si>
  <si>
    <t>Приложение № 4</t>
  </si>
  <si>
    <t>Приложение № 6</t>
  </si>
  <si>
    <t>Приложение №  7</t>
  </si>
  <si>
    <t>Приложение № 8</t>
  </si>
  <si>
    <t>Приложение №  9</t>
  </si>
  <si>
    <t>Наименование объекта</t>
  </si>
  <si>
    <t>Реконструкция газопровода на объекте: Детский сад на 95 мест по адресу: г.о.Домодедово, д.Красное</t>
  </si>
  <si>
    <t>Разработка и проведение экспертизы проектно-сметной документации по объекту: "Строительство государственного бюджетного учреждения здравоохранения Московской области "Домодедовская центральная городская больница" городская поликлиника на 400 посещений в смену, по адресу: Московская область, г.о.  Домодедово, мкр. Южный"</t>
  </si>
  <si>
    <t>Строительство (реконструкция) объектов дорожного хозяйства местного значения</t>
  </si>
  <si>
    <t>Переселение граждан из аварийного жилищного фонда</t>
  </si>
  <si>
    <t>Реконструкция котельных: котельная "КШФ" микрорайон "Западный", котельная "Речная", микрорайон "Северный"</t>
  </si>
  <si>
    <t>Строительство ВЗУ по адресу: г.Домодедово, мкр.Востряково, ул.Ледовская</t>
  </si>
  <si>
    <t>Строительство детского сада на 95 мест по адресу: г.о.Домодедово, д. Красное</t>
  </si>
  <si>
    <t>Строительство блока школы на 825 мест г.о. Домодедово (этап N 2 общеобразовательной школы на 1100 мест) (ПИР и строительство)</t>
  </si>
  <si>
    <t>183Е1S4260</t>
  </si>
  <si>
    <t xml:space="preserve">ПИР и строительство общеобразовательной школы на 550 мест по адресу: г.о. Домодедово, мкр. Барыбино, ул. Макаренко </t>
  </si>
  <si>
    <t>Строительство крытого футбольного манежа по адресу: Московская область, г. Домодедово, г. Домодедово, мкр. Северный, ул. 1-я Коммунистическая, Московская область, г. Домодедово, г. Домодедово, мкр. Северный, ул. 1-я Коммунистическая</t>
  </si>
  <si>
    <t>Строительство физкультурно-оздоровительного комплекса с крытым катком по адресу: Московская область, г.Домодедово мкр. Северный, ул.1-я Коммунистическая (ПИР и строительство)</t>
  </si>
  <si>
    <t>≥400</t>
  </si>
  <si>
    <t>по разделам, подразделам, целевым статьям (муниципальным программам</t>
  </si>
  <si>
    <t xml:space="preserve">городского округа Домодедово и непрограммным направлениям деятельности), </t>
  </si>
  <si>
    <t>группам и подгруппам видов расходов классификации расходов бюджетов</t>
  </si>
  <si>
    <t>Расходы бюджета городского округа Домодедово за 2021 год</t>
  </si>
  <si>
    <t xml:space="preserve">Расходы бюджета городского округа Домодедово за 2021 год в разрезе </t>
  </si>
  <si>
    <t xml:space="preserve">ведомственной структуры расходов бюджета городского округа Домодедово </t>
  </si>
  <si>
    <t xml:space="preserve">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t>
  </si>
  <si>
    <t>на осуществление инвестиций,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t>
  </si>
  <si>
    <t>ДЕФИЦИТА  БЮДЖЕТА ГОРОДСКОГО ОКРУГА ЗА 2021 ГОД</t>
  </si>
  <si>
    <t/>
  </si>
  <si>
    <t>Показатели</t>
  </si>
  <si>
    <t>Утвержденные плановые бюджетные ассигнования дорожного фонда
тыс. рублей</t>
  </si>
  <si>
    <t>Уточненные плановые бюджетные ассигнования дорожного фонда
тыс. рублей</t>
  </si>
  <si>
    <t>Исполнение бюджетных ассигнований дорожного фонда
тыс. рублей</t>
  </si>
  <si>
    <t>Отклонение исполнения 
тыс. рублей</t>
  </si>
  <si>
    <t>от утвержден-ных плановых назначений</t>
  </si>
  <si>
    <t>от уточнен-ных плановых назначений</t>
  </si>
  <si>
    <t>Неиспользованный остаток средств 
Дорожного фонда городского округа Домодедово Московской области на 01.01.2021</t>
  </si>
  <si>
    <t>Доходы Дорожного фонда городского округа Домодедово Московской области</t>
  </si>
  <si>
    <t>Акцизы на нефтепродукты</t>
  </si>
  <si>
    <t>Плата в счет возмещения вреда, причиняемого автомобильным дорогам общего пользования местного значения транспортными средствами, осуществляющими перевозки тяжеловесных и (или) крупногабаритных грузов</t>
  </si>
  <si>
    <t>Межбюджетные трансферты</t>
  </si>
  <si>
    <t>Безвозмездные поступления в бюджет городского округа Домодедово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городского округа Домодедово</t>
  </si>
  <si>
    <t>Прочие доходы</t>
  </si>
  <si>
    <t>Расходы Дорожного фонда городского округа Домодедово Московской области</t>
  </si>
  <si>
    <t>Муниципальная программа "Развитие и функционирование дорожно-транспортного комплекса"  на 2017-2024 годы</t>
  </si>
  <si>
    <t>Подпрограмма «Дороги Подмосковья»</t>
  </si>
  <si>
    <t>Муниципальная программа "Формирование современной комфортной городской среды" на 2018-2022 годы</t>
  </si>
  <si>
    <t>Ямочный ремонт асфальтового покрытия дворовых территорий</t>
  </si>
  <si>
    <t>Неиспользованный остаток средств 
Дорожного фонда городского округа Домодедово Московской области на 01.01.2022</t>
  </si>
  <si>
    <t>Сведения об использовании бюджетных ассигнований Дорожного фонда 
городского округа Домодедово Московской области за 2021 год</t>
  </si>
  <si>
    <t>Приложение № 12</t>
  </si>
  <si>
    <t>01 03 01 00 04 0000 710</t>
  </si>
  <si>
    <t>01 02 00 00  04 0000 710</t>
  </si>
  <si>
    <t>01 02 00 00 04 0000 810</t>
  </si>
  <si>
    <t>01 06 01 00 04 0000 630</t>
  </si>
  <si>
    <t>01 03 01 00 04 0000 810</t>
  </si>
  <si>
    <t xml:space="preserve">Утвержденный объем привлечения средств в 2021 году </t>
  </si>
  <si>
    <t>Утвержденный объем средств, направляемых на погашение основной суммы долга 
в 2021 году 
(тыс. рублей)</t>
  </si>
  <si>
    <t>из них причитается к погашению в 2021 г.</t>
  </si>
  <si>
    <t xml:space="preserve">                                                                                                                     к Решению Совета депутатов</t>
  </si>
  <si>
    <t xml:space="preserve">                                                                                                                     Приложение № 2</t>
  </si>
  <si>
    <r>
      <t xml:space="preserve">от </t>
    </r>
    <r>
      <rPr>
        <u/>
        <sz val="10"/>
        <rFont val="Times New Roman"/>
        <family val="1"/>
        <charset val="204"/>
      </rPr>
      <t>20.06.2022</t>
    </r>
    <r>
      <rPr>
        <sz val="10"/>
        <rFont val="Times New Roman"/>
        <family val="1"/>
        <charset val="204"/>
      </rPr>
      <t xml:space="preserve"> № </t>
    </r>
    <r>
      <rPr>
        <u/>
        <sz val="10"/>
        <rFont val="Times New Roman"/>
        <family val="1"/>
        <charset val="204"/>
      </rPr>
      <t>1-4/1230</t>
    </r>
  </si>
  <si>
    <r>
      <t xml:space="preserve">                                                                                                                     от </t>
    </r>
    <r>
      <rPr>
        <u/>
        <sz val="10"/>
        <rFont val="Times New Roman"/>
        <family val="1"/>
        <charset val="204"/>
      </rPr>
      <t>20.06.2022</t>
    </r>
    <r>
      <rPr>
        <sz val="10"/>
        <rFont val="Times New Roman"/>
        <family val="1"/>
        <charset val="204"/>
      </rPr>
      <t xml:space="preserve"> № </t>
    </r>
    <r>
      <rPr>
        <u/>
        <sz val="10"/>
        <rFont val="Times New Roman"/>
        <family val="1"/>
        <charset val="204"/>
      </rPr>
      <t>1-4/1230</t>
    </r>
  </si>
  <si>
    <r>
      <t xml:space="preserve">от </t>
    </r>
    <r>
      <rPr>
        <u/>
        <sz val="10"/>
        <rFont val="Times New Roman"/>
        <family val="1"/>
        <charset val="204"/>
      </rPr>
      <t xml:space="preserve">20.06.2022 </t>
    </r>
    <r>
      <rPr>
        <sz val="10"/>
        <rFont val="Times New Roman"/>
        <family val="1"/>
        <charset val="204"/>
      </rPr>
      <t xml:space="preserve">№ </t>
    </r>
    <r>
      <rPr>
        <u/>
        <sz val="10"/>
        <rFont val="Times New Roman"/>
        <family val="1"/>
        <charset val="204"/>
      </rPr>
      <t>1-4/1230</t>
    </r>
  </si>
  <si>
    <r>
      <t>от</t>
    </r>
    <r>
      <rPr>
        <u/>
        <sz val="10"/>
        <rFont val="Times New Roman"/>
        <family val="1"/>
        <charset val="204"/>
      </rPr>
      <t xml:space="preserve"> 20.06.2022</t>
    </r>
    <r>
      <rPr>
        <sz val="10"/>
        <rFont val="Times New Roman"/>
        <family val="1"/>
        <charset val="204"/>
      </rPr>
      <t xml:space="preserve"> № </t>
    </r>
    <r>
      <rPr>
        <u/>
        <sz val="10"/>
        <rFont val="Times New Roman"/>
        <family val="1"/>
        <charset val="204"/>
      </rPr>
      <t>1-4/1230</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</si>
</sst>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gt;=50]#,##0.0,;[Red][&lt;=-50]\-#,##0.0,;#,##0.0,"/>
    <numFmt numFmtId="165" formatCode="#,##0.0"/>
    <numFmt numFmtId="166" formatCode="0.0%"/>
    <numFmt numFmtId="167" formatCode="#,##0.0,"/>
    <numFmt numFmtId="168" formatCode="0.0"/>
    <numFmt numFmtId="169" formatCode="0.000"/>
    <numFmt numFmtId="170" formatCode="#,##0.0_ ;[Red]\-#,##0.0\ "/>
    <numFmt numFmtId="171" formatCode="#,##0.00_ ;[Red]\-#,##0.00\ "/>
  </numFmts>
  <fonts count="89" x14ac:knownFonts="1">
    <font>
      <sz val="11"/>
      <color indexed="8"/>
      <name val="Calibri"/>
      <family val="2"/>
      <scheme val="minor"/>
    </font>
    <font>
      <sz val="11"/>
      <color theme="1"/>
      <name val="Calibri"/>
      <family val="2"/>
      <charset val="204"/>
      <scheme val="minor"/>
    </font>
    <font>
      <sz val="8"/>
      <color rgb="FF000000"/>
      <name val="Arial"/>
      <family val="2"/>
      <charset val="204"/>
    </font>
    <font>
      <b/>
      <sz val="8"/>
      <color rgb="FF000000"/>
      <name val="Arial"/>
      <family val="2"/>
      <charset val="204"/>
    </font>
    <font>
      <sz val="10"/>
      <color rgb="FF000000"/>
      <name val="Arial"/>
      <family val="2"/>
      <charset val="204"/>
    </font>
    <font>
      <sz val="11"/>
      <color indexed="8"/>
      <name val="Calibri"/>
      <family val="2"/>
      <charset val="204"/>
    </font>
    <font>
      <b/>
      <sz val="10"/>
      <name val="Times New Roman Cyr"/>
      <family val="1"/>
      <charset val="204"/>
    </font>
    <font>
      <sz val="11"/>
      <color indexed="8"/>
      <name val="Calibri"/>
      <family val="2"/>
      <scheme val="minor"/>
    </font>
    <font>
      <sz val="12"/>
      <name val="Times New Roman Cyr"/>
      <charset val="204"/>
    </font>
    <font>
      <sz val="10"/>
      <name val="Times New Roman Cyr"/>
      <family val="1"/>
      <charset val="204"/>
    </font>
    <font>
      <sz val="10"/>
      <name val="Times New Roman"/>
      <family val="1"/>
    </font>
    <font>
      <b/>
      <sz val="12"/>
      <name val="Times New Roman Cyr"/>
      <charset val="204"/>
    </font>
    <font>
      <b/>
      <sz val="12"/>
      <name val="Times New Roman Cyr"/>
      <family val="1"/>
      <charset val="204"/>
    </font>
    <font>
      <sz val="10"/>
      <name val="Times New Roman"/>
      <family val="1"/>
      <charset val="204"/>
    </font>
    <font>
      <b/>
      <sz val="12"/>
      <color indexed="12"/>
      <name val="Times New Roman Cyr"/>
      <family val="1"/>
      <charset val="204"/>
    </font>
    <font>
      <b/>
      <sz val="10"/>
      <name val="Times New Roman"/>
      <family val="1"/>
      <charset val="204"/>
    </font>
    <font>
      <b/>
      <sz val="10"/>
      <color indexed="8"/>
      <name val="Times New Roman"/>
      <family val="1"/>
    </font>
    <font>
      <sz val="12"/>
      <color indexed="12"/>
      <name val="Times New Roman Cyr"/>
      <family val="1"/>
      <charset val="204"/>
    </font>
    <font>
      <i/>
      <sz val="10"/>
      <color indexed="8"/>
      <name val="Times New Roman"/>
      <family val="1"/>
    </font>
    <font>
      <sz val="10"/>
      <color indexed="8"/>
      <name val="Times New Roman"/>
      <family val="1"/>
    </font>
    <font>
      <sz val="12"/>
      <name val="Times New Roman Cyr"/>
      <family val="1"/>
      <charset val="204"/>
    </font>
    <font>
      <i/>
      <sz val="10"/>
      <color indexed="8"/>
      <name val="Times New Roman"/>
      <family val="1"/>
      <charset val="204"/>
    </font>
    <font>
      <b/>
      <sz val="10"/>
      <name val="Times New Roman"/>
      <family val="1"/>
    </font>
    <font>
      <b/>
      <sz val="10"/>
      <name val="Arial Cyr"/>
      <charset val="204"/>
    </font>
    <font>
      <i/>
      <sz val="10"/>
      <name val="Times New Roman"/>
      <family val="1"/>
      <charset val="204"/>
    </font>
    <font>
      <sz val="12"/>
      <color indexed="12"/>
      <name val="Times New Roman Cyr"/>
      <charset val="204"/>
    </font>
    <font>
      <b/>
      <sz val="8"/>
      <color indexed="81"/>
      <name val="Tahoma"/>
      <family val="2"/>
      <charset val="204"/>
    </font>
    <font>
      <sz val="8"/>
      <color indexed="81"/>
      <name val="Tahoma"/>
      <family val="2"/>
      <charset val="204"/>
    </font>
    <font>
      <b/>
      <sz val="11"/>
      <name val="Times New Roman CYR"/>
      <family val="1"/>
      <charset val="204"/>
    </font>
    <font>
      <sz val="9"/>
      <name val="Times New Roman"/>
      <family val="1"/>
    </font>
    <font>
      <sz val="9"/>
      <name val="Times New Roman Cyr"/>
      <family val="1"/>
      <charset val="204"/>
    </font>
    <font>
      <sz val="10"/>
      <color indexed="12"/>
      <name val="Times New Roman Cyr"/>
      <family val="1"/>
      <charset val="204"/>
    </font>
    <font>
      <b/>
      <sz val="9"/>
      <name val="Times New Roman"/>
      <family val="1"/>
    </font>
    <font>
      <i/>
      <sz val="9"/>
      <name val="Times New Roman"/>
      <family val="1"/>
      <charset val="204"/>
    </font>
    <font>
      <sz val="9"/>
      <name val="Times New Roman"/>
      <family val="1"/>
      <charset val="204"/>
    </font>
    <font>
      <sz val="8"/>
      <name val="Times New Roman Cyr"/>
      <family val="1"/>
      <charset val="204"/>
    </font>
    <font>
      <sz val="10"/>
      <name val="Arial Cyr"/>
      <charset val="204"/>
    </font>
    <font>
      <sz val="12"/>
      <name val="Arial Cyr"/>
      <charset val="204"/>
    </font>
    <font>
      <sz val="12"/>
      <name val="Times New Roman"/>
      <family val="1"/>
    </font>
    <font>
      <b/>
      <sz val="12"/>
      <name val="Times New Roman"/>
      <family val="1"/>
    </font>
    <font>
      <b/>
      <sz val="14"/>
      <name val="Times New Roman"/>
      <family val="1"/>
    </font>
    <font>
      <sz val="11"/>
      <name val="Times New Roman"/>
      <family val="1"/>
      <charset val="204"/>
    </font>
    <font>
      <sz val="12"/>
      <name val="Times New Roman"/>
      <family val="1"/>
      <charset val="204"/>
    </font>
    <font>
      <b/>
      <sz val="11"/>
      <name val="Times New Roman"/>
      <family val="1"/>
      <charset val="204"/>
    </font>
    <font>
      <sz val="11"/>
      <name val="Arial Cyr"/>
      <charset val="204"/>
    </font>
    <font>
      <b/>
      <sz val="11"/>
      <name val="Times New Roman"/>
      <family val="1"/>
    </font>
    <font>
      <sz val="11"/>
      <name val="Times New Roman"/>
      <family val="1"/>
    </font>
    <font>
      <sz val="11"/>
      <color indexed="12"/>
      <name val="Arial Cyr"/>
      <charset val="204"/>
    </font>
    <font>
      <sz val="10"/>
      <color indexed="12"/>
      <name val="Arial Cyr"/>
      <charset val="204"/>
    </font>
    <font>
      <sz val="12"/>
      <color indexed="12"/>
      <name val="Arial Cyr"/>
      <charset val="204"/>
    </font>
    <font>
      <b/>
      <sz val="12"/>
      <color rgb="FF2F5B40"/>
      <name val="Times New Roman Cyr"/>
      <charset val="204"/>
    </font>
    <font>
      <sz val="11"/>
      <name val="Times New Roman Cyr"/>
      <family val="1"/>
      <charset val="204"/>
    </font>
    <font>
      <sz val="11"/>
      <color theme="3" tint="-0.249977111117893"/>
      <name val="Times New Roman Cyr"/>
      <charset val="204"/>
    </font>
    <font>
      <b/>
      <sz val="11"/>
      <name val="Times New Roman Cyr"/>
      <charset val="204"/>
    </font>
    <font>
      <b/>
      <sz val="11"/>
      <color rgb="FFFF0000"/>
      <name val="Times New Roman Cyr"/>
      <charset val="204"/>
    </font>
    <font>
      <sz val="11"/>
      <color theme="4" tint="-0.249977111117893"/>
      <name val="Times New Roman Cyr"/>
      <charset val="204"/>
    </font>
    <font>
      <sz val="12"/>
      <color rgb="FF000000"/>
      <name val="Times New Roman"/>
      <family val="1"/>
      <charset val="204"/>
    </font>
    <font>
      <sz val="10"/>
      <color rgb="FF000000"/>
      <name val="Times New Roman"/>
      <family val="1"/>
      <charset val="204"/>
    </font>
    <font>
      <b/>
      <sz val="10"/>
      <color rgb="FF000000"/>
      <name val="Times New Roman"/>
      <family val="1"/>
      <charset val="204"/>
    </font>
    <font>
      <sz val="10"/>
      <name val="Arial"/>
      <family val="2"/>
      <charset val="204"/>
    </font>
    <font>
      <b/>
      <sz val="10"/>
      <name val="Times New Roman Cyr"/>
      <charset val="204"/>
    </font>
    <font>
      <sz val="11"/>
      <color indexed="8"/>
      <name val="Times New Roman"/>
      <family val="1"/>
      <charset val="204"/>
    </font>
    <font>
      <b/>
      <sz val="11"/>
      <color rgb="FF000000"/>
      <name val="Times New Roman"/>
      <family val="1"/>
      <charset val="204"/>
    </font>
    <font>
      <b/>
      <sz val="9"/>
      <name val="Times New Roman"/>
      <family val="1"/>
      <charset val="204"/>
    </font>
    <font>
      <sz val="11"/>
      <name val="Times New Roman Cyr"/>
      <charset val="204"/>
    </font>
    <font>
      <b/>
      <sz val="11"/>
      <color theme="3" tint="-0.249977111117893"/>
      <name val="Times New Roman Cyr"/>
      <charset val="204"/>
    </font>
    <font>
      <sz val="12"/>
      <color theme="3"/>
      <name val="Times New Roman Cyr"/>
      <charset val="204"/>
    </font>
    <font>
      <b/>
      <sz val="8"/>
      <color rgb="FF000000"/>
      <name val="Arial"/>
      <family val="2"/>
      <charset val="204"/>
    </font>
    <font>
      <sz val="8"/>
      <color rgb="FF000000"/>
      <name val="Arial"/>
      <family val="2"/>
      <charset val="204"/>
    </font>
    <font>
      <b/>
      <sz val="10"/>
      <color rgb="FF000000"/>
      <name val="Arial"/>
      <family val="2"/>
      <charset val="204"/>
    </font>
    <font>
      <sz val="10"/>
      <color rgb="FF000000"/>
      <name val="Arial"/>
      <family val="2"/>
      <charset val="204"/>
    </font>
    <font>
      <b/>
      <sz val="12"/>
      <color rgb="FF002060"/>
      <name val="Times New Roman Cyr"/>
      <charset val="204"/>
    </font>
    <font>
      <sz val="12"/>
      <color rgb="FF002060"/>
      <name val="Times New Roman Cyr"/>
      <charset val="204"/>
    </font>
    <font>
      <sz val="12"/>
      <color theme="3" tint="-0.249977111117893"/>
      <name val="Times New Roman Cyr"/>
      <charset val="204"/>
    </font>
    <font>
      <sz val="11"/>
      <color indexed="12"/>
      <name val="Arial"/>
      <family val="2"/>
      <charset val="204"/>
    </font>
    <font>
      <b/>
      <sz val="11"/>
      <color theme="4" tint="-0.249977111117893"/>
      <name val="Times New Roman Cyr"/>
      <family val="1"/>
      <charset val="204"/>
    </font>
    <font>
      <b/>
      <sz val="11"/>
      <color theme="3" tint="0.39997558519241921"/>
      <name val="Times New Roman Cyr"/>
      <family val="1"/>
      <charset val="204"/>
    </font>
    <font>
      <sz val="8"/>
      <name val="Arial"/>
      <family val="2"/>
      <charset val="204"/>
    </font>
    <font>
      <sz val="8"/>
      <color theme="1"/>
      <name val="Arial"/>
      <family val="2"/>
      <charset val="204"/>
    </font>
    <font>
      <sz val="8"/>
      <color rgb="FF000000"/>
      <name val="Calibri"/>
      <family val="2"/>
      <charset val="204"/>
    </font>
    <font>
      <b/>
      <sz val="16"/>
      <color indexed="8"/>
      <name val="Times New Roman"/>
      <family val="1"/>
      <charset val="204"/>
    </font>
    <font>
      <sz val="12"/>
      <color indexed="8"/>
      <name val="Times New Roman"/>
      <family val="1"/>
      <charset val="204"/>
    </font>
    <font>
      <b/>
      <sz val="12"/>
      <color indexed="8"/>
      <name val="Times New Roman"/>
      <family val="1"/>
      <charset val="204"/>
    </font>
    <font>
      <b/>
      <sz val="12"/>
      <name val="Times New Roman"/>
      <family val="1"/>
      <charset val="204"/>
    </font>
    <font>
      <sz val="10"/>
      <color indexed="8"/>
      <name val="Times New Roman"/>
      <family val="1"/>
      <charset val="204"/>
    </font>
    <font>
      <b/>
      <sz val="10"/>
      <color indexed="8"/>
      <name val="Times New Roman"/>
      <family val="1"/>
      <charset val="204"/>
    </font>
    <font>
      <b/>
      <sz val="10"/>
      <color indexed="8"/>
      <name val="Arial"/>
      <family val="2"/>
    </font>
    <font>
      <sz val="10"/>
      <color indexed="8"/>
      <name val="Calibri"/>
      <family val="2"/>
      <scheme val="minor"/>
    </font>
    <font>
      <u/>
      <sz val="10"/>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6" tint="0.79998168889431442"/>
        <bgColor indexed="64"/>
      </patternFill>
    </fill>
    <fill>
      <patternFill patternType="solid">
        <fgColor rgb="FFFFFF99"/>
        <bgColor indexed="64"/>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9"/>
      </patternFill>
    </fill>
  </fills>
  <borders count="7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right/>
      <top/>
      <bottom style="thin">
        <color auto="1"/>
      </bottom>
      <diagonal/>
    </border>
    <border>
      <left/>
      <right/>
      <top style="thin">
        <color rgb="FF000000"/>
      </top>
      <bottom/>
      <diagonal/>
    </border>
    <border>
      <left style="thin">
        <color rgb="FF000000"/>
      </left>
      <right style="thin">
        <color rgb="FF000000"/>
      </right>
      <top style="medium">
        <color rgb="FF000000"/>
      </top>
      <bottom style="thin">
        <color rgb="FF000000"/>
      </bottom>
      <diagonal/>
    </border>
    <border>
      <left/>
      <right/>
      <top style="thin">
        <color auto="1"/>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8"/>
      </left>
      <right style="thin">
        <color indexed="8"/>
      </right>
      <top style="medium">
        <color indexed="8"/>
      </top>
      <bottom/>
      <diagonal/>
    </border>
    <border>
      <left style="thin">
        <color rgb="FF000000"/>
      </left>
      <right/>
      <top style="medium">
        <color rgb="FF000000"/>
      </top>
      <bottom style="thin">
        <color rgb="FF000000"/>
      </bottom>
      <diagonal/>
    </border>
    <border>
      <left style="thin">
        <color indexed="8"/>
      </left>
      <right style="thin">
        <color indexed="8"/>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thin">
        <color indexed="8"/>
      </left>
      <right style="thin">
        <color indexed="8"/>
      </right>
      <top/>
      <bottom style="medium">
        <color rgb="FF000000"/>
      </bottom>
      <diagonal/>
    </border>
    <border>
      <left style="thin">
        <color rgb="FF000000"/>
      </left>
      <right style="thin">
        <color indexed="8"/>
      </right>
      <top style="medium">
        <color indexed="8"/>
      </top>
      <bottom/>
      <diagonal/>
    </border>
    <border>
      <left style="thin">
        <color rgb="FF000000"/>
      </left>
      <right style="thin">
        <color indexed="8"/>
      </right>
      <top/>
      <bottom style="medium">
        <color rgb="FF000000"/>
      </bottom>
      <diagonal/>
    </border>
    <border>
      <left/>
      <right/>
      <top/>
      <bottom style="medium">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top/>
      <bottom style="medium">
        <color auto="1"/>
      </bottom>
      <diagonal/>
    </border>
    <border>
      <left style="medium">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4">
    <xf numFmtId="0" fontId="0" fillId="0" borderId="0"/>
    <xf numFmtId="0" fontId="5" fillId="0" borderId="4"/>
    <xf numFmtId="43" fontId="7" fillId="0" borderId="0" applyFont="0" applyFill="0" applyBorder="0" applyAlignment="0" applyProtection="0"/>
    <xf numFmtId="0" fontId="8" fillId="0" borderId="4"/>
    <xf numFmtId="0" fontId="8" fillId="0" borderId="4"/>
    <xf numFmtId="0" fontId="36" fillId="0" borderId="4"/>
    <xf numFmtId="0" fontId="59" fillId="0" borderId="4"/>
    <xf numFmtId="0" fontId="1" fillId="0" borderId="4"/>
    <xf numFmtId="0" fontId="7" fillId="0" borderId="4"/>
    <xf numFmtId="43" fontId="7" fillId="0" borderId="4" applyFont="0" applyFill="0" applyBorder="0" applyAlignment="0" applyProtection="0"/>
    <xf numFmtId="0" fontId="36" fillId="0" borderId="4"/>
    <xf numFmtId="0" fontId="36" fillId="0" borderId="4"/>
    <xf numFmtId="0" fontId="59" fillId="0" borderId="4"/>
    <xf numFmtId="0" fontId="36" fillId="0" borderId="4"/>
  </cellStyleXfs>
  <cellXfs count="461">
    <xf numFmtId="0" fontId="0" fillId="0" borderId="0" xfId="0"/>
    <xf numFmtId="0" fontId="4" fillId="0" borderId="4" xfId="0" applyNumberFormat="1" applyFont="1" applyBorder="1"/>
    <xf numFmtId="4" fontId="4" fillId="0" borderId="4" xfId="0" applyNumberFormat="1" applyFont="1" applyBorder="1" applyAlignment="1">
      <alignment horizontal="right" vertical="center"/>
    </xf>
    <xf numFmtId="0" fontId="4" fillId="0" borderId="14" xfId="0" applyFont="1" applyBorder="1"/>
    <xf numFmtId="166" fontId="3" fillId="0" borderId="1" xfId="0" applyNumberFormat="1" applyFont="1" applyBorder="1" applyAlignment="1">
      <alignment horizontal="right" vertical="center"/>
    </xf>
    <xf numFmtId="166" fontId="3" fillId="0" borderId="10"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6" fontId="3" fillId="0" borderId="10" xfId="0" applyNumberFormat="1" applyFont="1" applyBorder="1" applyAlignment="1">
      <alignment horizontal="right" vertical="center"/>
    </xf>
    <xf numFmtId="0" fontId="3" fillId="0" borderId="2" xfId="0" applyNumberFormat="1" applyFont="1" applyBorder="1" applyAlignment="1">
      <alignment horizontal="center" vertical="center" wrapText="1"/>
    </xf>
    <xf numFmtId="49" fontId="9" fillId="0" borderId="4" xfId="3" applyNumberFormat="1" applyFont="1" applyFill="1" applyProtection="1">
      <protection hidden="1"/>
    </xf>
    <xf numFmtId="0" fontId="10" fillId="0" borderId="0" xfId="0" applyFont="1" applyFill="1" applyAlignment="1" applyProtection="1">
      <protection hidden="1"/>
    </xf>
    <xf numFmtId="0" fontId="0" fillId="0" borderId="0" xfId="0" applyProtection="1">
      <protection hidden="1"/>
    </xf>
    <xf numFmtId="168" fontId="10" fillId="0" borderId="29" xfId="0" applyNumberFormat="1" applyFont="1" applyFill="1" applyBorder="1" applyAlignment="1" applyProtection="1">
      <alignment horizontal="left"/>
      <protection hidden="1"/>
    </xf>
    <xf numFmtId="168" fontId="9" fillId="0" borderId="4" xfId="3" applyNumberFormat="1" applyFont="1" applyFill="1" applyProtection="1">
      <protection hidden="1"/>
    </xf>
    <xf numFmtId="168" fontId="10" fillId="0" borderId="0" xfId="0" applyNumberFormat="1" applyFont="1" applyFill="1" applyAlignment="1" applyProtection="1">
      <alignment horizontal="left"/>
      <protection hidden="1"/>
    </xf>
    <xf numFmtId="0" fontId="0" fillId="0" borderId="4" xfId="0" applyBorder="1" applyProtection="1">
      <protection hidden="1"/>
    </xf>
    <xf numFmtId="168" fontId="0" fillId="0" borderId="0" xfId="0" applyNumberFormat="1" applyFill="1" applyProtection="1">
      <protection hidden="1"/>
    </xf>
    <xf numFmtId="168" fontId="9" fillId="0" borderId="4" xfId="3" applyNumberFormat="1" applyFont="1" applyFill="1" applyBorder="1" applyAlignment="1" applyProtection="1">
      <protection hidden="1"/>
    </xf>
    <xf numFmtId="168" fontId="10" fillId="0" borderId="4" xfId="0" applyNumberFormat="1" applyFont="1" applyFill="1" applyBorder="1" applyAlignment="1" applyProtection="1">
      <protection hidden="1"/>
    </xf>
    <xf numFmtId="0" fontId="9" fillId="0" borderId="0" xfId="0" applyFont="1" applyProtection="1">
      <protection hidden="1"/>
    </xf>
    <xf numFmtId="3" fontId="9" fillId="0" borderId="0" xfId="0" applyNumberFormat="1" applyFont="1" applyProtection="1">
      <protection hidden="1"/>
    </xf>
    <xf numFmtId="0" fontId="10" fillId="0" borderId="0" xfId="0" applyFont="1" applyAlignment="1" applyProtection="1">
      <protection hidden="1"/>
    </xf>
    <xf numFmtId="0" fontId="9" fillId="0" borderId="4" xfId="0" applyFont="1" applyBorder="1" applyProtection="1">
      <protection hidden="1"/>
    </xf>
    <xf numFmtId="168" fontId="9" fillId="0" borderId="4" xfId="0" applyNumberFormat="1" applyFont="1" applyFill="1" applyBorder="1" applyAlignment="1" applyProtection="1">
      <alignment horizontal="right"/>
      <protection hidden="1"/>
    </xf>
    <xf numFmtId="0" fontId="23" fillId="0" borderId="0" xfId="0" applyFont="1" applyProtection="1">
      <protection hidden="1"/>
    </xf>
    <xf numFmtId="0" fontId="24" fillId="0" borderId="34" xfId="0" applyFont="1" applyBorder="1" applyAlignment="1" applyProtection="1">
      <alignment horizontal="justify" vertical="top" wrapText="1"/>
      <protection hidden="1"/>
    </xf>
    <xf numFmtId="0" fontId="13" fillId="0" borderId="34" xfId="0" applyFont="1" applyBorder="1" applyAlignment="1" applyProtection="1">
      <alignment horizontal="justify" vertical="top" wrapText="1"/>
      <protection hidden="1"/>
    </xf>
    <xf numFmtId="0" fontId="13" fillId="0" borderId="34" xfId="0" applyFont="1" applyBorder="1" applyAlignment="1" applyProtection="1">
      <alignment horizontal="center" vertical="top" wrapText="1"/>
      <protection hidden="1"/>
    </xf>
    <xf numFmtId="0" fontId="15" fillId="0" borderId="34" xfId="0" applyFont="1" applyBorder="1" applyAlignment="1" applyProtection="1">
      <alignment horizontal="center" vertical="top" wrapText="1"/>
      <protection hidden="1"/>
    </xf>
    <xf numFmtId="0" fontId="24" fillId="0" borderId="34" xfId="0" applyFont="1" applyBorder="1" applyAlignment="1" applyProtection="1">
      <alignment vertical="top" wrapText="1"/>
      <protection hidden="1"/>
    </xf>
    <xf numFmtId="165" fontId="17" fillId="2" borderId="34" xfId="0" applyNumberFormat="1" applyFont="1" applyFill="1" applyBorder="1" applyProtection="1">
      <protection hidden="1"/>
    </xf>
    <xf numFmtId="0" fontId="13" fillId="0" borderId="34" xfId="0" applyFont="1" applyBorder="1" applyAlignment="1" applyProtection="1">
      <alignment vertical="top" wrapText="1"/>
      <protection hidden="1"/>
    </xf>
    <xf numFmtId="165" fontId="20" fillId="2" borderId="34" xfId="0" applyNumberFormat="1" applyFont="1" applyFill="1" applyBorder="1" applyProtection="1">
      <protection hidden="1"/>
    </xf>
    <xf numFmtId="0" fontId="15" fillId="0" borderId="34" xfId="0" applyFont="1" applyBorder="1" applyAlignment="1" applyProtection="1">
      <alignment horizontal="justify" vertical="top" wrapText="1"/>
      <protection hidden="1"/>
    </xf>
    <xf numFmtId="168" fontId="17" fillId="0" borderId="34" xfId="0" applyNumberFormat="1" applyFont="1" applyFill="1" applyBorder="1" applyProtection="1">
      <protection hidden="1"/>
    </xf>
    <xf numFmtId="169" fontId="17" fillId="0" borderId="34" xfId="0" applyNumberFormat="1" applyFont="1" applyFill="1" applyBorder="1" applyProtection="1">
      <protection hidden="1"/>
    </xf>
    <xf numFmtId="0" fontId="9" fillId="0" borderId="0" xfId="0" applyFont="1"/>
    <xf numFmtId="3" fontId="9" fillId="0" borderId="0" xfId="0" applyNumberFormat="1" applyFont="1"/>
    <xf numFmtId="0" fontId="20" fillId="0" borderId="0" xfId="0" applyFont="1"/>
    <xf numFmtId="165" fontId="12" fillId="0" borderId="0" xfId="0" applyNumberFormat="1" applyFont="1" applyFill="1" applyAlignment="1">
      <alignment horizontal="center"/>
    </xf>
    <xf numFmtId="0" fontId="9" fillId="0" borderId="4" xfId="0" applyFont="1" applyBorder="1"/>
    <xf numFmtId="3" fontId="9" fillId="0" borderId="4" xfId="0" applyNumberFormat="1" applyFont="1" applyBorder="1" applyAlignment="1">
      <alignment horizontal="right"/>
    </xf>
    <xf numFmtId="0" fontId="9" fillId="0" borderId="1" xfId="0" applyFont="1" applyBorder="1"/>
    <xf numFmtId="0" fontId="29"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9" fillId="0" borderId="0" xfId="0" applyFont="1" applyFill="1"/>
    <xf numFmtId="0" fontId="29" fillId="0" borderId="36" xfId="0" applyFont="1" applyFill="1" applyBorder="1" applyAlignment="1">
      <alignment horizontal="center" vertical="top" wrapText="1"/>
    </xf>
    <xf numFmtId="0" fontId="33" fillId="0" borderId="36" xfId="0" applyFont="1" applyBorder="1" applyAlignment="1" applyProtection="1">
      <alignment horizontal="justify" vertical="top" wrapText="1"/>
      <protection hidden="1"/>
    </xf>
    <xf numFmtId="170" fontId="31" fillId="0" borderId="35" xfId="0" applyNumberFormat="1" applyFont="1" applyFill="1" applyBorder="1" applyProtection="1">
      <protection locked="0"/>
    </xf>
    <xf numFmtId="0" fontId="33" fillId="0" borderId="4" xfId="0" applyFont="1" applyBorder="1" applyAlignment="1" applyProtection="1">
      <alignment horizontal="justify" vertical="top" wrapText="1"/>
      <protection hidden="1"/>
    </xf>
    <xf numFmtId="0" fontId="9" fillId="0" borderId="4" xfId="0" applyFont="1" applyFill="1" applyBorder="1"/>
    <xf numFmtId="0" fontId="34" fillId="0" borderId="4" xfId="0" applyFont="1" applyBorder="1" applyAlignment="1" applyProtection="1">
      <alignment horizontal="justify" vertical="top" wrapText="1"/>
      <protection hidden="1"/>
    </xf>
    <xf numFmtId="3" fontId="35" fillId="0" borderId="0" xfId="0" applyNumberFormat="1" applyFont="1" applyFill="1"/>
    <xf numFmtId="0" fontId="35" fillId="0" borderId="4" xfId="0" applyFont="1" applyFill="1" applyBorder="1"/>
    <xf numFmtId="0" fontId="35" fillId="0" borderId="0" xfId="0" applyFont="1" applyFill="1"/>
    <xf numFmtId="0" fontId="35" fillId="0" borderId="0" xfId="0" applyFont="1"/>
    <xf numFmtId="3" fontId="35" fillId="0" borderId="0" xfId="0" applyNumberFormat="1" applyFont="1"/>
    <xf numFmtId="49" fontId="9" fillId="0" borderId="4" xfId="3" applyNumberFormat="1" applyFont="1" applyFill="1" applyAlignment="1" applyProtection="1">
      <protection hidden="1"/>
    </xf>
    <xf numFmtId="0" fontId="20" fillId="0" borderId="0" xfId="0" applyFont="1" applyProtection="1">
      <protection hidden="1"/>
    </xf>
    <xf numFmtId="0" fontId="30"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vertical="center" wrapText="1"/>
      <protection hidden="1"/>
    </xf>
    <xf numFmtId="165" fontId="9" fillId="0" borderId="1" xfId="0" applyNumberFormat="1" applyFont="1" applyFill="1" applyBorder="1" applyAlignment="1" applyProtection="1">
      <alignment horizontal="center"/>
      <protection hidden="1"/>
    </xf>
    <xf numFmtId="49" fontId="9" fillId="0" borderId="0" xfId="0" applyNumberFormat="1" applyFont="1" applyAlignment="1" applyProtection="1">
      <alignment horizontal="right"/>
      <protection hidden="1"/>
    </xf>
    <xf numFmtId="0" fontId="9" fillId="0" borderId="0" xfId="0" applyFont="1" applyFill="1" applyAlignment="1" applyProtection="1">
      <alignment horizontal="center"/>
      <protection hidden="1"/>
    </xf>
    <xf numFmtId="0" fontId="9" fillId="0" borderId="0" xfId="0" applyFont="1" applyAlignment="1" applyProtection="1">
      <alignment horizontal="center"/>
      <protection hidden="1"/>
    </xf>
    <xf numFmtId="0" fontId="9" fillId="0" borderId="0" xfId="0" applyFont="1" applyAlignment="1" applyProtection="1">
      <alignment horizontal="right" vertical="top"/>
      <protection hidden="1"/>
    </xf>
    <xf numFmtId="0" fontId="13" fillId="0" borderId="0" xfId="0" applyFont="1" applyProtection="1">
      <protection hidden="1"/>
    </xf>
    <xf numFmtId="0" fontId="0" fillId="0" borderId="0" xfId="0" applyAlignment="1">
      <alignment horizontal="center" vertical="center"/>
    </xf>
    <xf numFmtId="0" fontId="37" fillId="0" borderId="0" xfId="0" applyFont="1" applyAlignment="1">
      <alignment horizontal="center" vertical="center"/>
    </xf>
    <xf numFmtId="4" fontId="37" fillId="0" borderId="0" xfId="0" applyNumberFormat="1" applyFont="1" applyAlignment="1">
      <alignment horizontal="center" vertical="center"/>
    </xf>
    <xf numFmtId="0" fontId="38" fillId="0" borderId="0" xfId="0" applyFont="1" applyAlignment="1">
      <alignment horizontal="left"/>
    </xf>
    <xf numFmtId="4" fontId="0" fillId="0" borderId="0" xfId="0" applyNumberFormat="1" applyAlignment="1">
      <alignment horizontal="center" vertical="center"/>
    </xf>
    <xf numFmtId="0" fontId="38" fillId="0" borderId="0" xfId="0" applyFont="1" applyAlignment="1"/>
    <xf numFmtId="49" fontId="41" fillId="0" borderId="0" xfId="0" applyNumberFormat="1" applyFont="1" applyAlignment="1">
      <alignment horizontal="center" vertical="center"/>
    </xf>
    <xf numFmtId="4" fontId="39" fillId="0" borderId="0" xfId="0" applyNumberFormat="1" applyFont="1" applyAlignment="1">
      <alignment horizontal="center"/>
    </xf>
    <xf numFmtId="0" fontId="41" fillId="0" borderId="4" xfId="0" applyFont="1" applyBorder="1" applyAlignment="1">
      <alignment horizontal="left" vertical="top"/>
    </xf>
    <xf numFmtId="0" fontId="44" fillId="0" borderId="0" xfId="0" applyFont="1" applyAlignment="1">
      <alignment horizontal="center" vertical="center"/>
    </xf>
    <xf numFmtId="0" fontId="45" fillId="0" borderId="0" xfId="0" applyFont="1" applyAlignment="1">
      <alignment horizontal="center"/>
    </xf>
    <xf numFmtId="4" fontId="45" fillId="0" borderId="0" xfId="0" applyNumberFormat="1" applyFont="1" applyAlignment="1">
      <alignment horizontal="center"/>
    </xf>
    <xf numFmtId="0" fontId="48" fillId="0" borderId="1" xfId="0" applyFont="1" applyFill="1" applyBorder="1" applyAlignment="1">
      <alignment horizontal="center" vertical="center"/>
    </xf>
    <xf numFmtId="3" fontId="11" fillId="4" borderId="1" xfId="0" applyNumberFormat="1" applyFont="1" applyFill="1" applyBorder="1" applyAlignment="1">
      <alignment horizontal="center" vertical="center"/>
    </xf>
    <xf numFmtId="49" fontId="20"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8" fillId="2" borderId="1" xfId="0" applyFont="1" applyFill="1" applyBorder="1" applyAlignment="1">
      <alignment vertical="center" wrapText="1"/>
    </xf>
    <xf numFmtId="0" fontId="8" fillId="0"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xf>
    <xf numFmtId="0" fontId="11" fillId="4" borderId="1" xfId="0" applyFont="1" applyFill="1" applyBorder="1" applyAlignment="1">
      <alignment horizontal="center" vertical="center" wrapText="1"/>
    </xf>
    <xf numFmtId="4" fontId="11" fillId="4"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4" fontId="8" fillId="0" borderId="1"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3" fontId="50" fillId="4" borderId="1" xfId="0" applyNumberFormat="1" applyFont="1" applyFill="1" applyBorder="1" applyAlignment="1">
      <alignment horizontal="center" vertical="center"/>
    </xf>
    <xf numFmtId="0" fontId="48" fillId="0" borderId="4" xfId="0" applyFont="1" applyFill="1" applyBorder="1" applyAlignment="1">
      <alignment horizontal="center" vertical="center"/>
    </xf>
    <xf numFmtId="0" fontId="28" fillId="0" borderId="4" xfId="0" applyFont="1" applyFill="1" applyBorder="1" applyAlignment="1">
      <alignment horizontal="center" vertical="center"/>
    </xf>
    <xf numFmtId="0" fontId="51" fillId="0" borderId="4" xfId="0" applyFont="1" applyFill="1" applyBorder="1" applyAlignment="1">
      <alignment horizontal="center" vertical="center"/>
    </xf>
    <xf numFmtId="4" fontId="28" fillId="0" borderId="4" xfId="0" applyNumberFormat="1" applyFont="1" applyFill="1" applyBorder="1" applyAlignment="1">
      <alignment horizontal="center" vertical="center"/>
    </xf>
    <xf numFmtId="3" fontId="53" fillId="0" borderId="4" xfId="0" applyNumberFormat="1" applyFont="1" applyFill="1" applyBorder="1" applyAlignment="1">
      <alignment horizontal="center" vertical="center"/>
    </xf>
    <xf numFmtId="3" fontId="54" fillId="0" borderId="4" xfId="0" applyNumberFormat="1" applyFont="1" applyFill="1" applyBorder="1" applyAlignment="1">
      <alignment horizontal="center" vertical="center"/>
    </xf>
    <xf numFmtId="49" fontId="55" fillId="0" borderId="4" xfId="0" applyNumberFormat="1" applyFont="1" applyFill="1" applyBorder="1" applyAlignment="1">
      <alignment horizontal="center" vertical="center"/>
    </xf>
    <xf numFmtId="49" fontId="52" fillId="0" borderId="4" xfId="0" applyNumberFormat="1" applyFont="1" applyFill="1" applyBorder="1" applyAlignment="1">
      <alignment horizontal="center" vertical="center"/>
    </xf>
    <xf numFmtId="0" fontId="52" fillId="0" borderId="4" xfId="0" applyFont="1" applyFill="1" applyBorder="1" applyAlignment="1">
      <alignment horizontal="center" vertical="center" wrapText="1"/>
    </xf>
    <xf numFmtId="4" fontId="53" fillId="0" borderId="4" xfId="0" applyNumberFormat="1" applyFont="1" applyFill="1" applyBorder="1" applyAlignment="1">
      <alignment horizontal="center" vertical="center"/>
    </xf>
    <xf numFmtId="0" fontId="0" fillId="0" borderId="0" xfId="0" applyFill="1" applyAlignment="1">
      <alignment horizontal="center" vertical="center"/>
    </xf>
    <xf numFmtId="0" fontId="37" fillId="0" borderId="0" xfId="0" applyFont="1" applyFill="1" applyAlignment="1">
      <alignment horizontal="center" vertical="center"/>
    </xf>
    <xf numFmtId="4" fontId="37" fillId="0" borderId="0" xfId="0" applyNumberFormat="1" applyFont="1" applyFill="1" applyAlignment="1">
      <alignment horizontal="center" vertical="center"/>
    </xf>
    <xf numFmtId="167" fontId="56" fillId="0" borderId="1" xfId="0" applyNumberFormat="1" applyFont="1" applyFill="1" applyBorder="1" applyAlignment="1">
      <alignment horizontal="right" vertical="center"/>
    </xf>
    <xf numFmtId="0" fontId="10" fillId="0" borderId="1" xfId="0" applyFont="1" applyBorder="1" applyAlignment="1" applyProtection="1">
      <alignment horizontal="center" vertical="top" wrapText="1"/>
      <protection hidden="1"/>
    </xf>
    <xf numFmtId="0" fontId="19" fillId="0" borderId="1" xfId="0" applyFont="1" applyBorder="1" applyAlignment="1" applyProtection="1">
      <alignment horizontal="justify" vertical="top" wrapText="1"/>
      <protection hidden="1"/>
    </xf>
    <xf numFmtId="0" fontId="13" fillId="0" borderId="1" xfId="0" applyFont="1" applyBorder="1" applyAlignment="1" applyProtection="1">
      <alignment horizontal="left" vertical="top" wrapText="1"/>
      <protection hidden="1"/>
    </xf>
    <xf numFmtId="0" fontId="29" fillId="0" borderId="38" xfId="0" applyFont="1" applyFill="1" applyBorder="1" applyAlignment="1">
      <alignment horizontal="center" vertical="top" wrapText="1"/>
    </xf>
    <xf numFmtId="0" fontId="29" fillId="0" borderId="39" xfId="0" applyFont="1" applyFill="1" applyBorder="1" applyAlignment="1">
      <alignment horizontal="center" vertical="top" wrapText="1"/>
    </xf>
    <xf numFmtId="0" fontId="32" fillId="0" borderId="39" xfId="0" applyFont="1" applyBorder="1" applyAlignment="1" applyProtection="1">
      <alignment horizontal="justify" vertical="top" wrapText="1"/>
      <protection hidden="1"/>
    </xf>
    <xf numFmtId="170" fontId="31" fillId="0" borderId="39" xfId="0" applyNumberFormat="1" applyFont="1" applyFill="1" applyBorder="1" applyProtection="1">
      <protection locked="0"/>
    </xf>
    <xf numFmtId="170" fontId="31" fillId="0" borderId="40" xfId="0" applyNumberFormat="1" applyFont="1" applyFill="1" applyBorder="1" applyProtection="1">
      <protection locked="0"/>
    </xf>
    <xf numFmtId="49" fontId="22" fillId="0" borderId="1" xfId="0" applyNumberFormat="1" applyFont="1" applyFill="1" applyBorder="1" applyAlignment="1" applyProtection="1">
      <alignment horizontal="center" vertical="top" wrapText="1"/>
      <protection hidden="1"/>
    </xf>
    <xf numFmtId="49" fontId="13" fillId="0" borderId="1" xfId="0" applyNumberFormat="1" applyFont="1" applyFill="1" applyBorder="1" applyAlignment="1" applyProtection="1">
      <alignment horizontal="center" vertical="top" wrapText="1"/>
      <protection hidden="1"/>
    </xf>
    <xf numFmtId="0" fontId="22" fillId="0" borderId="1" xfId="0" applyFont="1" applyFill="1" applyBorder="1" applyAlignment="1" applyProtection="1">
      <alignment horizontal="left" vertical="top" wrapText="1"/>
      <protection hidden="1"/>
    </xf>
    <xf numFmtId="0" fontId="16" fillId="0" borderId="1" xfId="0" applyFont="1" applyFill="1" applyBorder="1" applyAlignment="1" applyProtection="1">
      <alignment horizontal="center" vertical="center" wrapText="1"/>
      <protection hidden="1"/>
    </xf>
    <xf numFmtId="165" fontId="25" fillId="0" borderId="1" xfId="0" applyNumberFormat="1" applyFont="1" applyFill="1" applyBorder="1" applyProtection="1">
      <protection hidden="1"/>
    </xf>
    <xf numFmtId="0" fontId="13" fillId="0" borderId="1" xfId="0" applyFont="1" applyFill="1" applyBorder="1" applyAlignment="1" applyProtection="1">
      <alignment horizontal="left" vertical="top" wrapText="1"/>
      <protection hidden="1"/>
    </xf>
    <xf numFmtId="0" fontId="13" fillId="0" borderId="1" xfId="0" applyFont="1" applyFill="1" applyBorder="1" applyAlignment="1" applyProtection="1">
      <alignment horizontal="center" vertical="center" wrapText="1"/>
      <protection hidden="1"/>
    </xf>
    <xf numFmtId="167" fontId="57" fillId="0" borderId="1" xfId="0" applyNumberFormat="1" applyFont="1" applyFill="1" applyBorder="1" applyAlignment="1">
      <alignment horizontal="center" vertical="center"/>
    </xf>
    <xf numFmtId="167" fontId="58" fillId="0" borderId="1" xfId="0" applyNumberFormat="1" applyFont="1" applyFill="1" applyBorder="1" applyAlignment="1">
      <alignment horizontal="center" vertical="center"/>
    </xf>
    <xf numFmtId="0" fontId="9" fillId="0" borderId="4" xfId="4" applyFont="1" applyFill="1"/>
    <xf numFmtId="0" fontId="9" fillId="0" borderId="4" xfId="4" applyFont="1" applyFill="1" applyAlignment="1">
      <alignment horizontal="left"/>
    </xf>
    <xf numFmtId="0" fontId="9" fillId="0" borderId="4" xfId="5" applyFont="1" applyFill="1"/>
    <xf numFmtId="0" fontId="6" fillId="0" borderId="4" xfId="4" applyFont="1" applyFill="1"/>
    <xf numFmtId="0" fontId="9" fillId="0" borderId="50" xfId="5" applyFont="1" applyFill="1" applyBorder="1" applyAlignment="1">
      <alignment horizontal="center" vertical="center" textRotation="90" wrapText="1"/>
    </xf>
    <xf numFmtId="0" fontId="9" fillId="0" borderId="10" xfId="5" applyFont="1" applyFill="1" applyBorder="1" applyAlignment="1">
      <alignment horizontal="center"/>
    </xf>
    <xf numFmtId="0" fontId="9" fillId="0" borderId="4" xfId="5" applyFont="1" applyFill="1" applyBorder="1"/>
    <xf numFmtId="0" fontId="9" fillId="0" borderId="4" xfId="5" applyFont="1" applyFill="1" applyBorder="1" applyAlignment="1">
      <alignment wrapText="1"/>
    </xf>
    <xf numFmtId="0" fontId="9" fillId="0" borderId="1" xfId="5" applyFont="1" applyFill="1" applyBorder="1" applyAlignment="1">
      <alignment horizontal="center" vertical="top"/>
    </xf>
    <xf numFmtId="165" fontId="9" fillId="0" borderId="1" xfId="5" applyNumberFormat="1" applyFont="1" applyFill="1" applyBorder="1" applyAlignment="1">
      <alignment horizontal="center" vertical="center" wrapText="1"/>
    </xf>
    <xf numFmtId="165" fontId="9" fillId="0" borderId="1" xfId="5" applyNumberFormat="1" applyFont="1" applyFill="1" applyBorder="1" applyAlignment="1">
      <alignment horizontal="right" vertical="center"/>
    </xf>
    <xf numFmtId="0" fontId="9" fillId="0" borderId="1" xfId="5" applyFont="1" applyFill="1" applyBorder="1"/>
    <xf numFmtId="0" fontId="6" fillId="0" borderId="1" xfId="5" applyFont="1" applyFill="1" applyBorder="1"/>
    <xf numFmtId="165" fontId="6" fillId="0" borderId="1" xfId="5" applyNumberFormat="1" applyFont="1" applyFill="1" applyBorder="1" applyAlignment="1">
      <alignment horizontal="right"/>
    </xf>
    <xf numFmtId="0" fontId="28" fillId="0" borderId="4" xfId="4" applyFont="1" applyFill="1"/>
    <xf numFmtId="0" fontId="59" fillId="0" borderId="4" xfId="6" applyFill="1"/>
    <xf numFmtId="0" fontId="9" fillId="0" borderId="52" xfId="5" applyFont="1" applyFill="1" applyBorder="1" applyAlignment="1">
      <alignment horizontal="center" vertical="center" textRotation="90" wrapText="1"/>
    </xf>
    <xf numFmtId="0" fontId="9" fillId="0" borderId="1" xfId="5" applyFont="1" applyFill="1" applyBorder="1" applyAlignment="1">
      <alignment vertical="top" wrapText="1"/>
    </xf>
    <xf numFmtId="0" fontId="9" fillId="0" borderId="1" xfId="5" applyFont="1" applyFill="1" applyBorder="1" applyAlignment="1">
      <alignment horizontal="center" vertical="top" wrapText="1"/>
    </xf>
    <xf numFmtId="3" fontId="9" fillId="0" borderId="1" xfId="5" applyNumberFormat="1" applyFont="1" applyFill="1" applyBorder="1" applyAlignment="1">
      <alignment horizontal="right" vertical="top"/>
    </xf>
    <xf numFmtId="4" fontId="9" fillId="0" borderId="1" xfId="5" applyNumberFormat="1" applyFont="1" applyFill="1" applyBorder="1" applyAlignment="1">
      <alignment horizontal="center" vertical="top"/>
    </xf>
    <xf numFmtId="49" fontId="9" fillId="0" borderId="1" xfId="5" applyNumberFormat="1" applyFont="1" applyFill="1" applyBorder="1" applyAlignment="1">
      <alignment horizontal="center" vertical="top" wrapText="1"/>
    </xf>
    <xf numFmtId="165" fontId="9" fillId="0" borderId="1" xfId="5" applyNumberFormat="1" applyFont="1" applyFill="1" applyBorder="1" applyAlignment="1">
      <alignment horizontal="right" vertical="top"/>
    </xf>
    <xf numFmtId="165" fontId="31" fillId="0" borderId="1" xfId="5" applyNumberFormat="1" applyFont="1" applyFill="1" applyBorder="1" applyAlignment="1">
      <alignment horizontal="right" vertical="top"/>
    </xf>
    <xf numFmtId="0" fontId="59" fillId="0" borderId="1" xfId="6" applyFill="1" applyBorder="1"/>
    <xf numFmtId="3" fontId="60" fillId="0" borderId="1" xfId="5" applyNumberFormat="1" applyFont="1" applyFill="1" applyBorder="1" applyAlignment="1">
      <alignment horizontal="right" vertical="top"/>
    </xf>
    <xf numFmtId="165" fontId="60" fillId="0" borderId="1" xfId="5" applyNumberFormat="1" applyFont="1" applyFill="1" applyBorder="1" applyAlignment="1">
      <alignment horizontal="right" vertical="top"/>
    </xf>
    <xf numFmtId="0" fontId="61" fillId="0" borderId="0" xfId="0" applyFont="1"/>
    <xf numFmtId="0" fontId="16" fillId="0" borderId="35" xfId="0" applyFont="1" applyBorder="1" applyAlignment="1" applyProtection="1">
      <alignment vertical="top" wrapText="1"/>
      <protection hidden="1"/>
    </xf>
    <xf numFmtId="165" fontId="14" fillId="0" borderId="35" xfId="0" applyNumberFormat="1" applyFont="1" applyFill="1" applyBorder="1" applyProtection="1">
      <protection hidden="1"/>
    </xf>
    <xf numFmtId="165" fontId="17" fillId="0" borderId="1" xfId="0" applyNumberFormat="1" applyFont="1" applyFill="1" applyBorder="1" applyProtection="1">
      <protection hidden="1"/>
    </xf>
    <xf numFmtId="165" fontId="20" fillId="0" borderId="1" xfId="0" applyNumberFormat="1" applyFont="1" applyFill="1" applyBorder="1" applyProtection="1">
      <protection hidden="1"/>
    </xf>
    <xf numFmtId="0" fontId="63" fillId="0" borderId="10" xfId="0" applyFont="1" applyFill="1" applyBorder="1" applyAlignment="1">
      <alignment horizontal="left" vertical="center" wrapText="1"/>
    </xf>
    <xf numFmtId="0" fontId="63" fillId="0" borderId="1" xfId="0" applyFont="1" applyFill="1" applyBorder="1" applyAlignment="1">
      <alignment horizontal="center" vertical="center" wrapText="1"/>
    </xf>
    <xf numFmtId="0" fontId="9" fillId="0" borderId="0" xfId="0" applyFont="1" applyFill="1" applyAlignment="1">
      <alignment horizontal="left"/>
    </xf>
    <xf numFmtId="0" fontId="48" fillId="0"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5" borderId="1" xfId="0" applyFont="1" applyFill="1" applyBorder="1" applyAlignment="1">
      <alignment vertical="center"/>
    </xf>
    <xf numFmtId="0" fontId="20" fillId="0" borderId="1" xfId="0" applyFont="1" applyFill="1" applyBorder="1" applyAlignment="1">
      <alignment horizontal="center" vertical="center" wrapText="1"/>
    </xf>
    <xf numFmtId="0" fontId="11" fillId="4" borderId="1" xfId="0" applyFont="1" applyFill="1" applyBorder="1" applyAlignment="1">
      <alignment horizontal="center" vertical="center"/>
    </xf>
    <xf numFmtId="4" fontId="8" fillId="0" borderId="10"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4" fontId="8" fillId="6" borderId="1" xfId="0" applyNumberFormat="1" applyFont="1" applyFill="1" applyBorder="1" applyAlignment="1">
      <alignment horizontal="center" vertical="center"/>
    </xf>
    <xf numFmtId="3" fontId="64" fillId="6" borderId="1" xfId="0" applyNumberFormat="1" applyFont="1" applyFill="1" applyBorder="1" applyAlignment="1">
      <alignment horizontal="center" vertical="center"/>
    </xf>
    <xf numFmtId="4" fontId="66" fillId="6" borderId="1" xfId="0" applyNumberFormat="1" applyFont="1" applyFill="1" applyBorder="1" applyAlignment="1">
      <alignment horizontal="center" vertical="center"/>
    </xf>
    <xf numFmtId="0" fontId="8" fillId="6" borderId="1" xfId="0" applyFont="1" applyFill="1" applyBorder="1" applyAlignment="1">
      <alignment horizontal="center" vertical="center" wrapText="1"/>
    </xf>
    <xf numFmtId="4" fontId="8" fillId="6" borderId="10" xfId="0" applyNumberFormat="1" applyFont="1" applyFill="1" applyBorder="1" applyAlignment="1">
      <alignment horizontal="center" vertical="center"/>
    </xf>
    <xf numFmtId="0" fontId="8" fillId="6" borderId="1" xfId="0" applyFont="1" applyFill="1" applyBorder="1" applyAlignment="1">
      <alignment vertical="center" wrapText="1"/>
    </xf>
    <xf numFmtId="0" fontId="3" fillId="0" borderId="15" xfId="0" applyNumberFormat="1" applyFont="1" applyBorder="1" applyAlignment="1">
      <alignment horizontal="center" vertical="center" wrapText="1"/>
    </xf>
    <xf numFmtId="0" fontId="61" fillId="0" borderId="0" xfId="0" applyFont="1" applyAlignment="1">
      <alignment horizontal="left"/>
    </xf>
    <xf numFmtId="0" fontId="9" fillId="0" borderId="26" xfId="5" applyFont="1" applyFill="1" applyBorder="1" applyAlignment="1">
      <alignment horizontal="center" vertical="center" textRotation="90" wrapText="1"/>
    </xf>
    <xf numFmtId="0" fontId="42" fillId="0" borderId="1" xfId="0" applyFont="1" applyFill="1" applyBorder="1" applyAlignment="1">
      <alignment horizontal="center" vertical="center" wrapText="1"/>
    </xf>
    <xf numFmtId="10" fontId="42" fillId="0" borderId="1" xfId="0" applyNumberFormat="1" applyFont="1" applyFill="1" applyBorder="1" applyAlignment="1">
      <alignment horizontal="center" vertical="center" wrapText="1"/>
    </xf>
    <xf numFmtId="14" fontId="42" fillId="0" borderId="1" xfId="0" applyNumberFormat="1" applyFont="1" applyFill="1" applyBorder="1" applyAlignment="1">
      <alignment horizontal="center" vertical="center" wrapText="1"/>
    </xf>
    <xf numFmtId="0" fontId="61" fillId="0" borderId="0" xfId="0" applyFont="1" applyFill="1"/>
    <xf numFmtId="0" fontId="10" fillId="0" borderId="1" xfId="0" applyFont="1" applyBorder="1" applyAlignment="1" applyProtection="1">
      <alignment horizontal="center" vertical="center" wrapText="1"/>
      <protection hidden="1"/>
    </xf>
    <xf numFmtId="0" fontId="9" fillId="0" borderId="1" xfId="5" applyFont="1" applyFill="1" applyBorder="1" applyAlignment="1">
      <alignment horizontal="center" vertical="center" wrapText="1"/>
    </xf>
    <xf numFmtId="0" fontId="9" fillId="0" borderId="26" xfId="5" applyFont="1" applyFill="1" applyBorder="1" applyAlignment="1">
      <alignment horizontal="center" vertical="center" textRotation="90" wrapText="1"/>
    </xf>
    <xf numFmtId="0" fontId="9" fillId="0" borderId="1" xfId="5" applyFont="1" applyFill="1" applyBorder="1" applyAlignment="1">
      <alignment horizontal="center" vertical="center" textRotation="90" wrapText="1"/>
    </xf>
    <xf numFmtId="49" fontId="67" fillId="0" borderId="60" xfId="0" applyNumberFormat="1" applyFont="1" applyBorder="1" applyAlignment="1">
      <alignment horizontal="center" vertical="center"/>
    </xf>
    <xf numFmtId="49" fontId="67" fillId="0" borderId="7" xfId="0" applyNumberFormat="1" applyFont="1" applyBorder="1" applyAlignment="1">
      <alignment horizontal="center" vertical="center"/>
    </xf>
    <xf numFmtId="0" fontId="67" fillId="0" borderId="17" xfId="0" applyNumberFormat="1" applyFont="1" applyBorder="1" applyAlignment="1">
      <alignment horizontal="left" vertical="center" wrapText="1"/>
    </xf>
    <xf numFmtId="164" fontId="67" fillId="0" borderId="7" xfId="0" applyNumberFormat="1" applyFont="1" applyBorder="1" applyAlignment="1">
      <alignment horizontal="right" vertical="center"/>
    </xf>
    <xf numFmtId="49" fontId="67" fillId="0" borderId="3" xfId="0" applyNumberFormat="1" applyFont="1" applyBorder="1" applyAlignment="1">
      <alignment horizontal="center" vertical="center"/>
    </xf>
    <xf numFmtId="49" fontId="67" fillId="0" borderId="2" xfId="0" applyNumberFormat="1" applyFont="1" applyBorder="1" applyAlignment="1">
      <alignment horizontal="center" vertical="center"/>
    </xf>
    <xf numFmtId="0" fontId="67" fillId="0" borderId="15" xfId="0" applyNumberFormat="1" applyFont="1" applyBorder="1" applyAlignment="1">
      <alignment horizontal="left" vertical="center" wrapText="1"/>
    </xf>
    <xf numFmtId="164" fontId="67" fillId="0" borderId="2" xfId="0" applyNumberFormat="1" applyFont="1" applyBorder="1" applyAlignment="1">
      <alignment horizontal="right" vertical="center"/>
    </xf>
    <xf numFmtId="49" fontId="68" fillId="0" borderId="3" xfId="0" applyNumberFormat="1" applyFont="1" applyBorder="1" applyAlignment="1">
      <alignment horizontal="center" vertical="center"/>
    </xf>
    <xf numFmtId="49" fontId="68" fillId="0" borderId="2" xfId="0" applyNumberFormat="1" applyFont="1" applyBorder="1" applyAlignment="1">
      <alignment horizontal="center" vertical="center"/>
    </xf>
    <xf numFmtId="0" fontId="68" fillId="0" borderId="15" xfId="0" applyNumberFormat="1" applyFont="1" applyBorder="1" applyAlignment="1">
      <alignment horizontal="left" vertical="center" wrapText="1"/>
    </xf>
    <xf numFmtId="164" fontId="68" fillId="0" borderId="2" xfId="0" applyNumberFormat="1" applyFont="1" applyBorder="1" applyAlignment="1">
      <alignment horizontal="right" vertical="center"/>
    </xf>
    <xf numFmtId="164" fontId="67" fillId="0" borderId="12" xfId="0" applyNumberFormat="1" applyFont="1" applyBorder="1" applyAlignment="1">
      <alignment horizontal="right" vertical="center"/>
    </xf>
    <xf numFmtId="0" fontId="68" fillId="0" borderId="2" xfId="0" applyNumberFormat="1" applyFont="1" applyBorder="1" applyAlignment="1">
      <alignment horizontal="left" vertical="center" wrapText="1"/>
    </xf>
    <xf numFmtId="0" fontId="15" fillId="0" borderId="63" xfId="0" applyFont="1" applyBorder="1" applyAlignment="1" applyProtection="1">
      <alignment horizontal="center" vertical="top" wrapText="1"/>
      <protection hidden="1"/>
    </xf>
    <xf numFmtId="0" fontId="16" fillId="0" borderId="34" xfId="0" applyFont="1" applyBorder="1" applyAlignment="1" applyProtection="1">
      <alignment horizontal="justify" vertical="top" wrapText="1"/>
      <protection hidden="1"/>
    </xf>
    <xf numFmtId="0" fontId="10" fillId="0" borderId="63" xfId="0" applyFont="1" applyBorder="1" applyAlignment="1" applyProtection="1">
      <alignment horizontal="center" vertical="top" wrapText="1"/>
      <protection hidden="1"/>
    </xf>
    <xf numFmtId="0" fontId="18" fillId="0" borderId="34" xfId="0" applyFont="1" applyBorder="1" applyAlignment="1" applyProtection="1">
      <alignment horizontal="justify" vertical="top" wrapText="1"/>
      <protection hidden="1"/>
    </xf>
    <xf numFmtId="0" fontId="19" fillId="0" borderId="34" xfId="0" applyFont="1" applyBorder="1" applyAlignment="1" applyProtection="1">
      <alignment horizontal="justify" vertical="top" wrapText="1"/>
      <protection hidden="1"/>
    </xf>
    <xf numFmtId="0" fontId="21" fillId="0" borderId="34" xfId="0" applyFont="1" applyBorder="1" applyAlignment="1" applyProtection="1">
      <alignment horizontal="justify" vertical="top" wrapText="1"/>
      <protection hidden="1"/>
    </xf>
    <xf numFmtId="0" fontId="10" fillId="0" borderId="34" xfId="0" applyFont="1" applyBorder="1" applyAlignment="1" applyProtection="1">
      <alignment horizontal="justify" vertical="top" wrapText="1"/>
      <protection hidden="1"/>
    </xf>
    <xf numFmtId="0" fontId="22" fillId="0" borderId="63" xfId="0" applyFont="1" applyBorder="1" applyAlignment="1" applyProtection="1">
      <alignment horizontal="center" vertical="top" wrapText="1"/>
      <protection hidden="1"/>
    </xf>
    <xf numFmtId="0" fontId="22" fillId="0" borderId="34" xfId="0" applyFont="1" applyBorder="1" applyAlignment="1" applyProtection="1">
      <alignment horizontal="justify" vertical="top" wrapText="1"/>
      <protection hidden="1"/>
    </xf>
    <xf numFmtId="0" fontId="13" fillId="0" borderId="63" xfId="0" applyFont="1" applyBorder="1" applyAlignment="1" applyProtection="1">
      <alignment horizontal="center" vertical="top" wrapText="1"/>
      <protection hidden="1"/>
    </xf>
    <xf numFmtId="0" fontId="13" fillId="0" borderId="65" xfId="0" applyFont="1" applyBorder="1" applyAlignment="1" applyProtection="1">
      <alignment horizontal="center" vertical="top" wrapText="1"/>
      <protection hidden="1"/>
    </xf>
    <xf numFmtId="0" fontId="13" fillId="0" borderId="64" xfId="0" applyFont="1" applyBorder="1" applyAlignment="1" applyProtection="1">
      <alignment horizontal="justify" vertical="top" wrapText="1"/>
      <protection hidden="1"/>
    </xf>
    <xf numFmtId="0" fontId="13" fillId="0" borderId="66" xfId="0" applyFont="1" applyBorder="1" applyAlignment="1" applyProtection="1">
      <alignment horizontal="center" vertical="top" wrapText="1"/>
      <protection hidden="1"/>
    </xf>
    <xf numFmtId="0" fontId="13" fillId="0" borderId="35" xfId="0" applyFont="1" applyBorder="1" applyAlignment="1" applyProtection="1">
      <alignment horizontal="justify" vertical="top" wrapText="1"/>
      <protection hidden="1"/>
    </xf>
    <xf numFmtId="0" fontId="15" fillId="0" borderId="67" xfId="0" applyFont="1" applyBorder="1" applyAlignment="1" applyProtection="1">
      <alignment horizontal="center" vertical="top" wrapText="1"/>
      <protection hidden="1"/>
    </xf>
    <xf numFmtId="0" fontId="22" fillId="0" borderId="35" xfId="0" applyFont="1" applyBorder="1" applyAlignment="1" applyProtection="1">
      <alignment horizontal="justify" vertical="top" wrapText="1"/>
      <protection hidden="1"/>
    </xf>
    <xf numFmtId="0" fontId="13" fillId="0" borderId="67" xfId="0" applyFont="1" applyBorder="1" applyAlignment="1" applyProtection="1">
      <alignment horizontal="center" vertical="top" wrapText="1"/>
      <protection hidden="1"/>
    </xf>
    <xf numFmtId="0" fontId="15" fillId="0" borderId="68" xfId="0" applyFont="1" applyBorder="1" applyAlignment="1" applyProtection="1">
      <alignment horizontal="center" vertical="top" wrapText="1"/>
      <protection hidden="1"/>
    </xf>
    <xf numFmtId="0" fontId="13" fillId="0" borderId="68" xfId="0" applyFont="1" applyBorder="1" applyAlignment="1" applyProtection="1">
      <alignment horizontal="center" vertical="top" wrapText="1"/>
      <protection hidden="1"/>
    </xf>
    <xf numFmtId="0" fontId="13" fillId="0" borderId="68" xfId="0" applyFont="1" applyBorder="1" applyAlignment="1" applyProtection="1">
      <alignment horizontal="left" vertical="top" wrapText="1"/>
      <protection hidden="1"/>
    </xf>
    <xf numFmtId="0" fontId="16" fillId="0" borderId="34" xfId="0" applyFont="1" applyBorder="1" applyAlignment="1" applyProtection="1">
      <alignment vertical="top" wrapText="1"/>
      <protection hidden="1"/>
    </xf>
    <xf numFmtId="0" fontId="13" fillId="0" borderId="69" xfId="0" applyFont="1" applyBorder="1" applyAlignment="1" applyProtection="1">
      <alignment horizontal="justify" vertical="top" wrapText="1"/>
      <protection hidden="1"/>
    </xf>
    <xf numFmtId="0" fontId="9" fillId="0" borderId="37" xfId="5" applyFont="1" applyFill="1" applyBorder="1" applyAlignment="1">
      <alignment horizontal="center" vertical="center" textRotation="90" wrapText="1"/>
    </xf>
    <xf numFmtId="0" fontId="9" fillId="0" borderId="11" xfId="5" applyFont="1" applyFill="1" applyBorder="1" applyAlignment="1">
      <alignment horizontal="center" vertical="center" textRotation="90" wrapText="1"/>
    </xf>
    <xf numFmtId="165" fontId="9" fillId="0" borderId="4" xfId="5" applyNumberFormat="1" applyFont="1" applyFill="1"/>
    <xf numFmtId="0" fontId="68" fillId="0" borderId="71" xfId="0" applyNumberFormat="1" applyFont="1" applyBorder="1" applyAlignment="1">
      <alignment horizontal="left" vertical="center" wrapText="1"/>
    </xf>
    <xf numFmtId="49" fontId="68" fillId="0" borderId="1" xfId="0" applyNumberFormat="1" applyFont="1" applyBorder="1" applyAlignment="1">
      <alignment horizontal="center" vertical="center"/>
    </xf>
    <xf numFmtId="171" fontId="68" fillId="0" borderId="1" xfId="0" applyNumberFormat="1" applyFont="1" applyBorder="1" applyAlignment="1">
      <alignment horizontal="right" vertical="center"/>
    </xf>
    <xf numFmtId="0" fontId="70" fillId="0" borderId="4" xfId="0" applyFont="1" applyBorder="1" applyAlignment="1"/>
    <xf numFmtId="0" fontId="39" fillId="0" borderId="0" xfId="0" applyFont="1" applyAlignment="1">
      <alignment horizontal="center"/>
    </xf>
    <xf numFmtId="0" fontId="67" fillId="0" borderId="72" xfId="0" applyNumberFormat="1" applyFont="1" applyBorder="1" applyAlignment="1">
      <alignment horizontal="center" vertical="center" wrapText="1"/>
    </xf>
    <xf numFmtId="0" fontId="67" fillId="0" borderId="72" xfId="0" applyNumberFormat="1" applyFont="1" applyBorder="1" applyAlignment="1">
      <alignment horizontal="center" vertical="center"/>
    </xf>
    <xf numFmtId="0" fontId="68" fillId="0" borderId="73" xfId="0" applyNumberFormat="1" applyFont="1" applyBorder="1" applyAlignment="1">
      <alignment horizontal="left" vertical="center" wrapText="1"/>
    </xf>
    <xf numFmtId="49" fontId="68" fillId="0" borderId="74" xfId="0" applyNumberFormat="1" applyFont="1" applyBorder="1" applyAlignment="1">
      <alignment horizontal="center" vertical="center"/>
    </xf>
    <xf numFmtId="164" fontId="68" fillId="0" borderId="74" xfId="0" applyNumberFormat="1" applyFont="1" applyBorder="1" applyAlignment="1">
      <alignment horizontal="right" vertical="center"/>
    </xf>
    <xf numFmtId="171" fontId="68" fillId="0" borderId="74" xfId="0" applyNumberFormat="1" applyFont="1" applyBorder="1" applyAlignment="1">
      <alignment horizontal="right" vertical="center"/>
    </xf>
    <xf numFmtId="164" fontId="68" fillId="0" borderId="1" xfId="0" applyNumberFormat="1" applyFont="1" applyBorder="1" applyAlignment="1">
      <alignment horizontal="right" vertical="center"/>
    </xf>
    <xf numFmtId="164" fontId="67" fillId="0" borderId="72" xfId="0" applyNumberFormat="1" applyFont="1" applyBorder="1" applyAlignment="1">
      <alignment horizontal="right" vertical="center"/>
    </xf>
    <xf numFmtId="171" fontId="67" fillId="0" borderId="72" xfId="0" applyNumberFormat="1" applyFont="1" applyBorder="1" applyAlignment="1">
      <alignment horizontal="right" vertical="center"/>
    </xf>
    <xf numFmtId="0" fontId="67" fillId="0" borderId="73" xfId="0" applyNumberFormat="1" applyFont="1" applyBorder="1" applyAlignment="1">
      <alignment horizontal="left" vertical="center" wrapText="1"/>
    </xf>
    <xf numFmtId="49" fontId="67" fillId="0" borderId="74" xfId="0" applyNumberFormat="1" applyFont="1" applyBorder="1" applyAlignment="1">
      <alignment horizontal="center" vertical="center"/>
    </xf>
    <xf numFmtId="164" fontId="67" fillId="0" borderId="74" xfId="0" applyNumberFormat="1" applyFont="1" applyBorder="1" applyAlignment="1">
      <alignment horizontal="right" vertical="center"/>
    </xf>
    <xf numFmtId="171" fontId="67" fillId="0" borderId="74" xfId="0" applyNumberFormat="1" applyFont="1" applyBorder="1" applyAlignment="1">
      <alignment horizontal="right" vertical="center"/>
    </xf>
    <xf numFmtId="0" fontId="67" fillId="0" borderId="71" xfId="0" applyNumberFormat="1" applyFont="1" applyBorder="1" applyAlignment="1">
      <alignment horizontal="left" vertical="center" wrapText="1"/>
    </xf>
    <xf numFmtId="49" fontId="67" fillId="0" borderId="1" xfId="0" applyNumberFormat="1" applyFont="1" applyBorder="1" applyAlignment="1">
      <alignment horizontal="center" vertical="center"/>
    </xf>
    <xf numFmtId="164" fontId="67" fillId="0" borderId="1" xfId="0" applyNumberFormat="1" applyFont="1" applyBorder="1" applyAlignment="1">
      <alignment horizontal="right" vertical="center"/>
    </xf>
    <xf numFmtId="171" fontId="67" fillId="0" borderId="1" xfId="0" applyNumberFormat="1" applyFont="1" applyBorder="1" applyAlignment="1">
      <alignment horizontal="right" vertical="center"/>
    </xf>
    <xf numFmtId="4" fontId="11" fillId="3" borderId="1" xfId="0" applyNumberFormat="1" applyFont="1" applyFill="1" applyBorder="1" applyAlignment="1">
      <alignment horizontal="center" vertical="center"/>
    </xf>
    <xf numFmtId="3" fontId="11" fillId="3" borderId="1" xfId="0" applyNumberFormat="1" applyFont="1" applyFill="1" applyBorder="1" applyAlignment="1">
      <alignment horizontal="center" vertical="center"/>
    </xf>
    <xf numFmtId="49" fontId="53" fillId="3" borderId="1" xfId="0" applyNumberFormat="1" applyFont="1" applyFill="1" applyBorder="1" applyAlignment="1">
      <alignment horizontal="center" vertical="center"/>
    </xf>
    <xf numFmtId="0" fontId="43" fillId="3" borderId="2" xfId="0" applyNumberFormat="1" applyFont="1" applyFill="1" applyBorder="1" applyAlignment="1">
      <alignment horizontal="center" vertical="center"/>
    </xf>
    <xf numFmtId="0" fontId="53" fillId="3" borderId="1" xfId="0" applyFont="1" applyFill="1" applyBorder="1" applyAlignment="1">
      <alignment horizontal="center" vertical="center" wrapText="1"/>
    </xf>
    <xf numFmtId="4" fontId="38" fillId="3" borderId="37" xfId="0" applyNumberFormat="1" applyFont="1" applyFill="1" applyBorder="1" applyAlignment="1">
      <alignment horizontal="center" vertical="center" wrapText="1"/>
    </xf>
    <xf numFmtId="0" fontId="38" fillId="3" borderId="37" xfId="0" applyFont="1" applyFill="1" applyBorder="1" applyAlignment="1">
      <alignment horizontal="center" vertical="center" wrapText="1"/>
    </xf>
    <xf numFmtId="0" fontId="38" fillId="3" borderId="10" xfId="0" applyFont="1" applyFill="1" applyBorder="1" applyAlignment="1">
      <alignment horizontal="center" vertical="top" wrapText="1"/>
    </xf>
    <xf numFmtId="0" fontId="48" fillId="7" borderId="1" xfId="0" applyFont="1" applyFill="1" applyBorder="1" applyAlignment="1">
      <alignment horizontal="center" vertical="center" wrapText="1"/>
    </xf>
    <xf numFmtId="0" fontId="48" fillId="7" borderId="1" xfId="0" applyFont="1" applyFill="1" applyBorder="1" applyAlignment="1">
      <alignment horizontal="center" vertical="center"/>
    </xf>
    <xf numFmtId="0" fontId="42" fillId="0" borderId="2" xfId="0" applyNumberFormat="1" applyFont="1" applyFill="1" applyBorder="1" applyAlignment="1">
      <alignment horizontal="center" vertical="center"/>
    </xf>
    <xf numFmtId="0" fontId="47" fillId="7" borderId="1" xfId="0" applyFont="1" applyFill="1" applyBorder="1" applyAlignment="1">
      <alignment horizontal="center" vertical="center" wrapText="1"/>
    </xf>
    <xf numFmtId="0" fontId="47" fillId="7" borderId="1" xfId="0" applyFont="1" applyFill="1" applyBorder="1" applyAlignment="1">
      <alignment horizontal="center" vertical="center"/>
    </xf>
    <xf numFmtId="4" fontId="8" fillId="0" borderId="37" xfId="0" applyNumberFormat="1" applyFont="1" applyFill="1" applyBorder="1" applyAlignment="1">
      <alignment horizontal="center" vertical="center"/>
    </xf>
    <xf numFmtId="4" fontId="71" fillId="3" borderId="1" xfId="0" applyNumberFormat="1" applyFont="1" applyFill="1" applyBorder="1" applyAlignment="1">
      <alignment horizontal="center" vertical="center"/>
    </xf>
    <xf numFmtId="4" fontId="71" fillId="4" borderId="1" xfId="0" applyNumberFormat="1" applyFont="1" applyFill="1" applyBorder="1" applyAlignment="1">
      <alignment horizontal="center" vertical="center"/>
    </xf>
    <xf numFmtId="49" fontId="53" fillId="4" borderId="1" xfId="0" applyNumberFormat="1" applyFont="1" applyFill="1" applyBorder="1" applyAlignment="1">
      <alignment horizontal="center" vertical="center"/>
    </xf>
    <xf numFmtId="49" fontId="65" fillId="4" borderId="1" xfId="0" applyNumberFormat="1" applyFont="1" applyFill="1" applyBorder="1" applyAlignment="1">
      <alignment horizontal="center" vertical="center"/>
    </xf>
    <xf numFmtId="0" fontId="53" fillId="4" borderId="1" xfId="0" applyFont="1" applyFill="1" applyBorder="1" applyAlignment="1">
      <alignment horizontal="center" vertical="center" wrapText="1"/>
    </xf>
    <xf numFmtId="3" fontId="72" fillId="0" borderId="1" xfId="0" applyNumberFormat="1" applyFont="1" applyFill="1" applyBorder="1" applyAlignment="1">
      <alignment horizontal="center" vertical="center"/>
    </xf>
    <xf numFmtId="49" fontId="73" fillId="0" borderId="1" xfId="0" applyNumberFormat="1" applyFont="1" applyFill="1" applyBorder="1" applyAlignment="1">
      <alignment horizontal="center" vertical="center"/>
    </xf>
    <xf numFmtId="0" fontId="8" fillId="0" borderId="37" xfId="0" applyFont="1" applyFill="1" applyBorder="1" applyAlignment="1">
      <alignment horizontal="left" vertical="center" wrapText="1"/>
    </xf>
    <xf numFmtId="0" fontId="41" fillId="0" borderId="0" xfId="0" applyFont="1" applyAlignment="1">
      <alignment horizontal="center" vertical="center"/>
    </xf>
    <xf numFmtId="0" fontId="74" fillId="7" borderId="1" xfId="0" applyFont="1" applyFill="1" applyBorder="1" applyAlignment="1">
      <alignment horizontal="center" vertical="center"/>
    </xf>
    <xf numFmtId="16" fontId="74" fillId="7" borderId="1" xfId="0" applyNumberFormat="1" applyFont="1" applyFill="1" applyBorder="1" applyAlignment="1">
      <alignment horizontal="center" vertical="center"/>
    </xf>
    <xf numFmtId="43" fontId="11" fillId="3" borderId="1" xfId="2" applyFont="1" applyFill="1" applyBorder="1" applyAlignment="1">
      <alignment horizontal="center" vertical="center"/>
    </xf>
    <xf numFmtId="4" fontId="8" fillId="3" borderId="26" xfId="0" applyNumberFormat="1"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xf>
    <xf numFmtId="0" fontId="49" fillId="7" borderId="1" xfId="0" applyFont="1" applyFill="1" applyBorder="1" applyAlignment="1">
      <alignment horizontal="center" vertical="center"/>
    </xf>
    <xf numFmtId="4" fontId="75" fillId="0" borderId="4" xfId="0" applyNumberFormat="1" applyFont="1" applyFill="1" applyBorder="1" applyAlignment="1">
      <alignment horizontal="center" vertical="center"/>
    </xf>
    <xf numFmtId="4" fontId="76" fillId="0" borderId="4" xfId="0" applyNumberFormat="1" applyFont="1" applyFill="1" applyBorder="1" applyAlignment="1">
      <alignment horizontal="center" vertical="center"/>
    </xf>
    <xf numFmtId="0" fontId="7" fillId="0" borderId="4" xfId="8"/>
    <xf numFmtId="0" fontId="3" fillId="0" borderId="72" xfId="8" applyNumberFormat="1" applyFont="1" applyBorder="1" applyAlignment="1">
      <alignment horizontal="center" vertical="center" wrapText="1"/>
    </xf>
    <xf numFmtId="0" fontId="3" fillId="0" borderId="72" xfId="8" applyNumberFormat="1" applyFont="1" applyBorder="1" applyAlignment="1">
      <alignment horizontal="center" vertical="center"/>
    </xf>
    <xf numFmtId="49" fontId="2" fillId="0" borderId="74" xfId="8" applyNumberFormat="1" applyFont="1" applyBorder="1" applyAlignment="1">
      <alignment horizontal="center" vertical="center"/>
    </xf>
    <xf numFmtId="49" fontId="2" fillId="0" borderId="1" xfId="8" applyNumberFormat="1" applyFont="1" applyBorder="1" applyAlignment="1">
      <alignment horizontal="center" vertical="center"/>
    </xf>
    <xf numFmtId="0" fontId="2" fillId="0" borderId="4" xfId="8" applyFont="1" applyBorder="1" applyAlignment="1"/>
    <xf numFmtId="0" fontId="78" fillId="0" borderId="4" xfId="7" applyFont="1"/>
    <xf numFmtId="49" fontId="2" fillId="0" borderId="10" xfId="8" applyNumberFormat="1" applyFont="1" applyBorder="1" applyAlignment="1">
      <alignment horizontal="center" vertical="center"/>
    </xf>
    <xf numFmtId="0" fontId="77" fillId="0" borderId="74" xfId="10" applyFont="1" applyFill="1" applyBorder="1" applyAlignment="1">
      <alignment wrapText="1"/>
    </xf>
    <xf numFmtId="0" fontId="77" fillId="0" borderId="1" xfId="13" applyFont="1" applyFill="1" applyBorder="1" applyAlignment="1">
      <alignment wrapText="1"/>
    </xf>
    <xf numFmtId="0" fontId="77" fillId="0" borderId="1" xfId="3" applyFont="1" applyFill="1" applyBorder="1" applyAlignment="1" applyProtection="1">
      <alignment horizontal="left" vertical="center" wrapText="1"/>
      <protection hidden="1"/>
    </xf>
    <xf numFmtId="0" fontId="77" fillId="0" borderId="1" xfId="10" applyFont="1" applyFill="1" applyBorder="1" applyAlignment="1">
      <alignment wrapText="1"/>
    </xf>
    <xf numFmtId="0" fontId="77" fillId="0" borderId="67" xfId="13" applyFont="1" applyFill="1" applyBorder="1" applyAlignment="1">
      <alignment wrapText="1"/>
    </xf>
    <xf numFmtId="49" fontId="2" fillId="0" borderId="11" xfId="8" applyNumberFormat="1" applyFont="1" applyBorder="1" applyAlignment="1">
      <alignment horizontal="center" vertical="center"/>
    </xf>
    <xf numFmtId="170" fontId="2" fillId="0" borderId="74" xfId="8" applyNumberFormat="1" applyFont="1" applyBorder="1" applyAlignment="1">
      <alignment horizontal="right" vertical="center"/>
    </xf>
    <xf numFmtId="170" fontId="2" fillId="0" borderId="1" xfId="8" applyNumberFormat="1" applyFont="1" applyBorder="1" applyAlignment="1">
      <alignment horizontal="right" vertical="center"/>
    </xf>
    <xf numFmtId="170" fontId="79" fillId="0" borderId="1" xfId="8" applyNumberFormat="1" applyFont="1" applyFill="1" applyBorder="1" applyAlignment="1">
      <alignment horizontal="right" vertical="center"/>
    </xf>
    <xf numFmtId="170" fontId="2" fillId="0" borderId="10" xfId="8" applyNumberFormat="1" applyFont="1" applyBorder="1" applyAlignment="1">
      <alignment horizontal="right" vertical="center"/>
    </xf>
    <xf numFmtId="170" fontId="2" fillId="0" borderId="27" xfId="8" applyNumberFormat="1" applyFont="1" applyBorder="1" applyAlignment="1">
      <alignment horizontal="right" vertical="center"/>
    </xf>
    <xf numFmtId="170" fontId="3" fillId="0" borderId="72" xfId="8" applyNumberFormat="1" applyFont="1" applyBorder="1" applyAlignment="1">
      <alignment horizontal="right" vertical="center"/>
    </xf>
    <xf numFmtId="0" fontId="81" fillId="0" borderId="4" xfId="0" applyFont="1" applyBorder="1" applyAlignment="1">
      <alignment vertical="top" wrapText="1"/>
    </xf>
    <xf numFmtId="0" fontId="82" fillId="0" borderId="4" xfId="0" applyFont="1" applyFill="1" applyBorder="1" applyAlignment="1">
      <alignment horizontal="right"/>
    </xf>
    <xf numFmtId="0" fontId="81" fillId="0" borderId="1" xfId="0" applyFont="1" applyFill="1" applyBorder="1" applyAlignment="1">
      <alignment horizontal="center" vertical="top" wrapText="1"/>
    </xf>
    <xf numFmtId="0" fontId="81" fillId="8" borderId="1" xfId="0" applyFont="1" applyFill="1" applyBorder="1" applyAlignment="1">
      <alignment horizontal="center" vertical="center" wrapText="1"/>
    </xf>
    <xf numFmtId="0" fontId="82" fillId="0" borderId="1" xfId="0" applyFont="1" applyFill="1" applyBorder="1" applyAlignment="1">
      <alignment vertical="top" wrapText="1"/>
    </xf>
    <xf numFmtId="165" fontId="81" fillId="0" borderId="1" xfId="0" applyNumberFormat="1" applyFont="1" applyFill="1" applyBorder="1" applyAlignment="1">
      <alignment vertical="top"/>
    </xf>
    <xf numFmtId="0" fontId="84" fillId="0" borderId="0" xfId="0" applyFont="1"/>
    <xf numFmtId="0" fontId="81" fillId="8" borderId="1" xfId="0" applyFont="1" applyFill="1" applyBorder="1" applyAlignment="1">
      <alignment horizontal="center" vertical="top" wrapText="1"/>
    </xf>
    <xf numFmtId="165" fontId="81" fillId="0" borderId="1" xfId="0" applyNumberFormat="1" applyFont="1" applyFill="1" applyBorder="1" applyAlignment="1">
      <alignment horizontal="center" vertical="top" wrapText="1"/>
    </xf>
    <xf numFmtId="3" fontId="0" fillId="0" borderId="0" xfId="0" applyNumberFormat="1"/>
    <xf numFmtId="165" fontId="83" fillId="0" borderId="1" xfId="0" applyNumberFormat="1" applyFont="1" applyFill="1" applyBorder="1" applyAlignment="1">
      <alignment vertical="top"/>
    </xf>
    <xf numFmtId="165" fontId="83" fillId="0" borderId="1" xfId="0" applyNumberFormat="1" applyFont="1" applyFill="1" applyBorder="1" applyAlignment="1">
      <alignment horizontal="right" vertical="top"/>
    </xf>
    <xf numFmtId="3" fontId="85" fillId="0" borderId="0" xfId="0" applyNumberFormat="1" applyFont="1"/>
    <xf numFmtId="0" fontId="85" fillId="0" borderId="0" xfId="0" applyFont="1"/>
    <xf numFmtId="0" fontId="81" fillId="0" borderId="1" xfId="0" applyFont="1" applyFill="1" applyBorder="1" applyAlignment="1">
      <alignment horizontal="left" vertical="top" indent="2"/>
    </xf>
    <xf numFmtId="165" fontId="42" fillId="0" borderId="1" xfId="0" applyNumberFormat="1" applyFont="1" applyFill="1" applyBorder="1" applyAlignment="1">
      <alignment vertical="top"/>
    </xf>
    <xf numFmtId="165" fontId="42" fillId="0" borderId="1" xfId="0" applyNumberFormat="1" applyFont="1" applyFill="1" applyBorder="1" applyAlignment="1">
      <alignment horizontal="right" vertical="top"/>
    </xf>
    <xf numFmtId="0" fontId="81" fillId="0" borderId="1" xfId="0" applyFont="1" applyBorder="1" applyAlignment="1">
      <alignment horizontal="left" vertical="top" wrapText="1" indent="2"/>
    </xf>
    <xf numFmtId="0" fontId="42" fillId="8" borderId="1" xfId="0" applyFont="1" applyFill="1" applyBorder="1" applyAlignment="1">
      <alignment vertical="top" wrapText="1"/>
    </xf>
    <xf numFmtId="0" fontId="81" fillId="0" borderId="1" xfId="0" applyFont="1" applyBorder="1" applyAlignment="1">
      <alignment vertical="top" wrapText="1"/>
    </xf>
    <xf numFmtId="165" fontId="82" fillId="0" borderId="1" xfId="0" applyNumberFormat="1" applyFont="1" applyFill="1" applyBorder="1" applyAlignment="1">
      <alignment horizontal="right" vertical="top" wrapText="1"/>
    </xf>
    <xf numFmtId="0" fontId="82" fillId="0" borderId="4" xfId="0" applyFont="1" applyBorder="1" applyAlignment="1">
      <alignment vertical="top" wrapText="1"/>
    </xf>
    <xf numFmtId="3" fontId="83" fillId="0" borderId="4" xfId="0" applyNumberFormat="1" applyFont="1" applyFill="1" applyBorder="1" applyAlignment="1">
      <alignment horizontal="right" vertical="center"/>
    </xf>
    <xf numFmtId="3" fontId="82" fillId="0" borderId="4" xfId="0" applyNumberFormat="1" applyFont="1" applyFill="1" applyBorder="1" applyAlignment="1">
      <alignment horizontal="right" vertical="center" wrapText="1"/>
    </xf>
    <xf numFmtId="0" fontId="86" fillId="0" borderId="0" xfId="0" applyFont="1" applyFill="1"/>
    <xf numFmtId="165" fontId="82" fillId="0" borderId="1" xfId="0" applyNumberFormat="1" applyFont="1" applyFill="1" applyBorder="1" applyAlignment="1">
      <alignment vertical="top"/>
    </xf>
    <xf numFmtId="165" fontId="83" fillId="0" borderId="1" xfId="0" applyNumberFormat="1" applyFont="1" applyFill="1" applyBorder="1" applyAlignment="1">
      <alignment horizontal="right" vertical="top" wrapText="1"/>
    </xf>
    <xf numFmtId="165" fontId="42" fillId="0" borderId="1" xfId="0" applyNumberFormat="1" applyFont="1" applyFill="1" applyBorder="1" applyAlignment="1">
      <alignment horizontal="right" vertical="top" wrapText="1"/>
    </xf>
    <xf numFmtId="165" fontId="81" fillId="0" borderId="1" xfId="0" applyNumberFormat="1" applyFont="1" applyFill="1" applyBorder="1" applyAlignment="1">
      <alignment horizontal="right" vertical="top" wrapText="1"/>
    </xf>
    <xf numFmtId="0" fontId="0" fillId="0" borderId="0" xfId="0" applyFill="1"/>
    <xf numFmtId="0" fontId="30" fillId="0" borderId="1" xfId="0" applyFont="1" applyFill="1" applyBorder="1" applyAlignment="1" applyProtection="1">
      <alignment horizontal="center" vertical="center"/>
      <protection hidden="1"/>
    </xf>
    <xf numFmtId="168" fontId="9" fillId="0" borderId="1" xfId="0" applyNumberFormat="1"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protection hidden="1"/>
    </xf>
    <xf numFmtId="0" fontId="9" fillId="0" borderId="1" xfId="0" applyFont="1" applyFill="1" applyBorder="1" applyProtection="1">
      <protection hidden="1"/>
    </xf>
    <xf numFmtId="0" fontId="23" fillId="0" borderId="1" xfId="0" applyFont="1" applyFill="1" applyBorder="1" applyAlignment="1">
      <alignment horizontal="center" wrapText="1"/>
    </xf>
    <xf numFmtId="0" fontId="13" fillId="0" borderId="0" xfId="0" applyFont="1" applyFill="1" applyAlignment="1" applyProtection="1">
      <protection hidden="1"/>
    </xf>
    <xf numFmtId="0" fontId="84" fillId="0" borderId="4" xfId="0" applyFont="1" applyBorder="1" applyAlignment="1"/>
    <xf numFmtId="0" fontId="87" fillId="0" borderId="0" xfId="0" applyFont="1"/>
    <xf numFmtId="0" fontId="87" fillId="0" borderId="0" xfId="0" applyFont="1" applyProtection="1">
      <protection hidden="1"/>
    </xf>
    <xf numFmtId="0" fontId="84" fillId="0" borderId="4" xfId="8" applyFont="1" applyBorder="1" applyAlignment="1">
      <alignment horizontal="left"/>
    </xf>
    <xf numFmtId="0" fontId="87" fillId="0" borderId="0" xfId="0" applyFont="1" applyAlignment="1">
      <alignment horizontal="center" vertical="center"/>
    </xf>
    <xf numFmtId="0" fontId="10" fillId="0" borderId="0" xfId="0" applyFont="1" applyAlignment="1"/>
    <xf numFmtId="0" fontId="67" fillId="0" borderId="61" xfId="0" applyNumberFormat="1" applyFont="1" applyBorder="1" applyAlignment="1">
      <alignment horizontal="left" vertical="center" wrapText="1"/>
    </xf>
    <xf numFmtId="0" fontId="67" fillId="0" borderId="62" xfId="0" applyNumberFormat="1" applyFont="1" applyBorder="1" applyAlignment="1">
      <alignment horizontal="left" vertical="center" wrapText="1"/>
    </xf>
    <xf numFmtId="0" fontId="84" fillId="0" borderId="4" xfId="0" applyFont="1" applyBorder="1" applyAlignment="1">
      <alignment horizontal="left"/>
    </xf>
    <xf numFmtId="165" fontId="6" fillId="0" borderId="16" xfId="1" applyNumberFormat="1" applyFont="1" applyFill="1" applyBorder="1" applyAlignment="1">
      <alignment horizontal="center" vertical="center" wrapText="1"/>
    </xf>
    <xf numFmtId="165" fontId="6" fillId="0" borderId="18" xfId="1" applyNumberFormat="1" applyFont="1" applyFill="1" applyBorder="1" applyAlignment="1">
      <alignment horizontal="center" vertical="center" wrapText="1"/>
    </xf>
    <xf numFmtId="0" fontId="3" fillId="0" borderId="1" xfId="0" applyNumberFormat="1" applyFont="1" applyBorder="1" applyAlignment="1">
      <alignment horizontal="center" vertical="center"/>
    </xf>
    <xf numFmtId="0" fontId="3" fillId="0" borderId="6" xfId="0" applyNumberFormat="1" applyFont="1" applyBorder="1" applyAlignment="1">
      <alignment horizontal="center" vertical="center"/>
    </xf>
    <xf numFmtId="0" fontId="3" fillId="0" borderId="57" xfId="0" applyNumberFormat="1" applyFont="1" applyBorder="1" applyAlignment="1">
      <alignment horizontal="center" vertical="center"/>
    </xf>
    <xf numFmtId="0" fontId="62" fillId="0" borderId="4" xfId="0" applyNumberFormat="1" applyFont="1" applyBorder="1" applyAlignment="1">
      <alignment horizontal="center"/>
    </xf>
    <xf numFmtId="0" fontId="62" fillId="0" borderId="4" xfId="0" applyNumberFormat="1" applyFont="1" applyBorder="1" applyAlignment="1">
      <alignment horizontal="center" vertical="center"/>
    </xf>
    <xf numFmtId="0" fontId="62" fillId="0" borderId="5" xfId="0" applyNumberFormat="1" applyFont="1" applyBorder="1" applyAlignment="1">
      <alignment horizontal="center" wrapText="1"/>
    </xf>
    <xf numFmtId="0" fontId="2" fillId="0" borderId="8" xfId="0" applyNumberFormat="1" applyFont="1" applyBorder="1" applyAlignment="1">
      <alignment horizontal="center" vertical="top"/>
    </xf>
    <xf numFmtId="0" fontId="6" fillId="0" borderId="55" xfId="1" applyFont="1" applyFill="1" applyBorder="1" applyAlignment="1">
      <alignment horizontal="center" vertical="center" wrapText="1"/>
    </xf>
    <xf numFmtId="0" fontId="6" fillId="0" borderId="56" xfId="1" applyFont="1" applyFill="1" applyBorder="1" applyAlignment="1">
      <alignment horizontal="center" vertical="center" wrapText="1"/>
    </xf>
    <xf numFmtId="165" fontId="6" fillId="0" borderId="54" xfId="1" applyNumberFormat="1" applyFont="1" applyFill="1" applyBorder="1" applyAlignment="1">
      <alignment horizontal="center" vertical="center" wrapText="1"/>
    </xf>
    <xf numFmtId="0" fontId="6" fillId="0" borderId="16" xfId="1" applyFont="1" applyFill="1" applyBorder="1" applyAlignment="1">
      <alignment horizontal="center" vertical="center" wrapText="1"/>
    </xf>
    <xf numFmtId="0" fontId="6" fillId="0" borderId="54" xfId="1" applyFont="1" applyFill="1" applyBorder="1" applyAlignment="1">
      <alignment horizontal="center" vertical="center" wrapText="1"/>
    </xf>
    <xf numFmtId="49" fontId="13" fillId="0" borderId="4" xfId="3" applyNumberFormat="1" applyFont="1" applyFill="1" applyAlignment="1" applyProtection="1">
      <alignment horizontal="left" wrapText="1"/>
      <protection hidden="1"/>
    </xf>
    <xf numFmtId="0" fontId="67" fillId="0" borderId="53" xfId="0" applyNumberFormat="1" applyFont="1" applyBorder="1" applyAlignment="1">
      <alignment horizontal="left" vertical="center" wrapText="1"/>
    </xf>
    <xf numFmtId="0" fontId="67" fillId="0" borderId="21" xfId="0" applyNumberFormat="1" applyFont="1" applyBorder="1" applyAlignment="1">
      <alignment horizontal="left" vertical="center" wrapText="1"/>
    </xf>
    <xf numFmtId="0" fontId="84" fillId="0" borderId="0" xfId="0" applyFont="1" applyAlignment="1">
      <alignment horizontal="left"/>
    </xf>
    <xf numFmtId="0" fontId="67" fillId="0" borderId="59" xfId="0" applyNumberFormat="1" applyFont="1" applyBorder="1" applyAlignment="1">
      <alignment horizontal="left" vertical="center" wrapText="1"/>
    </xf>
    <xf numFmtId="0" fontId="67" fillId="0" borderId="58" xfId="0" applyNumberFormat="1" applyFont="1" applyBorder="1" applyAlignment="1">
      <alignment horizontal="left" vertical="center" wrapText="1"/>
    </xf>
    <xf numFmtId="0" fontId="3" fillId="0" borderId="19"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9" xfId="0" applyNumberFormat="1" applyFont="1" applyBorder="1" applyAlignment="1">
      <alignment horizontal="center" vertical="center"/>
    </xf>
    <xf numFmtId="0" fontId="3" fillId="0" borderId="13" xfId="0" applyNumberFormat="1" applyFont="1" applyBorder="1" applyAlignment="1">
      <alignment horizontal="center" vertical="center"/>
    </xf>
    <xf numFmtId="4" fontId="3" fillId="0" borderId="19" xfId="0" applyNumberFormat="1" applyFont="1" applyBorder="1" applyAlignment="1">
      <alignment horizontal="center" vertical="center"/>
    </xf>
    <xf numFmtId="4" fontId="3" fillId="0" borderId="20" xfId="0" applyNumberFormat="1" applyFont="1" applyBorder="1" applyAlignment="1">
      <alignment horizontal="center" vertical="center"/>
    </xf>
    <xf numFmtId="0" fontId="67" fillId="0" borderId="75" xfId="0" applyNumberFormat="1" applyFont="1" applyBorder="1" applyAlignment="1">
      <alignment horizontal="right" vertical="center"/>
    </xf>
    <xf numFmtId="0" fontId="67" fillId="0" borderId="76" xfId="0" applyNumberFormat="1" applyFont="1" applyBorder="1" applyAlignment="1">
      <alignment horizontal="right" vertical="center"/>
    </xf>
    <xf numFmtId="0" fontId="67" fillId="0" borderId="77" xfId="0" applyNumberFormat="1" applyFont="1" applyBorder="1" applyAlignment="1">
      <alignment horizontal="right" vertical="center"/>
    </xf>
    <xf numFmtId="0" fontId="69" fillId="0" borderId="4" xfId="0" applyNumberFormat="1" applyFont="1" applyBorder="1" applyAlignment="1">
      <alignment horizontal="center"/>
    </xf>
    <xf numFmtId="0" fontId="68" fillId="0" borderId="70" xfId="0" applyNumberFormat="1" applyFont="1" applyBorder="1" applyAlignment="1">
      <alignment horizontal="left"/>
    </xf>
    <xf numFmtId="0" fontId="68" fillId="0" borderId="70" xfId="0" applyNumberFormat="1" applyFont="1" applyBorder="1" applyAlignment="1">
      <alignment horizontal="right"/>
    </xf>
    <xf numFmtId="0" fontId="69" fillId="0" borderId="4" xfId="0" applyNumberFormat="1" applyFont="1" applyBorder="1" applyAlignment="1">
      <alignment horizontal="center" wrapText="1"/>
    </xf>
    <xf numFmtId="0" fontId="6" fillId="0" borderId="63" xfId="0" applyFont="1" applyBorder="1" applyAlignment="1" applyProtection="1">
      <alignment horizontal="left"/>
      <protection hidden="1"/>
    </xf>
    <xf numFmtId="0" fontId="6" fillId="0" borderId="34" xfId="0" applyFont="1" applyBorder="1" applyAlignment="1" applyProtection="1">
      <alignment horizontal="left"/>
      <protection hidden="1"/>
    </xf>
    <xf numFmtId="0" fontId="6" fillId="0" borderId="1" xfId="0" applyFont="1" applyBorder="1" applyAlignment="1" applyProtection="1">
      <alignment horizontal="left"/>
      <protection hidden="1"/>
    </xf>
    <xf numFmtId="0" fontId="9" fillId="0" borderId="63" xfId="0" applyFont="1" applyBorder="1" applyAlignment="1" applyProtection="1">
      <alignment horizontal="left" wrapText="1"/>
      <protection hidden="1"/>
    </xf>
    <xf numFmtId="0" fontId="9" fillId="0" borderId="34" xfId="0" applyFont="1" applyBorder="1" applyAlignment="1" applyProtection="1">
      <alignment horizontal="left" wrapText="1"/>
      <protection hidden="1"/>
    </xf>
    <xf numFmtId="3" fontId="12" fillId="0" borderId="4" xfId="0" applyNumberFormat="1" applyFont="1" applyFill="1" applyBorder="1" applyAlignment="1" applyProtection="1">
      <alignment horizontal="center"/>
      <protection hidden="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26" xfId="0" applyFont="1" applyBorder="1" applyAlignment="1" applyProtection="1">
      <alignment horizontal="center" vertical="top" wrapText="1"/>
      <protection hidden="1"/>
    </xf>
    <xf numFmtId="0" fontId="10" fillId="0" borderId="10" xfId="0" applyFont="1" applyBorder="1" applyAlignment="1" applyProtection="1">
      <alignment horizontal="center" vertical="top" wrapText="1"/>
      <protection hidden="1"/>
    </xf>
    <xf numFmtId="0" fontId="13" fillId="0" borderId="26" xfId="0" applyFont="1" applyBorder="1" applyAlignment="1" applyProtection="1">
      <alignment horizontal="center" vertical="center" wrapText="1"/>
      <protection hidden="1"/>
    </xf>
    <xf numFmtId="0" fontId="13" fillId="0" borderId="27" xfId="0" applyFont="1" applyBorder="1" applyAlignment="1" applyProtection="1">
      <alignment horizontal="center" vertical="center" wrapText="1"/>
      <protection hidden="1"/>
    </xf>
    <xf numFmtId="168" fontId="13" fillId="0" borderId="28" xfId="3" applyNumberFormat="1" applyFont="1" applyFill="1" applyBorder="1" applyAlignment="1" applyProtection="1">
      <alignment horizontal="center" vertical="center"/>
      <protection hidden="1"/>
    </xf>
    <xf numFmtId="168" fontId="13" fillId="0" borderId="30" xfId="3" applyNumberFormat="1" applyFont="1" applyFill="1" applyBorder="1" applyAlignment="1" applyProtection="1">
      <alignment horizontal="center" vertical="center"/>
      <protection hidden="1"/>
    </xf>
    <xf numFmtId="0" fontId="13" fillId="0" borderId="26" xfId="0" applyFont="1" applyBorder="1" applyAlignment="1" applyProtection="1">
      <alignment horizontal="center" vertical="center"/>
      <protection hidden="1"/>
    </xf>
    <xf numFmtId="0" fontId="13" fillId="0" borderId="27" xfId="0" applyFont="1" applyBorder="1" applyAlignment="1" applyProtection="1">
      <alignment horizontal="center" vertical="center"/>
      <protection hidden="1"/>
    </xf>
    <xf numFmtId="3" fontId="28" fillId="0" borderId="4" xfId="0" applyNumberFormat="1" applyFont="1" applyFill="1" applyBorder="1" applyAlignment="1">
      <alignment horizontal="center"/>
    </xf>
    <xf numFmtId="0" fontId="29" fillId="0" borderId="26"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9" fillId="0" borderId="1" xfId="0" applyFont="1" applyBorder="1" applyAlignment="1">
      <alignment horizontal="center" vertical="center"/>
    </xf>
    <xf numFmtId="0" fontId="30" fillId="0" borderId="26" xfId="0" applyFont="1" applyFill="1" applyBorder="1" applyAlignment="1">
      <alignment horizontal="center" vertical="center"/>
    </xf>
    <xf numFmtId="0" fontId="30" fillId="0" borderId="10" xfId="0" applyFont="1" applyFill="1" applyBorder="1" applyAlignment="1">
      <alignment horizontal="center" vertical="center"/>
    </xf>
    <xf numFmtId="49" fontId="9" fillId="0" borderId="0" xfId="0" applyNumberFormat="1" applyFont="1" applyFill="1" applyAlignment="1">
      <alignment horizontal="left"/>
    </xf>
    <xf numFmtId="0" fontId="6" fillId="0" borderId="4"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49" fontId="9" fillId="0" borderId="4" xfId="3" applyNumberFormat="1" applyFont="1" applyFill="1" applyAlignment="1" applyProtection="1">
      <alignment horizontal="left"/>
      <protection hidden="1"/>
    </xf>
    <xf numFmtId="0" fontId="11" fillId="0" borderId="0" xfId="0" applyFont="1" applyAlignment="1" applyProtection="1">
      <alignment horizontal="center"/>
      <protection hidden="1"/>
    </xf>
    <xf numFmtId="0" fontId="12" fillId="0" borderId="0" xfId="0" applyFont="1" applyAlignment="1" applyProtection="1">
      <alignment horizontal="center"/>
      <protection hidden="1"/>
    </xf>
    <xf numFmtId="0" fontId="6" fillId="0" borderId="4" xfId="0" applyFont="1" applyFill="1" applyBorder="1" applyAlignment="1" applyProtection="1">
      <alignment horizontal="center"/>
      <protection hidden="1"/>
    </xf>
    <xf numFmtId="0" fontId="6" fillId="0" borderId="1" xfId="0" applyFont="1" applyFill="1" applyBorder="1" applyAlignment="1" applyProtection="1">
      <alignment horizontal="center" vertical="center"/>
      <protection hidden="1"/>
    </xf>
    <xf numFmtId="0" fontId="6" fillId="0" borderId="4" xfId="4" applyFont="1" applyFill="1" applyAlignment="1">
      <alignment horizontal="center"/>
    </xf>
    <xf numFmtId="0" fontId="9" fillId="0" borderId="22" xfId="5" applyFont="1" applyFill="1" applyBorder="1" applyAlignment="1">
      <alignment horizontal="center" vertical="center" textRotation="90" wrapText="1"/>
    </xf>
    <xf numFmtId="0" fontId="9" fillId="0" borderId="25" xfId="5" applyFont="1" applyFill="1" applyBorder="1" applyAlignment="1">
      <alignment horizontal="center" vertical="center" textRotation="90" wrapText="1"/>
    </xf>
    <xf numFmtId="0" fontId="9" fillId="0" borderId="48" xfId="5" applyFont="1" applyFill="1" applyBorder="1" applyAlignment="1">
      <alignment horizontal="center" vertical="center" textRotation="90" wrapText="1"/>
    </xf>
    <xf numFmtId="0" fontId="9" fillId="0" borderId="24" xfId="5" applyFont="1" applyFill="1" applyBorder="1" applyAlignment="1">
      <alignment horizontal="center" vertical="center" wrapText="1"/>
    </xf>
    <xf numFmtId="0" fontId="9" fillId="0" borderId="1"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23" xfId="5" applyFont="1" applyFill="1" applyBorder="1" applyAlignment="1">
      <alignment horizontal="center" vertical="center" wrapText="1"/>
    </xf>
    <xf numFmtId="0" fontId="9" fillId="0" borderId="27" xfId="5" applyFont="1" applyFill="1" applyBorder="1" applyAlignment="1">
      <alignment horizontal="center" vertical="center" wrapText="1"/>
    </xf>
    <xf numFmtId="0" fontId="9" fillId="0" borderId="49" xfId="5" applyFont="1" applyFill="1" applyBorder="1" applyAlignment="1">
      <alignment horizontal="center" vertical="center" wrapText="1"/>
    </xf>
    <xf numFmtId="0" fontId="9" fillId="0" borderId="24" xfId="5" applyFont="1" applyFill="1" applyBorder="1" applyAlignment="1">
      <alignment horizontal="center" vertical="center" textRotation="90" wrapText="1"/>
    </xf>
    <xf numFmtId="0" fontId="9" fillId="0" borderId="1" xfId="5" applyFont="1" applyFill="1" applyBorder="1" applyAlignment="1">
      <alignment horizontal="center" vertical="center" textRotation="90" wrapText="1"/>
    </xf>
    <xf numFmtId="0" fontId="9" fillId="0" borderId="11" xfId="5" applyFont="1" applyFill="1" applyBorder="1" applyAlignment="1">
      <alignment horizontal="center" vertical="center" textRotation="90" wrapText="1"/>
    </xf>
    <xf numFmtId="0" fontId="9" fillId="0" borderId="41" xfId="5" applyFont="1" applyFill="1" applyBorder="1" applyAlignment="1">
      <alignment horizontal="center" vertical="center" wrapText="1"/>
    </xf>
    <xf numFmtId="0" fontId="9" fillId="0" borderId="42" xfId="5" applyFont="1" applyFill="1" applyBorder="1" applyAlignment="1">
      <alignment horizontal="center" vertical="center" wrapText="1"/>
    </xf>
    <xf numFmtId="0" fontId="9" fillId="0" borderId="43" xfId="5" applyFont="1" applyFill="1" applyBorder="1" applyAlignment="1">
      <alignment horizontal="center" vertical="center" wrapText="1"/>
    </xf>
    <xf numFmtId="0" fontId="9" fillId="0" borderId="44" xfId="5" applyFont="1" applyFill="1" applyBorder="1" applyAlignment="1">
      <alignment horizontal="center" vertical="center" wrapText="1"/>
    </xf>
    <xf numFmtId="0" fontId="9" fillId="0" borderId="45" xfId="5" applyFont="1" applyFill="1" applyBorder="1" applyAlignment="1">
      <alignment horizontal="center" vertical="center" wrapText="1"/>
    </xf>
    <xf numFmtId="0" fontId="9" fillId="0" borderId="46" xfId="5" applyFont="1" applyFill="1" applyBorder="1" applyAlignment="1">
      <alignment horizontal="center" vertical="center" wrapText="1"/>
    </xf>
    <xf numFmtId="0" fontId="9" fillId="0" borderId="31" xfId="5" applyFont="1" applyFill="1" applyBorder="1" applyAlignment="1">
      <alignment horizontal="center" vertical="center" wrapText="1"/>
    </xf>
    <xf numFmtId="0" fontId="9" fillId="0" borderId="5" xfId="5" applyFont="1" applyFill="1" applyBorder="1" applyAlignment="1">
      <alignment horizontal="center" vertical="center" wrapText="1"/>
    </xf>
    <xf numFmtId="0" fontId="9" fillId="0" borderId="47" xfId="5" applyFont="1" applyFill="1" applyBorder="1" applyAlignment="1">
      <alignment horizontal="center" vertical="center" wrapText="1"/>
    </xf>
    <xf numFmtId="0" fontId="9" fillId="0" borderId="27" xfId="5" applyFont="1" applyFill="1" applyBorder="1" applyAlignment="1">
      <alignment horizontal="center" vertical="center" textRotation="90" wrapText="1"/>
    </xf>
    <xf numFmtId="0" fontId="9" fillId="0" borderId="26" xfId="5" applyFont="1" applyFill="1" applyBorder="1" applyAlignment="1">
      <alignment horizontal="center" vertical="center" textRotation="90" wrapText="1"/>
    </xf>
    <xf numFmtId="0" fontId="9" fillId="0" borderId="32" xfId="5" applyFont="1" applyFill="1" applyBorder="1" applyAlignment="1">
      <alignment horizontal="center" vertical="center" wrapText="1"/>
    </xf>
    <xf numFmtId="0" fontId="9" fillId="0" borderId="33" xfId="5" applyFont="1" applyFill="1" applyBorder="1" applyAlignment="1">
      <alignment horizontal="center" vertical="center" wrapText="1"/>
    </xf>
    <xf numFmtId="0" fontId="9" fillId="0" borderId="29" xfId="5" applyFont="1" applyFill="1" applyBorder="1" applyAlignment="1">
      <alignment horizontal="center" vertical="center" wrapText="1"/>
    </xf>
    <xf numFmtId="0" fontId="9" fillId="0" borderId="51" xfId="5" applyFont="1" applyFill="1" applyBorder="1" applyAlignment="1">
      <alignment horizontal="center" vertical="center" textRotation="90" wrapText="1"/>
    </xf>
    <xf numFmtId="0" fontId="12" fillId="0" borderId="8" xfId="5" applyFont="1" applyFill="1" applyBorder="1" applyAlignment="1"/>
    <xf numFmtId="0" fontId="9" fillId="0" borderId="10" xfId="5" applyFont="1" applyFill="1" applyBorder="1" applyAlignment="1">
      <alignment horizontal="center" vertical="center" wrapText="1"/>
    </xf>
    <xf numFmtId="0" fontId="9" fillId="0" borderId="23" xfId="5" applyFont="1" applyFill="1" applyBorder="1" applyAlignment="1">
      <alignment horizontal="center" vertical="center" textRotation="90" wrapText="1"/>
    </xf>
    <xf numFmtId="0" fontId="9" fillId="0" borderId="49" xfId="5" applyFont="1" applyFill="1" applyBorder="1" applyAlignment="1">
      <alignment horizontal="center" vertical="center" textRotation="90" wrapText="1"/>
    </xf>
    <xf numFmtId="0" fontId="84" fillId="0" borderId="4" xfId="8" applyFont="1" applyBorder="1" applyAlignment="1">
      <alignment horizontal="left"/>
    </xf>
    <xf numFmtId="0" fontId="3" fillId="0" borderId="75" xfId="8" applyNumberFormat="1" applyFont="1" applyBorder="1" applyAlignment="1">
      <alignment horizontal="right" vertical="center"/>
    </xf>
    <xf numFmtId="0" fontId="3" fillId="0" borderId="76" xfId="8" applyNumberFormat="1" applyFont="1" applyBorder="1" applyAlignment="1">
      <alignment horizontal="right" vertical="center"/>
    </xf>
    <xf numFmtId="0" fontId="3" fillId="0" borderId="77" xfId="8" applyNumberFormat="1" applyFont="1" applyBorder="1" applyAlignment="1">
      <alignment horizontal="right" vertical="center"/>
    </xf>
    <xf numFmtId="0" fontId="69" fillId="0" borderId="4" xfId="8" applyNumberFormat="1" applyFont="1" applyBorder="1" applyAlignment="1">
      <alignment horizontal="center"/>
    </xf>
    <xf numFmtId="0" fontId="69" fillId="0" borderId="4" xfId="8" applyNumberFormat="1" applyFont="1" applyBorder="1" applyAlignment="1">
      <alignment horizontal="center" wrapText="1"/>
    </xf>
    <xf numFmtId="0" fontId="2" fillId="0" borderId="70" xfId="8" applyNumberFormat="1" applyFont="1" applyBorder="1" applyAlignment="1">
      <alignment horizontal="left"/>
    </xf>
    <xf numFmtId="0" fontId="2" fillId="0" borderId="70" xfId="8" applyNumberFormat="1" applyFont="1" applyBorder="1" applyAlignment="1">
      <alignment horizontal="right"/>
    </xf>
    <xf numFmtId="0" fontId="46" fillId="0" borderId="26" xfId="0" applyFont="1" applyBorder="1" applyAlignment="1">
      <alignment horizontal="center" vertical="top" wrapText="1"/>
    </xf>
    <xf numFmtId="0" fontId="46" fillId="0" borderId="10" xfId="0" applyFont="1" applyBorder="1" applyAlignment="1">
      <alignment horizontal="center" vertical="top" wrapText="1"/>
    </xf>
    <xf numFmtId="0" fontId="39" fillId="0" borderId="0" xfId="0" applyFont="1" applyAlignment="1">
      <alignment horizontal="center"/>
    </xf>
    <xf numFmtId="0" fontId="40" fillId="0" borderId="0" xfId="0" applyFont="1" applyAlignment="1">
      <alignment horizontal="center" vertical="top"/>
    </xf>
    <xf numFmtId="0" fontId="43" fillId="0" borderId="26" xfId="0" applyFont="1" applyBorder="1" applyAlignment="1">
      <alignment horizontal="center" vertical="center" textRotation="90" wrapText="1"/>
    </xf>
    <xf numFmtId="0" fontId="43" fillId="0" borderId="10" xfId="0" applyFont="1" applyBorder="1" applyAlignment="1">
      <alignment horizontal="center" vertical="center" textRotation="90" wrapText="1"/>
    </xf>
    <xf numFmtId="0" fontId="46" fillId="0" borderId="1" xfId="0" applyFont="1" applyBorder="1" applyAlignment="1">
      <alignment horizontal="center" vertical="center" textRotation="90" wrapText="1"/>
    </xf>
    <xf numFmtId="4" fontId="46"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0" fontId="80" fillId="0" borderId="0" xfId="0" applyFont="1" applyAlignment="1">
      <alignment horizontal="center" vertical="center" wrapText="1"/>
    </xf>
    <xf numFmtId="0" fontId="81" fillId="8" borderId="26" xfId="0" applyFont="1" applyFill="1" applyBorder="1" applyAlignment="1">
      <alignment horizontal="center" vertical="top" wrapText="1"/>
    </xf>
    <xf numFmtId="0" fontId="81" fillId="8" borderId="10" xfId="0" applyFont="1" applyFill="1" applyBorder="1" applyAlignment="1">
      <alignment horizontal="center" vertical="top" wrapText="1"/>
    </xf>
    <xf numFmtId="0" fontId="81" fillId="0" borderId="32" xfId="0" applyFont="1" applyFill="1" applyBorder="1" applyAlignment="1">
      <alignment horizontal="center" vertical="top" wrapText="1"/>
    </xf>
    <xf numFmtId="0" fontId="81" fillId="0" borderId="29" xfId="0" applyFont="1" applyFill="1" applyBorder="1" applyAlignment="1">
      <alignment horizontal="center" vertical="top" wrapText="1"/>
    </xf>
  </cellXfs>
  <cellStyles count="14">
    <cellStyle name="Excel Built-in Normal" xfId="1"/>
    <cellStyle name="Обычный" xfId="0" builtinId="0"/>
    <cellStyle name="Обычный 2" xfId="8"/>
    <cellStyle name="Обычный 2 2" xfId="11"/>
    <cellStyle name="Обычный 3" xfId="12"/>
    <cellStyle name="Обычный 4" xfId="13"/>
    <cellStyle name="Обычный 5" xfId="10"/>
    <cellStyle name="Обычный 6" xfId="7"/>
    <cellStyle name="Обычный_Другие долговые обязательства" xfId="5"/>
    <cellStyle name="Обычный_Информация 1" xfId="4"/>
    <cellStyle name="Обычный_Лист Microsoft Excel" xfId="6"/>
    <cellStyle name="Обычный_Прил №2 - ФКР - Бюджет 2002" xfId="3"/>
    <cellStyle name="Финансовый" xfId="2" builtinId="3"/>
    <cellStyle name="Финансовы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0"/>
  <sheetViews>
    <sheetView tabSelected="1" view="pageBreakPreview" zoomScaleNormal="100" zoomScaleSheetLayoutView="100" workbookViewId="0">
      <selection activeCell="F3" sqref="F3"/>
    </sheetView>
  </sheetViews>
  <sheetFormatPr defaultRowHeight="14.4" x14ac:dyDescent="0.3"/>
  <cols>
    <col min="2" max="2" width="18.44140625" bestFit="1" customWidth="1"/>
    <col min="3" max="3" width="52.88671875" customWidth="1"/>
    <col min="4" max="4" width="15.44140625" customWidth="1"/>
    <col min="5" max="5" width="14.44140625" customWidth="1"/>
    <col min="6" max="6" width="13.6640625" customWidth="1"/>
    <col min="7" max="7" width="16.109375" customWidth="1"/>
    <col min="8" max="8" width="16.33203125" customWidth="1"/>
    <col min="9" max="9" width="9.109375" customWidth="1"/>
  </cols>
  <sheetData>
    <row r="1" spans="1:8" x14ac:dyDescent="0.3">
      <c r="F1" s="343" t="s">
        <v>799</v>
      </c>
      <c r="G1" s="343"/>
      <c r="H1" s="343"/>
    </row>
    <row r="2" spans="1:8" ht="15" customHeight="1" x14ac:dyDescent="0.3">
      <c r="F2" s="358" t="s">
        <v>391</v>
      </c>
      <c r="G2" s="358"/>
      <c r="H2" s="335"/>
    </row>
    <row r="3" spans="1:8" x14ac:dyDescent="0.3">
      <c r="F3" s="334" t="s">
        <v>2053</v>
      </c>
      <c r="G3" s="334"/>
      <c r="H3" s="335"/>
    </row>
    <row r="4" spans="1:8" x14ac:dyDescent="0.3">
      <c r="G4" s="152"/>
      <c r="H4" s="152"/>
    </row>
    <row r="5" spans="1:8" x14ac:dyDescent="0.3">
      <c r="B5" s="349" t="s">
        <v>800</v>
      </c>
      <c r="C5" s="349"/>
      <c r="D5" s="349"/>
      <c r="E5" s="349"/>
      <c r="F5" s="349"/>
      <c r="G5" s="349"/>
      <c r="H5" s="349"/>
    </row>
    <row r="6" spans="1:8" x14ac:dyDescent="0.3">
      <c r="B6" s="350" t="s">
        <v>801</v>
      </c>
      <c r="C6" s="350"/>
      <c r="D6" s="350"/>
      <c r="E6" s="350"/>
      <c r="F6" s="350"/>
      <c r="G6" s="350"/>
      <c r="H6" s="350"/>
    </row>
    <row r="7" spans="1:8" ht="15" customHeight="1" x14ac:dyDescent="0.3">
      <c r="B7" s="351" t="s">
        <v>1568</v>
      </c>
      <c r="C7" s="351"/>
      <c r="D7" s="351"/>
      <c r="E7" s="351"/>
      <c r="F7" s="351"/>
      <c r="G7" s="351"/>
      <c r="H7" s="351"/>
    </row>
    <row r="8" spans="1:8" x14ac:dyDescent="0.3">
      <c r="B8" s="352"/>
      <c r="C8" s="352"/>
      <c r="D8" s="352"/>
      <c r="E8" s="352"/>
      <c r="F8" s="352"/>
      <c r="G8" s="352"/>
      <c r="H8" s="352"/>
    </row>
    <row r="9" spans="1:8" ht="15" thickBot="1" x14ac:dyDescent="0.35">
      <c r="B9" s="1"/>
      <c r="C9" s="1"/>
      <c r="D9" s="1"/>
      <c r="E9" s="2"/>
      <c r="F9" s="2"/>
      <c r="G9" s="2"/>
      <c r="H9" s="3"/>
    </row>
    <row r="10" spans="1:8" ht="15" customHeight="1" x14ac:dyDescent="0.3">
      <c r="A10" s="346" t="s">
        <v>0</v>
      </c>
      <c r="B10" s="346"/>
      <c r="C10" s="347" t="s">
        <v>1</v>
      </c>
      <c r="D10" s="353" t="s">
        <v>232</v>
      </c>
      <c r="E10" s="344" t="s">
        <v>233</v>
      </c>
      <c r="F10" s="356" t="s">
        <v>234</v>
      </c>
      <c r="G10" s="344" t="s">
        <v>235</v>
      </c>
      <c r="H10" s="344" t="s">
        <v>236</v>
      </c>
    </row>
    <row r="11" spans="1:8" ht="30.75" customHeight="1" thickBot="1" x14ac:dyDescent="0.35">
      <c r="A11" s="346"/>
      <c r="B11" s="346"/>
      <c r="C11" s="348"/>
      <c r="D11" s="354"/>
      <c r="E11" s="355"/>
      <c r="F11" s="357"/>
      <c r="G11" s="345"/>
      <c r="H11" s="345"/>
    </row>
    <row r="12" spans="1:8" x14ac:dyDescent="0.3">
      <c r="A12" s="185" t="s">
        <v>735</v>
      </c>
      <c r="B12" s="186" t="s">
        <v>2</v>
      </c>
      <c r="C12" s="187" t="s">
        <v>3</v>
      </c>
      <c r="D12" s="188">
        <v>4833801983</v>
      </c>
      <c r="E12" s="188">
        <v>5379288004.9499998</v>
      </c>
      <c r="F12" s="188">
        <v>5299621412.54</v>
      </c>
      <c r="G12" s="5">
        <f>IFERROR(IF(F12/D12&gt;2,"&gt;200",F12/D12),"")</f>
        <v>1.0963670897521745</v>
      </c>
      <c r="H12" s="7">
        <f>IFERROR((IF(F12/E12&gt;2,"&gt;200",F12/E12)),"")</f>
        <v>0.98519012323997324</v>
      </c>
    </row>
    <row r="13" spans="1:8" x14ac:dyDescent="0.3">
      <c r="A13" s="189" t="s">
        <v>735</v>
      </c>
      <c r="B13" s="190" t="s">
        <v>4</v>
      </c>
      <c r="C13" s="191" t="s">
        <v>5</v>
      </c>
      <c r="D13" s="192">
        <v>1362000000</v>
      </c>
      <c r="E13" s="192">
        <v>1542320940</v>
      </c>
      <c r="F13" s="192">
        <v>1563100250.0599999</v>
      </c>
      <c r="G13" s="5">
        <f t="shared" ref="G13:G76" si="0">IFERROR(IF(F13/D13&gt;2,"&gt;200",F13/D13),"")</f>
        <v>1.1476506975477239</v>
      </c>
      <c r="H13" s="4">
        <f t="shared" ref="H13:H76" si="1">IFERROR((IF(F13/E13&gt;2,"&gt;200",F13/E13)),"")</f>
        <v>1.0134727536410157</v>
      </c>
    </row>
    <row r="14" spans="1:8" x14ac:dyDescent="0.3">
      <c r="A14" s="189" t="s">
        <v>735</v>
      </c>
      <c r="B14" s="190" t="s">
        <v>6</v>
      </c>
      <c r="C14" s="191" t="s">
        <v>7</v>
      </c>
      <c r="D14" s="192">
        <v>1362000000</v>
      </c>
      <c r="E14" s="192">
        <v>1542320940</v>
      </c>
      <c r="F14" s="192">
        <v>1563100250.0599999</v>
      </c>
      <c r="G14" s="5">
        <f t="shared" si="0"/>
        <v>1.1476506975477239</v>
      </c>
      <c r="H14" s="4">
        <f t="shared" si="1"/>
        <v>1.0134727536410157</v>
      </c>
    </row>
    <row r="15" spans="1:8" ht="40.799999999999997" x14ac:dyDescent="0.3">
      <c r="A15" s="193" t="s">
        <v>735</v>
      </c>
      <c r="B15" s="194" t="s">
        <v>8</v>
      </c>
      <c r="C15" s="195" t="s">
        <v>9</v>
      </c>
      <c r="D15" s="196">
        <v>1350000000</v>
      </c>
      <c r="E15" s="196">
        <v>1330000000</v>
      </c>
      <c r="F15" s="196">
        <v>1343817748.73</v>
      </c>
      <c r="G15" s="6">
        <f t="shared" si="0"/>
        <v>0.99542055461481482</v>
      </c>
      <c r="H15" s="4">
        <f t="shared" si="1"/>
        <v>1.0103892847593985</v>
      </c>
    </row>
    <row r="16" spans="1:8" ht="61.2" x14ac:dyDescent="0.3">
      <c r="A16" s="193" t="s">
        <v>735</v>
      </c>
      <c r="B16" s="194" t="s">
        <v>10</v>
      </c>
      <c r="C16" s="195" t="s">
        <v>11</v>
      </c>
      <c r="D16" s="196">
        <v>2000000</v>
      </c>
      <c r="E16" s="196">
        <v>3700000</v>
      </c>
      <c r="F16" s="196">
        <v>3655174.65</v>
      </c>
      <c r="G16" s="6">
        <f t="shared" si="0"/>
        <v>1.8275873249999999</v>
      </c>
      <c r="H16" s="4">
        <f t="shared" si="1"/>
        <v>0.98788504054054049</v>
      </c>
    </row>
    <row r="17" spans="1:8" ht="30.6" x14ac:dyDescent="0.3">
      <c r="A17" s="193" t="s">
        <v>735</v>
      </c>
      <c r="B17" s="194" t="s">
        <v>12</v>
      </c>
      <c r="C17" s="195" t="s">
        <v>13</v>
      </c>
      <c r="D17" s="196">
        <v>10000000</v>
      </c>
      <c r="E17" s="196">
        <v>128445000</v>
      </c>
      <c r="F17" s="196">
        <v>124149608.01000001</v>
      </c>
      <c r="G17" s="6" t="str">
        <f t="shared" si="0"/>
        <v>&gt;200</v>
      </c>
      <c r="H17" s="4">
        <f t="shared" si="1"/>
        <v>0.966558511502978</v>
      </c>
    </row>
    <row r="18" spans="1:8" ht="61.2" x14ac:dyDescent="0.3">
      <c r="A18" s="193" t="s">
        <v>735</v>
      </c>
      <c r="B18" s="194" t="s">
        <v>1569</v>
      </c>
      <c r="C18" s="195" t="s">
        <v>1570</v>
      </c>
      <c r="D18" s="196">
        <v>0</v>
      </c>
      <c r="E18" s="196">
        <v>0</v>
      </c>
      <c r="F18" s="196">
        <v>0</v>
      </c>
      <c r="G18" s="6" t="str">
        <f t="shared" si="0"/>
        <v/>
      </c>
      <c r="H18" s="4" t="str">
        <f t="shared" si="1"/>
        <v/>
      </c>
    </row>
    <row r="19" spans="1:8" ht="51" x14ac:dyDescent="0.3">
      <c r="A19" s="193" t="s">
        <v>735</v>
      </c>
      <c r="B19" s="194" t="s">
        <v>1571</v>
      </c>
      <c r="C19" s="195" t="s">
        <v>1572</v>
      </c>
      <c r="D19" s="196">
        <v>0</v>
      </c>
      <c r="E19" s="196">
        <v>78675940</v>
      </c>
      <c r="F19" s="196">
        <v>89969607.040000007</v>
      </c>
      <c r="G19" s="5" t="str">
        <f t="shared" si="0"/>
        <v/>
      </c>
      <c r="H19" s="4">
        <f t="shared" si="1"/>
        <v>1.1435466425949281</v>
      </c>
    </row>
    <row r="20" spans="1:8" ht="51" x14ac:dyDescent="0.3">
      <c r="A20" s="193" t="s">
        <v>735</v>
      </c>
      <c r="B20" s="194" t="s">
        <v>1573</v>
      </c>
      <c r="C20" s="195" t="s">
        <v>1574</v>
      </c>
      <c r="D20" s="196">
        <v>0</v>
      </c>
      <c r="E20" s="196">
        <v>1500000</v>
      </c>
      <c r="F20" s="196">
        <v>1507164.71</v>
      </c>
      <c r="G20" s="5" t="str">
        <f t="shared" si="0"/>
        <v/>
      </c>
      <c r="H20" s="4">
        <f t="shared" si="1"/>
        <v>1.0047764733333333</v>
      </c>
    </row>
    <row r="21" spans="1:8" ht="61.2" x14ac:dyDescent="0.3">
      <c r="A21" s="193" t="s">
        <v>735</v>
      </c>
      <c r="B21" s="194" t="s">
        <v>1575</v>
      </c>
      <c r="C21" s="195" t="s">
        <v>1576</v>
      </c>
      <c r="D21" s="196">
        <v>0</v>
      </c>
      <c r="E21" s="196">
        <v>0</v>
      </c>
      <c r="F21" s="196">
        <v>946.92</v>
      </c>
      <c r="G21" s="6" t="str">
        <f t="shared" si="0"/>
        <v/>
      </c>
      <c r="H21" s="4" t="str">
        <f t="shared" si="1"/>
        <v/>
      </c>
    </row>
    <row r="22" spans="1:8" ht="20.399999999999999" x14ac:dyDescent="0.3">
      <c r="A22" s="189" t="s">
        <v>735</v>
      </c>
      <c r="B22" s="190" t="s">
        <v>14</v>
      </c>
      <c r="C22" s="191" t="s">
        <v>15</v>
      </c>
      <c r="D22" s="192">
        <v>107507520</v>
      </c>
      <c r="E22" s="192">
        <v>107507520</v>
      </c>
      <c r="F22" s="192">
        <v>109574305.20999999</v>
      </c>
      <c r="G22" s="6">
        <f t="shared" si="0"/>
        <v>1.0192245641049109</v>
      </c>
      <c r="H22" s="4">
        <f t="shared" si="1"/>
        <v>1.0192245641049109</v>
      </c>
    </row>
    <row r="23" spans="1:8" ht="20.399999999999999" x14ac:dyDescent="0.3">
      <c r="A23" s="189" t="s">
        <v>735</v>
      </c>
      <c r="B23" s="190" t="s">
        <v>16</v>
      </c>
      <c r="C23" s="191" t="s">
        <v>17</v>
      </c>
      <c r="D23" s="192">
        <v>107507520</v>
      </c>
      <c r="E23" s="192">
        <v>107507520</v>
      </c>
      <c r="F23" s="192">
        <v>109574305.20999999</v>
      </c>
      <c r="G23" s="6">
        <f t="shared" si="0"/>
        <v>1.0192245641049109</v>
      </c>
      <c r="H23" s="4">
        <f t="shared" si="1"/>
        <v>1.0192245641049109</v>
      </c>
    </row>
    <row r="24" spans="1:8" ht="40.799999999999997" x14ac:dyDescent="0.3">
      <c r="A24" s="193" t="s">
        <v>735</v>
      </c>
      <c r="B24" s="194" t="s">
        <v>18</v>
      </c>
      <c r="C24" s="195" t="s">
        <v>19</v>
      </c>
      <c r="D24" s="196">
        <v>49363600</v>
      </c>
      <c r="E24" s="196">
        <v>49363600</v>
      </c>
      <c r="F24" s="196">
        <v>50586028.649999999</v>
      </c>
      <c r="G24" s="6">
        <f t="shared" si="0"/>
        <v>1.0247637662164024</v>
      </c>
      <c r="H24" s="4">
        <f t="shared" si="1"/>
        <v>1.0247637662164024</v>
      </c>
    </row>
    <row r="25" spans="1:8" ht="51" x14ac:dyDescent="0.3">
      <c r="A25" s="193" t="s">
        <v>735</v>
      </c>
      <c r="B25" s="194" t="s">
        <v>20</v>
      </c>
      <c r="C25" s="195" t="s">
        <v>21</v>
      </c>
      <c r="D25" s="196">
        <v>281310</v>
      </c>
      <c r="E25" s="196">
        <v>281310</v>
      </c>
      <c r="F25" s="196">
        <v>355758</v>
      </c>
      <c r="G25" s="5">
        <f t="shared" si="0"/>
        <v>1.264647541857737</v>
      </c>
      <c r="H25" s="4">
        <f t="shared" si="1"/>
        <v>1.264647541857737</v>
      </c>
    </row>
    <row r="26" spans="1:8" ht="40.799999999999997" x14ac:dyDescent="0.3">
      <c r="A26" s="193" t="s">
        <v>735</v>
      </c>
      <c r="B26" s="194" t="s">
        <v>22</v>
      </c>
      <c r="C26" s="195" t="s">
        <v>23</v>
      </c>
      <c r="D26" s="196">
        <v>64934930</v>
      </c>
      <c r="E26" s="196">
        <v>64934930</v>
      </c>
      <c r="F26" s="196">
        <v>67258735.090000004</v>
      </c>
      <c r="G26" s="5">
        <f t="shared" si="0"/>
        <v>1.0357866727507061</v>
      </c>
      <c r="H26" s="4">
        <f t="shared" si="1"/>
        <v>1.0357866727507061</v>
      </c>
    </row>
    <row r="27" spans="1:8" ht="40.799999999999997" x14ac:dyDescent="0.3">
      <c r="A27" s="193" t="s">
        <v>735</v>
      </c>
      <c r="B27" s="194" t="s">
        <v>24</v>
      </c>
      <c r="C27" s="195" t="s">
        <v>25</v>
      </c>
      <c r="D27" s="196">
        <v>-7072320</v>
      </c>
      <c r="E27" s="196">
        <v>-7072320</v>
      </c>
      <c r="F27" s="196">
        <v>-8626216.5299999993</v>
      </c>
      <c r="G27" s="6">
        <f t="shared" si="0"/>
        <v>1.2197152461992669</v>
      </c>
      <c r="H27" s="4">
        <f t="shared" si="1"/>
        <v>1.2197152461992669</v>
      </c>
    </row>
    <row r="28" spans="1:8" x14ac:dyDescent="0.3">
      <c r="A28" s="189" t="s">
        <v>735</v>
      </c>
      <c r="B28" s="190" t="s">
        <v>26</v>
      </c>
      <c r="C28" s="191" t="s">
        <v>27</v>
      </c>
      <c r="D28" s="192">
        <v>597400000</v>
      </c>
      <c r="E28" s="192">
        <v>768040000</v>
      </c>
      <c r="F28" s="192">
        <v>782242313.26999998</v>
      </c>
      <c r="G28" s="6">
        <f t="shared" si="0"/>
        <v>1.3094113044358888</v>
      </c>
      <c r="H28" s="4">
        <f t="shared" si="1"/>
        <v>1.018491632297797</v>
      </c>
    </row>
    <row r="29" spans="1:8" ht="20.399999999999999" x14ac:dyDescent="0.3">
      <c r="A29" s="189" t="s">
        <v>735</v>
      </c>
      <c r="B29" s="190" t="s">
        <v>28</v>
      </c>
      <c r="C29" s="191" t="s">
        <v>29</v>
      </c>
      <c r="D29" s="192">
        <v>512400000</v>
      </c>
      <c r="E29" s="192">
        <v>663040000</v>
      </c>
      <c r="F29" s="192">
        <v>659902433.51999998</v>
      </c>
      <c r="G29" s="6">
        <f t="shared" si="0"/>
        <v>1.2878657953161592</v>
      </c>
      <c r="H29" s="4">
        <f t="shared" si="1"/>
        <v>0.99526790769787643</v>
      </c>
    </row>
    <row r="30" spans="1:8" ht="20.399999999999999" x14ac:dyDescent="0.3">
      <c r="A30" s="193" t="s">
        <v>735</v>
      </c>
      <c r="B30" s="194" t="s">
        <v>30</v>
      </c>
      <c r="C30" s="195" t="s">
        <v>31</v>
      </c>
      <c r="D30" s="196">
        <v>434400000</v>
      </c>
      <c r="E30" s="196">
        <v>533040000</v>
      </c>
      <c r="F30" s="196">
        <v>528323744.31</v>
      </c>
      <c r="G30" s="6">
        <f t="shared" si="0"/>
        <v>1.2162148810082873</v>
      </c>
      <c r="H30" s="4">
        <f t="shared" si="1"/>
        <v>0.99115215426609637</v>
      </c>
    </row>
    <row r="31" spans="1:8" ht="20.399999999999999" x14ac:dyDescent="0.3">
      <c r="A31" s="193" t="s">
        <v>735</v>
      </c>
      <c r="B31" s="194" t="s">
        <v>32</v>
      </c>
      <c r="C31" s="195" t="s">
        <v>33</v>
      </c>
      <c r="D31" s="196">
        <v>78000000</v>
      </c>
      <c r="E31" s="196">
        <v>130000000</v>
      </c>
      <c r="F31" s="196">
        <v>131579055.19</v>
      </c>
      <c r="G31" s="6">
        <f t="shared" si="0"/>
        <v>1.6869109639743589</v>
      </c>
      <c r="H31" s="4">
        <f t="shared" si="1"/>
        <v>1.0121465783846153</v>
      </c>
    </row>
    <row r="32" spans="1:8" ht="20.399999999999999" x14ac:dyDescent="0.3">
      <c r="A32" s="193" t="s">
        <v>735</v>
      </c>
      <c r="B32" s="194" t="s">
        <v>34</v>
      </c>
      <c r="C32" s="195" t="s">
        <v>35</v>
      </c>
      <c r="D32" s="196">
        <v>0</v>
      </c>
      <c r="E32" s="196">
        <v>0</v>
      </c>
      <c r="F32" s="196">
        <v>-365.98</v>
      </c>
      <c r="G32" s="6" t="str">
        <f t="shared" si="0"/>
        <v/>
      </c>
      <c r="H32" s="4" t="str">
        <f t="shared" si="1"/>
        <v/>
      </c>
    </row>
    <row r="33" spans="1:8" ht="20.399999999999999" x14ac:dyDescent="0.3">
      <c r="A33" s="189" t="s">
        <v>735</v>
      </c>
      <c r="B33" s="190" t="s">
        <v>36</v>
      </c>
      <c r="C33" s="191" t="s">
        <v>37</v>
      </c>
      <c r="D33" s="192">
        <v>25000000</v>
      </c>
      <c r="E33" s="192">
        <v>20000000</v>
      </c>
      <c r="F33" s="192">
        <v>21406756.91</v>
      </c>
      <c r="G33" s="6">
        <f t="shared" si="0"/>
        <v>0.85627027639999997</v>
      </c>
      <c r="H33" s="4">
        <f t="shared" si="1"/>
        <v>1.0703378455000001</v>
      </c>
    </row>
    <row r="34" spans="1:8" x14ac:dyDescent="0.3">
      <c r="A34" s="193" t="s">
        <v>735</v>
      </c>
      <c r="B34" s="194" t="s">
        <v>38</v>
      </c>
      <c r="C34" s="195" t="s">
        <v>37</v>
      </c>
      <c r="D34" s="196">
        <v>25000000</v>
      </c>
      <c r="E34" s="196">
        <v>20000000</v>
      </c>
      <c r="F34" s="196">
        <v>21373583.300000001</v>
      </c>
      <c r="G34" s="5">
        <f t="shared" si="0"/>
        <v>0.85494333200000006</v>
      </c>
      <c r="H34" s="4">
        <f t="shared" si="1"/>
        <v>1.068679165</v>
      </c>
    </row>
    <row r="35" spans="1:8" ht="20.399999999999999" x14ac:dyDescent="0.3">
      <c r="A35" s="193" t="s">
        <v>735</v>
      </c>
      <c r="B35" s="194" t="s">
        <v>39</v>
      </c>
      <c r="C35" s="195" t="s">
        <v>40</v>
      </c>
      <c r="D35" s="196">
        <v>0</v>
      </c>
      <c r="E35" s="196">
        <v>0</v>
      </c>
      <c r="F35" s="196">
        <v>33173.61</v>
      </c>
      <c r="G35" s="6" t="str">
        <f t="shared" si="0"/>
        <v/>
      </c>
      <c r="H35" s="4" t="str">
        <f t="shared" si="1"/>
        <v/>
      </c>
    </row>
    <row r="36" spans="1:8" x14ac:dyDescent="0.3">
      <c r="A36" s="189" t="s">
        <v>735</v>
      </c>
      <c r="B36" s="190" t="s">
        <v>1577</v>
      </c>
      <c r="C36" s="191" t="s">
        <v>1578</v>
      </c>
      <c r="D36" s="192">
        <v>0</v>
      </c>
      <c r="E36" s="192">
        <v>0</v>
      </c>
      <c r="F36" s="192">
        <v>233513.23</v>
      </c>
      <c r="G36" s="6" t="str">
        <f t="shared" si="0"/>
        <v/>
      </c>
      <c r="H36" s="4" t="str">
        <f t="shared" si="1"/>
        <v/>
      </c>
    </row>
    <row r="37" spans="1:8" x14ac:dyDescent="0.3">
      <c r="A37" s="193" t="s">
        <v>735</v>
      </c>
      <c r="B37" s="194" t="s">
        <v>1579</v>
      </c>
      <c r="C37" s="195" t="s">
        <v>1578</v>
      </c>
      <c r="D37" s="196">
        <v>0</v>
      </c>
      <c r="E37" s="196">
        <v>0</v>
      </c>
      <c r="F37" s="196">
        <v>233513.23</v>
      </c>
      <c r="G37" s="6" t="str">
        <f t="shared" si="0"/>
        <v/>
      </c>
      <c r="H37" s="4" t="str">
        <f t="shared" si="1"/>
        <v/>
      </c>
    </row>
    <row r="38" spans="1:8" ht="20.399999999999999" x14ac:dyDescent="0.3">
      <c r="A38" s="189" t="s">
        <v>735</v>
      </c>
      <c r="B38" s="190" t="s">
        <v>41</v>
      </c>
      <c r="C38" s="191" t="s">
        <v>42</v>
      </c>
      <c r="D38" s="192">
        <v>60000000</v>
      </c>
      <c r="E38" s="192">
        <v>85000000</v>
      </c>
      <c r="F38" s="192">
        <v>100699609.61</v>
      </c>
      <c r="G38" s="6">
        <f t="shared" si="0"/>
        <v>1.6783268268333333</v>
      </c>
      <c r="H38" s="4">
        <f t="shared" si="1"/>
        <v>1.1847012895294118</v>
      </c>
    </row>
    <row r="39" spans="1:8" ht="20.399999999999999" x14ac:dyDescent="0.3">
      <c r="A39" s="193" t="s">
        <v>735</v>
      </c>
      <c r="B39" s="194" t="s">
        <v>43</v>
      </c>
      <c r="C39" s="195" t="s">
        <v>44</v>
      </c>
      <c r="D39" s="196">
        <v>60000000</v>
      </c>
      <c r="E39" s="196">
        <v>85000000</v>
      </c>
      <c r="F39" s="196">
        <v>100699609.61</v>
      </c>
      <c r="G39" s="5">
        <f t="shared" si="0"/>
        <v>1.6783268268333333</v>
      </c>
      <c r="H39" s="4">
        <f t="shared" si="1"/>
        <v>1.1847012895294118</v>
      </c>
    </row>
    <row r="40" spans="1:8" x14ac:dyDescent="0.3">
      <c r="A40" s="189" t="s">
        <v>735</v>
      </c>
      <c r="B40" s="190" t="s">
        <v>45</v>
      </c>
      <c r="C40" s="191" t="s">
        <v>46</v>
      </c>
      <c r="D40" s="192">
        <v>1826519773</v>
      </c>
      <c r="E40" s="192">
        <v>1680286171.48</v>
      </c>
      <c r="F40" s="192">
        <v>1583256443.6199999</v>
      </c>
      <c r="G40" s="6">
        <f t="shared" si="0"/>
        <v>0.86681593433809478</v>
      </c>
      <c r="H40" s="4">
        <f t="shared" si="1"/>
        <v>0.9422540460625608</v>
      </c>
    </row>
    <row r="41" spans="1:8" x14ac:dyDescent="0.3">
      <c r="A41" s="189" t="s">
        <v>735</v>
      </c>
      <c r="B41" s="190" t="s">
        <v>47</v>
      </c>
      <c r="C41" s="191" t="s">
        <v>48</v>
      </c>
      <c r="D41" s="192">
        <v>175000000</v>
      </c>
      <c r="E41" s="192">
        <v>235000000</v>
      </c>
      <c r="F41" s="192">
        <v>214864834</v>
      </c>
      <c r="G41" s="5">
        <f t="shared" si="0"/>
        <v>1.2277990514285715</v>
      </c>
      <c r="H41" s="4">
        <f t="shared" si="1"/>
        <v>0.9143184425531915</v>
      </c>
    </row>
    <row r="42" spans="1:8" ht="30.6" x14ac:dyDescent="0.3">
      <c r="A42" s="193" t="s">
        <v>735</v>
      </c>
      <c r="B42" s="194" t="s">
        <v>49</v>
      </c>
      <c r="C42" s="195" t="s">
        <v>50</v>
      </c>
      <c r="D42" s="196">
        <v>175000000</v>
      </c>
      <c r="E42" s="196">
        <v>235000000</v>
      </c>
      <c r="F42" s="196">
        <v>214864834</v>
      </c>
      <c r="G42" s="5">
        <f t="shared" si="0"/>
        <v>1.2277990514285715</v>
      </c>
      <c r="H42" s="4">
        <f t="shared" si="1"/>
        <v>0.9143184425531915</v>
      </c>
    </row>
    <row r="43" spans="1:8" x14ac:dyDescent="0.3">
      <c r="A43" s="189" t="s">
        <v>735</v>
      </c>
      <c r="B43" s="190" t="s">
        <v>51</v>
      </c>
      <c r="C43" s="191" t="s">
        <v>52</v>
      </c>
      <c r="D43" s="192">
        <v>1651519773</v>
      </c>
      <c r="E43" s="192">
        <v>1445286171.48</v>
      </c>
      <c r="F43" s="192">
        <v>1368391609.6199999</v>
      </c>
      <c r="G43" s="6">
        <f t="shared" si="0"/>
        <v>0.82856507805189927</v>
      </c>
      <c r="H43" s="4">
        <f t="shared" si="1"/>
        <v>0.94679630693396954</v>
      </c>
    </row>
    <row r="44" spans="1:8" x14ac:dyDescent="0.3">
      <c r="A44" s="193" t="s">
        <v>735</v>
      </c>
      <c r="B44" s="194" t="s">
        <v>53</v>
      </c>
      <c r="C44" s="195" t="s">
        <v>54</v>
      </c>
      <c r="D44" s="196">
        <v>1434519773</v>
      </c>
      <c r="E44" s="196">
        <v>1148286171.48</v>
      </c>
      <c r="F44" s="196">
        <v>1098710414.3699999</v>
      </c>
      <c r="G44" s="5">
        <f t="shared" si="0"/>
        <v>0.76590817014133961</v>
      </c>
      <c r="H44" s="4">
        <f t="shared" si="1"/>
        <v>0.95682630485212317</v>
      </c>
    </row>
    <row r="45" spans="1:8" x14ac:dyDescent="0.3">
      <c r="A45" s="193" t="s">
        <v>735</v>
      </c>
      <c r="B45" s="194" t="s">
        <v>55</v>
      </c>
      <c r="C45" s="195" t="s">
        <v>56</v>
      </c>
      <c r="D45" s="196">
        <v>217000000</v>
      </c>
      <c r="E45" s="196">
        <v>297000000</v>
      </c>
      <c r="F45" s="196">
        <v>269681195.25</v>
      </c>
      <c r="G45" s="6">
        <f t="shared" si="0"/>
        <v>1.2427704850230414</v>
      </c>
      <c r="H45" s="4">
        <f t="shared" si="1"/>
        <v>0.90801749242424246</v>
      </c>
    </row>
    <row r="46" spans="1:8" x14ac:dyDescent="0.3">
      <c r="A46" s="189" t="s">
        <v>735</v>
      </c>
      <c r="B46" s="190" t="s">
        <v>57</v>
      </c>
      <c r="C46" s="191" t="s">
        <v>58</v>
      </c>
      <c r="D46" s="192">
        <v>30517690</v>
      </c>
      <c r="E46" s="192">
        <v>33517690</v>
      </c>
      <c r="F46" s="192">
        <v>35032801.140000001</v>
      </c>
      <c r="G46" s="6">
        <f t="shared" si="0"/>
        <v>1.1479506194603852</v>
      </c>
      <c r="H46" s="4">
        <f t="shared" si="1"/>
        <v>1.0452033281529842</v>
      </c>
    </row>
    <row r="47" spans="1:8" ht="20.399999999999999" x14ac:dyDescent="0.3">
      <c r="A47" s="189" t="s">
        <v>735</v>
      </c>
      <c r="B47" s="190" t="s">
        <v>59</v>
      </c>
      <c r="C47" s="191" t="s">
        <v>60</v>
      </c>
      <c r="D47" s="192">
        <v>30267690</v>
      </c>
      <c r="E47" s="192">
        <v>33267690</v>
      </c>
      <c r="F47" s="192">
        <v>34872801.140000001</v>
      </c>
      <c r="G47" s="6">
        <f t="shared" si="0"/>
        <v>1.1521461049720014</v>
      </c>
      <c r="H47" s="4">
        <f t="shared" si="1"/>
        <v>1.048248349675015</v>
      </c>
    </row>
    <row r="48" spans="1:8" ht="30.6" x14ac:dyDescent="0.3">
      <c r="A48" s="193" t="s">
        <v>735</v>
      </c>
      <c r="B48" s="194" t="s">
        <v>61</v>
      </c>
      <c r="C48" s="195" t="s">
        <v>62</v>
      </c>
      <c r="D48" s="196">
        <v>30267690</v>
      </c>
      <c r="E48" s="196">
        <v>33267690</v>
      </c>
      <c r="F48" s="196">
        <v>34872801.140000001</v>
      </c>
      <c r="G48" s="6">
        <f t="shared" si="0"/>
        <v>1.1521461049720014</v>
      </c>
      <c r="H48" s="4">
        <f t="shared" si="1"/>
        <v>1.048248349675015</v>
      </c>
    </row>
    <row r="49" spans="1:8" ht="20.399999999999999" x14ac:dyDescent="0.3">
      <c r="A49" s="189" t="s">
        <v>735</v>
      </c>
      <c r="B49" s="190" t="s">
        <v>63</v>
      </c>
      <c r="C49" s="191" t="s">
        <v>64</v>
      </c>
      <c r="D49" s="192">
        <v>250000</v>
      </c>
      <c r="E49" s="192">
        <v>250000</v>
      </c>
      <c r="F49" s="192">
        <v>160000</v>
      </c>
      <c r="G49" s="5">
        <f t="shared" si="0"/>
        <v>0.64</v>
      </c>
      <c r="H49" s="4">
        <f t="shared" si="1"/>
        <v>0.64</v>
      </c>
    </row>
    <row r="50" spans="1:8" ht="20.399999999999999" x14ac:dyDescent="0.3">
      <c r="A50" s="193" t="s">
        <v>735</v>
      </c>
      <c r="B50" s="194" t="s">
        <v>65</v>
      </c>
      <c r="C50" s="195" t="s">
        <v>66</v>
      </c>
      <c r="D50" s="196">
        <v>250000</v>
      </c>
      <c r="E50" s="196">
        <v>250000</v>
      </c>
      <c r="F50" s="196">
        <v>160000</v>
      </c>
      <c r="G50" s="6">
        <f t="shared" si="0"/>
        <v>0.64</v>
      </c>
      <c r="H50" s="4">
        <f t="shared" si="1"/>
        <v>0.64</v>
      </c>
    </row>
    <row r="51" spans="1:8" ht="20.399999999999999" x14ac:dyDescent="0.3">
      <c r="A51" s="189" t="s">
        <v>735</v>
      </c>
      <c r="B51" s="190" t="s">
        <v>67</v>
      </c>
      <c r="C51" s="191" t="s">
        <v>68</v>
      </c>
      <c r="D51" s="192">
        <v>0</v>
      </c>
      <c r="E51" s="192">
        <v>0</v>
      </c>
      <c r="F51" s="192">
        <v>-20142.7</v>
      </c>
      <c r="G51" s="6" t="str">
        <f t="shared" si="0"/>
        <v/>
      </c>
      <c r="H51" s="4" t="str">
        <f t="shared" si="1"/>
        <v/>
      </c>
    </row>
    <row r="52" spans="1:8" ht="20.399999999999999" x14ac:dyDescent="0.3">
      <c r="A52" s="189" t="s">
        <v>735</v>
      </c>
      <c r="B52" s="190" t="s">
        <v>69</v>
      </c>
      <c r="C52" s="191" t="s">
        <v>70</v>
      </c>
      <c r="D52" s="192">
        <v>0</v>
      </c>
      <c r="E52" s="192">
        <v>0</v>
      </c>
      <c r="F52" s="192">
        <v>283.87</v>
      </c>
      <c r="G52" s="6" t="str">
        <f t="shared" si="0"/>
        <v/>
      </c>
      <c r="H52" s="4" t="str">
        <f t="shared" si="1"/>
        <v/>
      </c>
    </row>
    <row r="53" spans="1:8" ht="20.399999999999999" x14ac:dyDescent="0.3">
      <c r="A53" s="193" t="s">
        <v>735</v>
      </c>
      <c r="B53" s="194" t="s">
        <v>71</v>
      </c>
      <c r="C53" s="195" t="s">
        <v>72</v>
      </c>
      <c r="D53" s="196">
        <v>0</v>
      </c>
      <c r="E53" s="196">
        <v>0</v>
      </c>
      <c r="F53" s="196">
        <v>283.87</v>
      </c>
      <c r="G53" s="6" t="str">
        <f t="shared" si="0"/>
        <v/>
      </c>
      <c r="H53" s="4" t="str">
        <f t="shared" si="1"/>
        <v/>
      </c>
    </row>
    <row r="54" spans="1:8" x14ac:dyDescent="0.3">
      <c r="A54" s="189" t="s">
        <v>735</v>
      </c>
      <c r="B54" s="190" t="s">
        <v>1405</v>
      </c>
      <c r="C54" s="191" t="s">
        <v>1406</v>
      </c>
      <c r="D54" s="192">
        <v>0</v>
      </c>
      <c r="E54" s="192">
        <v>0</v>
      </c>
      <c r="F54" s="192">
        <v>-10547.17</v>
      </c>
      <c r="G54" s="6" t="str">
        <f t="shared" si="0"/>
        <v/>
      </c>
      <c r="H54" s="4" t="str">
        <f t="shared" si="1"/>
        <v/>
      </c>
    </row>
    <row r="55" spans="1:8" x14ac:dyDescent="0.3">
      <c r="A55" s="193" t="s">
        <v>735</v>
      </c>
      <c r="B55" s="194" t="s">
        <v>1407</v>
      </c>
      <c r="C55" s="195" t="s">
        <v>1408</v>
      </c>
      <c r="D55" s="196">
        <v>0</v>
      </c>
      <c r="E55" s="196">
        <v>0</v>
      </c>
      <c r="F55" s="196">
        <v>-10547.17</v>
      </c>
      <c r="G55" s="6" t="str">
        <f t="shared" si="0"/>
        <v/>
      </c>
      <c r="H55" s="4" t="str">
        <f t="shared" si="1"/>
        <v/>
      </c>
    </row>
    <row r="56" spans="1:8" ht="20.399999999999999" x14ac:dyDescent="0.3">
      <c r="A56" s="189" t="s">
        <v>735</v>
      </c>
      <c r="B56" s="190" t="s">
        <v>73</v>
      </c>
      <c r="C56" s="191" t="s">
        <v>74</v>
      </c>
      <c r="D56" s="192">
        <v>0</v>
      </c>
      <c r="E56" s="192">
        <v>0</v>
      </c>
      <c r="F56" s="192">
        <v>-9726.3799999999992</v>
      </c>
      <c r="G56" s="6" t="str">
        <f t="shared" si="0"/>
        <v/>
      </c>
      <c r="H56" s="4" t="str">
        <f t="shared" si="1"/>
        <v/>
      </c>
    </row>
    <row r="57" spans="1:8" x14ac:dyDescent="0.3">
      <c r="A57" s="193" t="s">
        <v>735</v>
      </c>
      <c r="B57" s="194" t="s">
        <v>75</v>
      </c>
      <c r="C57" s="195" t="s">
        <v>76</v>
      </c>
      <c r="D57" s="196">
        <v>0</v>
      </c>
      <c r="E57" s="196">
        <v>0</v>
      </c>
      <c r="F57" s="196">
        <v>-9726.3799999999992</v>
      </c>
      <c r="G57" s="6" t="str">
        <f t="shared" si="0"/>
        <v/>
      </c>
      <c r="H57" s="4" t="str">
        <f t="shared" si="1"/>
        <v/>
      </c>
    </row>
    <row r="58" spans="1:8" x14ac:dyDescent="0.3">
      <c r="A58" s="189" t="s">
        <v>735</v>
      </c>
      <c r="B58" s="190" t="s">
        <v>77</v>
      </c>
      <c r="C58" s="191" t="s">
        <v>78</v>
      </c>
      <c r="D58" s="192">
        <v>0</v>
      </c>
      <c r="E58" s="192">
        <v>0</v>
      </c>
      <c r="F58" s="192">
        <v>-153.02000000000001</v>
      </c>
      <c r="G58" s="6" t="str">
        <f t="shared" si="0"/>
        <v/>
      </c>
      <c r="H58" s="4" t="str">
        <f t="shared" si="1"/>
        <v/>
      </c>
    </row>
    <row r="59" spans="1:8" x14ac:dyDescent="0.3">
      <c r="A59" s="193" t="s">
        <v>735</v>
      </c>
      <c r="B59" s="194" t="s">
        <v>1409</v>
      </c>
      <c r="C59" s="195" t="s">
        <v>1410</v>
      </c>
      <c r="D59" s="196">
        <v>0</v>
      </c>
      <c r="E59" s="196">
        <v>0</v>
      </c>
      <c r="F59" s="196">
        <v>25.49</v>
      </c>
      <c r="G59" s="6" t="str">
        <f t="shared" si="0"/>
        <v/>
      </c>
      <c r="H59" s="4" t="str">
        <f t="shared" si="1"/>
        <v/>
      </c>
    </row>
    <row r="60" spans="1:8" ht="30.6" x14ac:dyDescent="0.3">
      <c r="A60" s="193" t="s">
        <v>735</v>
      </c>
      <c r="B60" s="194" t="s">
        <v>1580</v>
      </c>
      <c r="C60" s="195" t="s">
        <v>1581</v>
      </c>
      <c r="D60" s="196">
        <v>0</v>
      </c>
      <c r="E60" s="196">
        <v>0</v>
      </c>
      <c r="F60" s="196">
        <v>-178.51</v>
      </c>
      <c r="G60" s="6" t="str">
        <f t="shared" si="0"/>
        <v/>
      </c>
      <c r="H60" s="4" t="str">
        <f t="shared" si="1"/>
        <v/>
      </c>
    </row>
    <row r="61" spans="1:8" ht="20.399999999999999" x14ac:dyDescent="0.3">
      <c r="A61" s="189" t="s">
        <v>735</v>
      </c>
      <c r="B61" s="190" t="s">
        <v>79</v>
      </c>
      <c r="C61" s="191" t="s">
        <v>80</v>
      </c>
      <c r="D61" s="192">
        <v>540297000</v>
      </c>
      <c r="E61" s="192">
        <v>579575100</v>
      </c>
      <c r="F61" s="192">
        <v>547756005.87</v>
      </c>
      <c r="G61" s="6">
        <f t="shared" si="0"/>
        <v>1.0138053808738527</v>
      </c>
      <c r="H61" s="4">
        <f t="shared" si="1"/>
        <v>0.94509927336422839</v>
      </c>
    </row>
    <row r="62" spans="1:8" ht="51" x14ac:dyDescent="0.3">
      <c r="A62" s="189" t="s">
        <v>735</v>
      </c>
      <c r="B62" s="190" t="s">
        <v>81</v>
      </c>
      <c r="C62" s="191" t="s">
        <v>82</v>
      </c>
      <c r="D62" s="192">
        <v>508207000</v>
      </c>
      <c r="E62" s="192">
        <v>541207000</v>
      </c>
      <c r="F62" s="192">
        <v>507168676.32999998</v>
      </c>
      <c r="G62" s="5">
        <f t="shared" si="0"/>
        <v>0.99795688829551732</v>
      </c>
      <c r="H62" s="4">
        <f t="shared" si="1"/>
        <v>0.9371066455718422</v>
      </c>
    </row>
    <row r="63" spans="1:8" ht="40.799999999999997" x14ac:dyDescent="0.3">
      <c r="A63" s="193" t="s">
        <v>735</v>
      </c>
      <c r="B63" s="194" t="s">
        <v>83</v>
      </c>
      <c r="C63" s="195" t="s">
        <v>84</v>
      </c>
      <c r="D63" s="196">
        <v>415207000</v>
      </c>
      <c r="E63" s="196">
        <v>405207000</v>
      </c>
      <c r="F63" s="196">
        <v>364240507.19999999</v>
      </c>
      <c r="G63" s="6">
        <f t="shared" si="0"/>
        <v>0.87725040088437811</v>
      </c>
      <c r="H63" s="4">
        <f t="shared" si="1"/>
        <v>0.89889983934137363</v>
      </c>
    </row>
    <row r="64" spans="1:8" ht="51" x14ac:dyDescent="0.3">
      <c r="A64" s="193" t="s">
        <v>735</v>
      </c>
      <c r="B64" s="194" t="s">
        <v>1411</v>
      </c>
      <c r="C64" s="195" t="s">
        <v>1412</v>
      </c>
      <c r="D64" s="196">
        <v>33000000</v>
      </c>
      <c r="E64" s="196">
        <v>68000000</v>
      </c>
      <c r="F64" s="196">
        <v>72090351.530000001</v>
      </c>
      <c r="G64" s="6" t="str">
        <f t="shared" si="0"/>
        <v>&gt;200</v>
      </c>
      <c r="H64" s="4">
        <f t="shared" si="1"/>
        <v>1.060152228382353</v>
      </c>
    </row>
    <row r="65" spans="1:8" ht="51" x14ac:dyDescent="0.3">
      <c r="A65" s="193" t="s">
        <v>735</v>
      </c>
      <c r="B65" s="194" t="s">
        <v>87</v>
      </c>
      <c r="C65" s="195" t="s">
        <v>1582</v>
      </c>
      <c r="D65" s="196">
        <v>0</v>
      </c>
      <c r="E65" s="196">
        <v>0</v>
      </c>
      <c r="F65" s="196">
        <v>678600</v>
      </c>
      <c r="G65" s="6" t="str">
        <f t="shared" si="0"/>
        <v/>
      </c>
      <c r="H65" s="4" t="str">
        <f t="shared" si="1"/>
        <v/>
      </c>
    </row>
    <row r="66" spans="1:8" ht="20.399999999999999" x14ac:dyDescent="0.3">
      <c r="A66" s="193" t="s">
        <v>735</v>
      </c>
      <c r="B66" s="194" t="s">
        <v>90</v>
      </c>
      <c r="C66" s="195" t="s">
        <v>91</v>
      </c>
      <c r="D66" s="196">
        <v>60000000</v>
      </c>
      <c r="E66" s="196">
        <v>68000000</v>
      </c>
      <c r="F66" s="196">
        <v>70159217.599999994</v>
      </c>
      <c r="G66" s="6">
        <f t="shared" si="0"/>
        <v>1.1693202933333333</v>
      </c>
      <c r="H66" s="4">
        <f t="shared" si="1"/>
        <v>1.0317531999999998</v>
      </c>
    </row>
    <row r="67" spans="1:8" ht="30.6" x14ac:dyDescent="0.3">
      <c r="A67" s="189" t="s">
        <v>735</v>
      </c>
      <c r="B67" s="190" t="s">
        <v>94</v>
      </c>
      <c r="C67" s="191" t="s">
        <v>95</v>
      </c>
      <c r="D67" s="192">
        <v>140000</v>
      </c>
      <c r="E67" s="192">
        <v>590000</v>
      </c>
      <c r="F67" s="192">
        <v>842088.18</v>
      </c>
      <c r="G67" s="6" t="str">
        <f t="shared" si="0"/>
        <v>&gt;200</v>
      </c>
      <c r="H67" s="4">
        <f t="shared" si="1"/>
        <v>1.4272681016949154</v>
      </c>
    </row>
    <row r="68" spans="1:8" ht="20.399999999999999" x14ac:dyDescent="0.3">
      <c r="A68" s="193" t="s">
        <v>735</v>
      </c>
      <c r="B68" s="194" t="s">
        <v>96</v>
      </c>
      <c r="C68" s="195" t="s">
        <v>97</v>
      </c>
      <c r="D68" s="196">
        <v>130000</v>
      </c>
      <c r="E68" s="196">
        <v>580000</v>
      </c>
      <c r="F68" s="196">
        <v>800571.66</v>
      </c>
      <c r="G68" s="6" t="str">
        <f t="shared" si="0"/>
        <v>&gt;200</v>
      </c>
      <c r="H68" s="4">
        <f t="shared" si="1"/>
        <v>1.3802959655172415</v>
      </c>
    </row>
    <row r="69" spans="1:8" ht="20.399999999999999" x14ac:dyDescent="0.3">
      <c r="A69" s="193" t="s">
        <v>735</v>
      </c>
      <c r="B69" s="194" t="s">
        <v>1413</v>
      </c>
      <c r="C69" s="195" t="s">
        <v>1414</v>
      </c>
      <c r="D69" s="196">
        <v>10000</v>
      </c>
      <c r="E69" s="196">
        <v>10000</v>
      </c>
      <c r="F69" s="196">
        <v>41516.519999999997</v>
      </c>
      <c r="G69" s="6" t="str">
        <f t="shared" si="0"/>
        <v>&gt;200</v>
      </c>
      <c r="H69" s="4" t="str">
        <f t="shared" si="1"/>
        <v>&gt;200</v>
      </c>
    </row>
    <row r="70" spans="1:8" ht="20.399999999999999" x14ac:dyDescent="0.3">
      <c r="A70" s="189" t="s">
        <v>735</v>
      </c>
      <c r="B70" s="190" t="s">
        <v>100</v>
      </c>
      <c r="C70" s="191" t="s">
        <v>101</v>
      </c>
      <c r="D70" s="192">
        <v>100000</v>
      </c>
      <c r="E70" s="192">
        <v>8000</v>
      </c>
      <c r="F70" s="192">
        <v>7901.17</v>
      </c>
      <c r="G70" s="6">
        <f t="shared" si="0"/>
        <v>7.9011700000000004E-2</v>
      </c>
      <c r="H70" s="4">
        <f t="shared" si="1"/>
        <v>0.98764625000000006</v>
      </c>
    </row>
    <row r="71" spans="1:8" ht="30.6" x14ac:dyDescent="0.3">
      <c r="A71" s="193" t="s">
        <v>735</v>
      </c>
      <c r="B71" s="194" t="s">
        <v>102</v>
      </c>
      <c r="C71" s="195" t="s">
        <v>103</v>
      </c>
      <c r="D71" s="196">
        <v>100000</v>
      </c>
      <c r="E71" s="196">
        <v>8000</v>
      </c>
      <c r="F71" s="196">
        <v>7901.17</v>
      </c>
      <c r="G71" s="6">
        <f t="shared" si="0"/>
        <v>7.9011700000000004E-2</v>
      </c>
      <c r="H71" s="4">
        <f t="shared" si="1"/>
        <v>0.98764625000000006</v>
      </c>
    </row>
    <row r="72" spans="1:8" ht="51" x14ac:dyDescent="0.3">
      <c r="A72" s="189" t="s">
        <v>735</v>
      </c>
      <c r="B72" s="190" t="s">
        <v>106</v>
      </c>
      <c r="C72" s="191" t="s">
        <v>107</v>
      </c>
      <c r="D72" s="192">
        <v>31850000</v>
      </c>
      <c r="E72" s="192">
        <v>37770100</v>
      </c>
      <c r="F72" s="192">
        <v>39737340.189999998</v>
      </c>
      <c r="G72" s="6">
        <f t="shared" si="0"/>
        <v>1.2476401943485085</v>
      </c>
      <c r="H72" s="4">
        <f t="shared" si="1"/>
        <v>1.0520845904564722</v>
      </c>
    </row>
    <row r="73" spans="1:8" ht="51" x14ac:dyDescent="0.3">
      <c r="A73" s="193" t="s">
        <v>735</v>
      </c>
      <c r="B73" s="194" t="s">
        <v>108</v>
      </c>
      <c r="C73" s="195" t="s">
        <v>109</v>
      </c>
      <c r="D73" s="196">
        <v>31850000</v>
      </c>
      <c r="E73" s="196">
        <v>30350000</v>
      </c>
      <c r="F73" s="196">
        <v>32725613</v>
      </c>
      <c r="G73" s="6">
        <f t="shared" si="0"/>
        <v>1.0274917739403453</v>
      </c>
      <c r="H73" s="4">
        <f t="shared" si="1"/>
        <v>1.0782739044481053</v>
      </c>
    </row>
    <row r="74" spans="1:8" ht="61.2" x14ac:dyDescent="0.3">
      <c r="A74" s="193" t="s">
        <v>735</v>
      </c>
      <c r="B74" s="194" t="s">
        <v>1583</v>
      </c>
      <c r="C74" s="195" t="s">
        <v>1584</v>
      </c>
      <c r="D74" s="196">
        <v>0</v>
      </c>
      <c r="E74" s="196">
        <v>7420100</v>
      </c>
      <c r="F74" s="196">
        <v>7011727.1900000004</v>
      </c>
      <c r="G74" s="6" t="str">
        <f t="shared" si="0"/>
        <v/>
      </c>
      <c r="H74" s="4">
        <f t="shared" si="1"/>
        <v>0.94496397487904482</v>
      </c>
    </row>
    <row r="75" spans="1:8" x14ac:dyDescent="0.3">
      <c r="A75" s="189" t="s">
        <v>735</v>
      </c>
      <c r="B75" s="190" t="s">
        <v>112</v>
      </c>
      <c r="C75" s="191" t="s">
        <v>113</v>
      </c>
      <c r="D75" s="192">
        <v>2850000</v>
      </c>
      <c r="E75" s="192">
        <v>5450000</v>
      </c>
      <c r="F75" s="192">
        <v>6398153.2800000003</v>
      </c>
      <c r="G75" s="6" t="str">
        <f t="shared" si="0"/>
        <v>&gt;200</v>
      </c>
      <c r="H75" s="4">
        <f t="shared" si="1"/>
        <v>1.1739730788990825</v>
      </c>
    </row>
    <row r="76" spans="1:8" x14ac:dyDescent="0.3">
      <c r="A76" s="189" t="s">
        <v>735</v>
      </c>
      <c r="B76" s="190" t="s">
        <v>114</v>
      </c>
      <c r="C76" s="191" t="s">
        <v>115</v>
      </c>
      <c r="D76" s="192">
        <v>2850000</v>
      </c>
      <c r="E76" s="192">
        <v>5450000</v>
      </c>
      <c r="F76" s="192">
        <v>6398153.2800000003</v>
      </c>
      <c r="G76" s="6" t="str">
        <f t="shared" si="0"/>
        <v>&gt;200</v>
      </c>
      <c r="H76" s="4">
        <f t="shared" si="1"/>
        <v>1.1739730788990825</v>
      </c>
    </row>
    <row r="77" spans="1:8" ht="20.399999999999999" x14ac:dyDescent="0.3">
      <c r="A77" s="193" t="s">
        <v>735</v>
      </c>
      <c r="B77" s="194" t="s">
        <v>116</v>
      </c>
      <c r="C77" s="195" t="s">
        <v>117</v>
      </c>
      <c r="D77" s="196">
        <v>350000</v>
      </c>
      <c r="E77" s="196">
        <v>2350000</v>
      </c>
      <c r="F77" s="196">
        <v>2913247.07</v>
      </c>
      <c r="G77" s="6" t="str">
        <f t="shared" ref="G77:G140" si="2">IFERROR(IF(F77/D77&gt;2,"&gt;200",F77/D77),"")</f>
        <v>&gt;200</v>
      </c>
      <c r="H77" s="4">
        <f t="shared" ref="H77:H140" si="3">IFERROR((IF(F77/E77&gt;2,"&gt;200",F77/E77)),"")</f>
        <v>1.2396796042553191</v>
      </c>
    </row>
    <row r="78" spans="1:8" x14ac:dyDescent="0.3">
      <c r="A78" s="193" t="s">
        <v>735</v>
      </c>
      <c r="B78" s="194" t="s">
        <v>118</v>
      </c>
      <c r="C78" s="195" t="s">
        <v>119</v>
      </c>
      <c r="D78" s="196">
        <v>500000</v>
      </c>
      <c r="E78" s="196">
        <v>1800000</v>
      </c>
      <c r="F78" s="196">
        <v>2134088.09</v>
      </c>
      <c r="G78" s="6" t="str">
        <f t="shared" si="2"/>
        <v>&gt;200</v>
      </c>
      <c r="H78" s="4">
        <f t="shared" si="3"/>
        <v>1.1856044944444444</v>
      </c>
    </row>
    <row r="79" spans="1:8" x14ac:dyDescent="0.3">
      <c r="A79" s="193" t="s">
        <v>735</v>
      </c>
      <c r="B79" s="194" t="s">
        <v>120</v>
      </c>
      <c r="C79" s="195" t="s">
        <v>121</v>
      </c>
      <c r="D79" s="196">
        <v>2000000</v>
      </c>
      <c r="E79" s="196">
        <v>1300000</v>
      </c>
      <c r="F79" s="196">
        <v>1308546.92</v>
      </c>
      <c r="G79" s="6">
        <f t="shared" si="2"/>
        <v>0.65427345999999997</v>
      </c>
      <c r="H79" s="4">
        <f t="shared" si="3"/>
        <v>1.0065745538461537</v>
      </c>
    </row>
    <row r="80" spans="1:8" ht="20.399999999999999" x14ac:dyDescent="0.3">
      <c r="A80" s="193" t="s">
        <v>735</v>
      </c>
      <c r="B80" s="194" t="s">
        <v>1585</v>
      </c>
      <c r="C80" s="195" t="s">
        <v>1586</v>
      </c>
      <c r="D80" s="196">
        <v>0</v>
      </c>
      <c r="E80" s="196">
        <v>0</v>
      </c>
      <c r="F80" s="196">
        <v>42271.199999999997</v>
      </c>
      <c r="G80" s="6" t="str">
        <f t="shared" si="2"/>
        <v/>
      </c>
      <c r="H80" s="4" t="str">
        <f t="shared" si="3"/>
        <v/>
      </c>
    </row>
    <row r="81" spans="1:8" ht="20.399999999999999" x14ac:dyDescent="0.3">
      <c r="A81" s="189" t="s">
        <v>735</v>
      </c>
      <c r="B81" s="190" t="s">
        <v>122</v>
      </c>
      <c r="C81" s="191" t="s">
        <v>123</v>
      </c>
      <c r="D81" s="192">
        <v>510000</v>
      </c>
      <c r="E81" s="192">
        <v>12324282.890000001</v>
      </c>
      <c r="F81" s="192">
        <v>9283176.9800000004</v>
      </c>
      <c r="G81" s="5" t="str">
        <f t="shared" si="2"/>
        <v>&gt;200</v>
      </c>
      <c r="H81" s="4">
        <f t="shared" si="3"/>
        <v>0.75324276981116911</v>
      </c>
    </row>
    <row r="82" spans="1:8" x14ac:dyDescent="0.3">
      <c r="A82" s="189" t="s">
        <v>735</v>
      </c>
      <c r="B82" s="190" t="s">
        <v>124</v>
      </c>
      <c r="C82" s="191" t="s">
        <v>125</v>
      </c>
      <c r="D82" s="192">
        <v>10000</v>
      </c>
      <c r="E82" s="192">
        <v>890500</v>
      </c>
      <c r="F82" s="192">
        <v>903184.28</v>
      </c>
      <c r="G82" s="6" t="str">
        <f t="shared" si="2"/>
        <v>&gt;200</v>
      </c>
      <c r="H82" s="4">
        <f t="shared" si="3"/>
        <v>1.0142439977540707</v>
      </c>
    </row>
    <row r="83" spans="1:8" ht="20.399999999999999" x14ac:dyDescent="0.3">
      <c r="A83" s="193" t="s">
        <v>735</v>
      </c>
      <c r="B83" s="194" t="s">
        <v>126</v>
      </c>
      <c r="C83" s="195" t="s">
        <v>127</v>
      </c>
      <c r="D83" s="196">
        <v>10000</v>
      </c>
      <c r="E83" s="196">
        <v>275500</v>
      </c>
      <c r="F83" s="196">
        <v>284126.40000000002</v>
      </c>
      <c r="G83" s="6" t="str">
        <f t="shared" si="2"/>
        <v>&gt;200</v>
      </c>
      <c r="H83" s="4">
        <f t="shared" si="3"/>
        <v>1.0313117967332124</v>
      </c>
    </row>
    <row r="84" spans="1:8" x14ac:dyDescent="0.3">
      <c r="A84" s="193" t="s">
        <v>735</v>
      </c>
      <c r="B84" s="194" t="s">
        <v>128</v>
      </c>
      <c r="C84" s="195" t="s">
        <v>129</v>
      </c>
      <c r="D84" s="196">
        <v>0</v>
      </c>
      <c r="E84" s="196">
        <v>615000</v>
      </c>
      <c r="F84" s="196">
        <v>619057.88</v>
      </c>
      <c r="G84" s="6" t="str">
        <f t="shared" si="2"/>
        <v/>
      </c>
      <c r="H84" s="4">
        <f t="shared" si="3"/>
        <v>1.0065981788617886</v>
      </c>
    </row>
    <row r="85" spans="1:8" x14ac:dyDescent="0.3">
      <c r="A85" s="189" t="s">
        <v>735</v>
      </c>
      <c r="B85" s="190" t="s">
        <v>132</v>
      </c>
      <c r="C85" s="191" t="s">
        <v>133</v>
      </c>
      <c r="D85" s="192">
        <v>500000</v>
      </c>
      <c r="E85" s="192">
        <v>11433782.890000001</v>
      </c>
      <c r="F85" s="192">
        <v>8379992.7000000002</v>
      </c>
      <c r="G85" s="6" t="str">
        <f t="shared" si="2"/>
        <v>&gt;200</v>
      </c>
      <c r="H85" s="4">
        <f t="shared" si="3"/>
        <v>0.73291514983454442</v>
      </c>
    </row>
    <row r="86" spans="1:8" ht="20.399999999999999" x14ac:dyDescent="0.3">
      <c r="A86" s="193" t="s">
        <v>735</v>
      </c>
      <c r="B86" s="194" t="s">
        <v>1587</v>
      </c>
      <c r="C86" s="195" t="s">
        <v>1588</v>
      </c>
      <c r="D86" s="196">
        <v>0</v>
      </c>
      <c r="E86" s="196">
        <v>0</v>
      </c>
      <c r="F86" s="196">
        <v>4481.88</v>
      </c>
      <c r="G86" s="6" t="str">
        <f t="shared" si="2"/>
        <v/>
      </c>
      <c r="H86" s="4" t="str">
        <f t="shared" si="3"/>
        <v/>
      </c>
    </row>
    <row r="87" spans="1:8" x14ac:dyDescent="0.3">
      <c r="A87" s="193" t="s">
        <v>735</v>
      </c>
      <c r="B87" s="194" t="s">
        <v>134</v>
      </c>
      <c r="C87" s="195" t="s">
        <v>135</v>
      </c>
      <c r="D87" s="196">
        <v>500000</v>
      </c>
      <c r="E87" s="196">
        <v>11433782.890000001</v>
      </c>
      <c r="F87" s="196">
        <v>8375510.8200000003</v>
      </c>
      <c r="G87" s="6" t="str">
        <f t="shared" si="2"/>
        <v>&gt;200</v>
      </c>
      <c r="H87" s="4">
        <f t="shared" si="3"/>
        <v>0.7325231640811749</v>
      </c>
    </row>
    <row r="88" spans="1:8" ht="20.399999999999999" x14ac:dyDescent="0.3">
      <c r="A88" s="189" t="s">
        <v>735</v>
      </c>
      <c r="B88" s="190" t="s">
        <v>138</v>
      </c>
      <c r="C88" s="191" t="s">
        <v>139</v>
      </c>
      <c r="D88" s="192">
        <v>359050000</v>
      </c>
      <c r="E88" s="192">
        <v>210017836.88999999</v>
      </c>
      <c r="F88" s="192">
        <v>215507246.71000001</v>
      </c>
      <c r="G88" s="5">
        <f t="shared" si="2"/>
        <v>0.60021514193009329</v>
      </c>
      <c r="H88" s="4">
        <f t="shared" si="3"/>
        <v>1.0261378266783845</v>
      </c>
    </row>
    <row r="89" spans="1:8" x14ac:dyDescent="0.3">
      <c r="A89" s="189" t="s">
        <v>735</v>
      </c>
      <c r="B89" s="190" t="s">
        <v>140</v>
      </c>
      <c r="C89" s="191" t="s">
        <v>141</v>
      </c>
      <c r="D89" s="192">
        <v>50000</v>
      </c>
      <c r="E89" s="192">
        <v>1690000</v>
      </c>
      <c r="F89" s="192">
        <v>1801685.23</v>
      </c>
      <c r="G89" s="6" t="str">
        <f t="shared" si="2"/>
        <v>&gt;200</v>
      </c>
      <c r="H89" s="4">
        <f t="shared" si="3"/>
        <v>1.0660859349112426</v>
      </c>
    </row>
    <row r="90" spans="1:8" ht="20.399999999999999" x14ac:dyDescent="0.3">
      <c r="A90" s="193" t="s">
        <v>735</v>
      </c>
      <c r="B90" s="194" t="s">
        <v>142</v>
      </c>
      <c r="C90" s="195" t="s">
        <v>143</v>
      </c>
      <c r="D90" s="196">
        <v>50000</v>
      </c>
      <c r="E90" s="196">
        <v>1690000</v>
      </c>
      <c r="F90" s="196">
        <v>1801685.23</v>
      </c>
      <c r="G90" s="6" t="str">
        <f t="shared" si="2"/>
        <v>&gt;200</v>
      </c>
      <c r="H90" s="4">
        <f t="shared" si="3"/>
        <v>1.0660859349112426</v>
      </c>
    </row>
    <row r="91" spans="1:8" ht="51" x14ac:dyDescent="0.3">
      <c r="A91" s="189" t="s">
        <v>735</v>
      </c>
      <c r="B91" s="190" t="s">
        <v>144</v>
      </c>
      <c r="C91" s="191" t="s">
        <v>145</v>
      </c>
      <c r="D91" s="192">
        <v>27000000</v>
      </c>
      <c r="E91" s="192">
        <v>18000000</v>
      </c>
      <c r="F91" s="192">
        <v>18170067.879999999</v>
      </c>
      <c r="G91" s="6">
        <f t="shared" si="2"/>
        <v>0.67296547703703702</v>
      </c>
      <c r="H91" s="4">
        <f t="shared" si="3"/>
        <v>1.0094482155555555</v>
      </c>
    </row>
    <row r="92" spans="1:8" ht="51" x14ac:dyDescent="0.3">
      <c r="A92" s="193" t="s">
        <v>735</v>
      </c>
      <c r="B92" s="194" t="s">
        <v>146</v>
      </c>
      <c r="C92" s="195" t="s">
        <v>147</v>
      </c>
      <c r="D92" s="196">
        <v>27000000</v>
      </c>
      <c r="E92" s="196">
        <v>18000000</v>
      </c>
      <c r="F92" s="196">
        <v>18170067.879999999</v>
      </c>
      <c r="G92" s="6">
        <f t="shared" si="2"/>
        <v>0.67296547703703702</v>
      </c>
      <c r="H92" s="4">
        <f t="shared" si="3"/>
        <v>1.0094482155555555</v>
      </c>
    </row>
    <row r="93" spans="1:8" ht="20.399999999999999" x14ac:dyDescent="0.3">
      <c r="A93" s="189" t="s">
        <v>735</v>
      </c>
      <c r="B93" s="190" t="s">
        <v>150</v>
      </c>
      <c r="C93" s="191" t="s">
        <v>151</v>
      </c>
      <c r="D93" s="192">
        <v>10000000</v>
      </c>
      <c r="E93" s="192">
        <v>44300000</v>
      </c>
      <c r="F93" s="192">
        <v>54487411.840000004</v>
      </c>
      <c r="G93" s="6" t="str">
        <f t="shared" si="2"/>
        <v>&gt;200</v>
      </c>
      <c r="H93" s="4">
        <f t="shared" si="3"/>
        <v>1.2299641498871332</v>
      </c>
    </row>
    <row r="94" spans="1:8" ht="20.399999999999999" x14ac:dyDescent="0.3">
      <c r="A94" s="193" t="s">
        <v>735</v>
      </c>
      <c r="B94" s="194" t="s">
        <v>152</v>
      </c>
      <c r="C94" s="195" t="s">
        <v>153</v>
      </c>
      <c r="D94" s="196">
        <v>10000000</v>
      </c>
      <c r="E94" s="196">
        <v>44300000</v>
      </c>
      <c r="F94" s="196">
        <v>54487411.840000004</v>
      </c>
      <c r="G94" s="6" t="str">
        <f t="shared" si="2"/>
        <v>&gt;200</v>
      </c>
      <c r="H94" s="4">
        <f t="shared" si="3"/>
        <v>1.2299641498871332</v>
      </c>
    </row>
    <row r="95" spans="1:8" ht="40.799999999999997" x14ac:dyDescent="0.3">
      <c r="A95" s="189" t="s">
        <v>735</v>
      </c>
      <c r="B95" s="190" t="s">
        <v>156</v>
      </c>
      <c r="C95" s="191" t="s">
        <v>157</v>
      </c>
      <c r="D95" s="192">
        <v>70000000</v>
      </c>
      <c r="E95" s="192">
        <v>109000000</v>
      </c>
      <c r="F95" s="192">
        <v>112085807.65000001</v>
      </c>
      <c r="G95" s="6">
        <f t="shared" si="2"/>
        <v>1.6012258235714287</v>
      </c>
      <c r="H95" s="4">
        <f t="shared" si="3"/>
        <v>1.0283101619266055</v>
      </c>
    </row>
    <row r="96" spans="1:8" ht="40.799999999999997" x14ac:dyDescent="0.3">
      <c r="A96" s="193" t="s">
        <v>735</v>
      </c>
      <c r="B96" s="194" t="s">
        <v>158</v>
      </c>
      <c r="C96" s="195" t="s">
        <v>159</v>
      </c>
      <c r="D96" s="196">
        <v>70000000</v>
      </c>
      <c r="E96" s="196">
        <v>109000000</v>
      </c>
      <c r="F96" s="196">
        <v>112085807.65000001</v>
      </c>
      <c r="G96" s="6">
        <f t="shared" si="2"/>
        <v>1.6012258235714287</v>
      </c>
      <c r="H96" s="4">
        <f t="shared" si="3"/>
        <v>1.0283101619266055</v>
      </c>
    </row>
    <row r="97" spans="1:8" ht="20.399999999999999" x14ac:dyDescent="0.3">
      <c r="A97" s="189" t="s">
        <v>735</v>
      </c>
      <c r="B97" s="190" t="s">
        <v>162</v>
      </c>
      <c r="C97" s="191" t="s">
        <v>163</v>
      </c>
      <c r="D97" s="192">
        <v>252000000</v>
      </c>
      <c r="E97" s="192">
        <v>37027836.890000001</v>
      </c>
      <c r="F97" s="192">
        <v>28962274.109999999</v>
      </c>
      <c r="G97" s="6">
        <f t="shared" si="2"/>
        <v>0.11492965916666667</v>
      </c>
      <c r="H97" s="4">
        <f t="shared" si="3"/>
        <v>0.78217569651825258</v>
      </c>
    </row>
    <row r="98" spans="1:8" ht="30.6" x14ac:dyDescent="0.3">
      <c r="A98" s="193" t="s">
        <v>735</v>
      </c>
      <c r="B98" s="194" t="s">
        <v>164</v>
      </c>
      <c r="C98" s="195" t="s">
        <v>165</v>
      </c>
      <c r="D98" s="196">
        <v>252000000</v>
      </c>
      <c r="E98" s="196">
        <v>37027836.890000001</v>
      </c>
      <c r="F98" s="196">
        <v>28962274.109999999</v>
      </c>
      <c r="G98" s="6">
        <f t="shared" si="2"/>
        <v>0.11492965916666667</v>
      </c>
      <c r="H98" s="4">
        <f t="shared" si="3"/>
        <v>0.78217569651825258</v>
      </c>
    </row>
    <row r="99" spans="1:8" x14ac:dyDescent="0.3">
      <c r="A99" s="189" t="s">
        <v>735</v>
      </c>
      <c r="B99" s="190" t="s">
        <v>166</v>
      </c>
      <c r="C99" s="191" t="s">
        <v>167</v>
      </c>
      <c r="D99" s="192">
        <v>3000000</v>
      </c>
      <c r="E99" s="192">
        <v>105640542.43000001</v>
      </c>
      <c r="F99" s="192">
        <v>112327041.84</v>
      </c>
      <c r="G99" s="5" t="str">
        <f t="shared" si="2"/>
        <v>&gt;200</v>
      </c>
      <c r="H99" s="4">
        <f t="shared" si="3"/>
        <v>1.0632948227658963</v>
      </c>
    </row>
    <row r="100" spans="1:8" ht="20.399999999999999" x14ac:dyDescent="0.3">
      <c r="A100" s="189" t="s">
        <v>735</v>
      </c>
      <c r="B100" s="190" t="s">
        <v>1415</v>
      </c>
      <c r="C100" s="191" t="s">
        <v>1416</v>
      </c>
      <c r="D100" s="192">
        <v>150000</v>
      </c>
      <c r="E100" s="192">
        <v>5386950</v>
      </c>
      <c r="F100" s="192">
        <v>7691680.7800000003</v>
      </c>
      <c r="G100" s="6" t="str">
        <f t="shared" si="2"/>
        <v>&gt;200</v>
      </c>
      <c r="H100" s="4">
        <f t="shared" si="3"/>
        <v>1.4278359331347052</v>
      </c>
    </row>
    <row r="101" spans="1:8" ht="30.6" x14ac:dyDescent="0.3">
      <c r="A101" s="193" t="s">
        <v>735</v>
      </c>
      <c r="B101" s="194" t="s">
        <v>1417</v>
      </c>
      <c r="C101" s="195" t="s">
        <v>1418</v>
      </c>
      <c r="D101" s="196">
        <v>150000</v>
      </c>
      <c r="E101" s="196">
        <v>27500</v>
      </c>
      <c r="F101" s="196">
        <v>82557.509999999995</v>
      </c>
      <c r="G101" s="6">
        <f t="shared" si="2"/>
        <v>0.55038339999999997</v>
      </c>
      <c r="H101" s="4" t="str">
        <f t="shared" si="3"/>
        <v>&gt;200</v>
      </c>
    </row>
    <row r="102" spans="1:8" ht="51" x14ac:dyDescent="0.3">
      <c r="A102" s="193" t="s">
        <v>735</v>
      </c>
      <c r="B102" s="194" t="s">
        <v>1419</v>
      </c>
      <c r="C102" s="195" t="s">
        <v>1420</v>
      </c>
      <c r="D102" s="196">
        <v>0</v>
      </c>
      <c r="E102" s="196">
        <v>143750</v>
      </c>
      <c r="F102" s="196">
        <v>181026.18</v>
      </c>
      <c r="G102" s="6" t="str">
        <f t="shared" si="2"/>
        <v/>
      </c>
      <c r="H102" s="4">
        <f t="shared" si="3"/>
        <v>1.2593125565217391</v>
      </c>
    </row>
    <row r="103" spans="1:8" ht="30.6" x14ac:dyDescent="0.3">
      <c r="A103" s="193" t="s">
        <v>735</v>
      </c>
      <c r="B103" s="194" t="s">
        <v>1421</v>
      </c>
      <c r="C103" s="195" t="s">
        <v>1422</v>
      </c>
      <c r="D103" s="196">
        <v>0</v>
      </c>
      <c r="E103" s="196">
        <v>196800</v>
      </c>
      <c r="F103" s="196">
        <v>268959.76</v>
      </c>
      <c r="G103" s="6" t="str">
        <f t="shared" si="2"/>
        <v/>
      </c>
      <c r="H103" s="4">
        <f t="shared" si="3"/>
        <v>1.3666654471544717</v>
      </c>
    </row>
    <row r="104" spans="1:8" ht="40.799999999999997" x14ac:dyDescent="0.3">
      <c r="A104" s="193" t="s">
        <v>735</v>
      </c>
      <c r="B104" s="194" t="s">
        <v>1423</v>
      </c>
      <c r="C104" s="195" t="s">
        <v>1424</v>
      </c>
      <c r="D104" s="196">
        <v>0</v>
      </c>
      <c r="E104" s="196">
        <v>286000</v>
      </c>
      <c r="F104" s="196">
        <v>340176.81</v>
      </c>
      <c r="G104" s="6" t="str">
        <f t="shared" si="2"/>
        <v/>
      </c>
      <c r="H104" s="4">
        <f t="shared" si="3"/>
        <v>1.1894294055944057</v>
      </c>
    </row>
    <row r="105" spans="1:8" ht="30.6" x14ac:dyDescent="0.3">
      <c r="A105" s="193" t="s">
        <v>735</v>
      </c>
      <c r="B105" s="194" t="s">
        <v>1425</v>
      </c>
      <c r="C105" s="195" t="s">
        <v>1426</v>
      </c>
      <c r="D105" s="196">
        <v>0</v>
      </c>
      <c r="E105" s="196">
        <v>36500</v>
      </c>
      <c r="F105" s="196">
        <v>64550</v>
      </c>
      <c r="G105" s="6" t="str">
        <f t="shared" si="2"/>
        <v/>
      </c>
      <c r="H105" s="4">
        <f t="shared" si="3"/>
        <v>1.7684931506849315</v>
      </c>
    </row>
    <row r="106" spans="1:8" ht="40.799999999999997" x14ac:dyDescent="0.3">
      <c r="A106" s="193" t="s">
        <v>735</v>
      </c>
      <c r="B106" s="194" t="s">
        <v>1427</v>
      </c>
      <c r="C106" s="195" t="s">
        <v>1428</v>
      </c>
      <c r="D106" s="196">
        <v>0</v>
      </c>
      <c r="E106" s="196">
        <v>277500</v>
      </c>
      <c r="F106" s="196">
        <v>548303.06000000006</v>
      </c>
      <c r="G106" s="6" t="str">
        <f t="shared" si="2"/>
        <v/>
      </c>
      <c r="H106" s="4">
        <f t="shared" si="3"/>
        <v>1.9758668828828831</v>
      </c>
    </row>
    <row r="107" spans="1:8" ht="40.799999999999997" x14ac:dyDescent="0.3">
      <c r="A107" s="193" t="s">
        <v>735</v>
      </c>
      <c r="B107" s="194" t="s">
        <v>1429</v>
      </c>
      <c r="C107" s="195" t="s">
        <v>1430</v>
      </c>
      <c r="D107" s="196">
        <v>0</v>
      </c>
      <c r="E107" s="196">
        <v>32000</v>
      </c>
      <c r="F107" s="196">
        <v>32563.39</v>
      </c>
      <c r="G107" s="6" t="str">
        <f t="shared" si="2"/>
        <v/>
      </c>
      <c r="H107" s="4">
        <f t="shared" si="3"/>
        <v>1.0176059374999999</v>
      </c>
    </row>
    <row r="108" spans="1:8" ht="40.799999999999997" x14ac:dyDescent="0.3">
      <c r="A108" s="193" t="s">
        <v>735</v>
      </c>
      <c r="B108" s="194" t="s">
        <v>1431</v>
      </c>
      <c r="C108" s="195" t="s">
        <v>1432</v>
      </c>
      <c r="D108" s="196">
        <v>0</v>
      </c>
      <c r="E108" s="196">
        <v>680000</v>
      </c>
      <c r="F108" s="196">
        <v>915719.71</v>
      </c>
      <c r="G108" s="6" t="str">
        <f t="shared" si="2"/>
        <v/>
      </c>
      <c r="H108" s="4">
        <f t="shared" si="3"/>
        <v>1.3466466323529411</v>
      </c>
    </row>
    <row r="109" spans="1:8" ht="30.6" x14ac:dyDescent="0.3">
      <c r="A109" s="193" t="s">
        <v>735</v>
      </c>
      <c r="B109" s="194" t="s">
        <v>1433</v>
      </c>
      <c r="C109" s="195" t="s">
        <v>1434</v>
      </c>
      <c r="D109" s="196">
        <v>0</v>
      </c>
      <c r="E109" s="196">
        <v>2000</v>
      </c>
      <c r="F109" s="196">
        <v>1667.87</v>
      </c>
      <c r="G109" s="6" t="str">
        <f t="shared" si="2"/>
        <v/>
      </c>
      <c r="H109" s="4">
        <f t="shared" si="3"/>
        <v>0.83393499999999998</v>
      </c>
    </row>
    <row r="110" spans="1:8" ht="30.6" x14ac:dyDescent="0.3">
      <c r="A110" s="193" t="s">
        <v>735</v>
      </c>
      <c r="B110" s="194" t="s">
        <v>1435</v>
      </c>
      <c r="C110" s="195" t="s">
        <v>1436</v>
      </c>
      <c r="D110" s="196">
        <v>0</v>
      </c>
      <c r="E110" s="196">
        <v>513650</v>
      </c>
      <c r="F110" s="196">
        <v>581750</v>
      </c>
      <c r="G110" s="6" t="str">
        <f t="shared" si="2"/>
        <v/>
      </c>
      <c r="H110" s="4">
        <f t="shared" si="3"/>
        <v>1.132580550958824</v>
      </c>
    </row>
    <row r="111" spans="1:8" ht="40.799999999999997" x14ac:dyDescent="0.3">
      <c r="A111" s="193" t="s">
        <v>735</v>
      </c>
      <c r="B111" s="194" t="s">
        <v>1437</v>
      </c>
      <c r="C111" s="195" t="s">
        <v>1438</v>
      </c>
      <c r="D111" s="196">
        <v>0</v>
      </c>
      <c r="E111" s="196">
        <v>3191250</v>
      </c>
      <c r="F111" s="196">
        <v>4674406.49</v>
      </c>
      <c r="G111" s="6" t="str">
        <f t="shared" si="2"/>
        <v/>
      </c>
      <c r="H111" s="4">
        <f t="shared" si="3"/>
        <v>1.4647572236584412</v>
      </c>
    </row>
    <row r="112" spans="1:8" ht="71.400000000000006" x14ac:dyDescent="0.3">
      <c r="A112" s="189" t="s">
        <v>735</v>
      </c>
      <c r="B112" s="190" t="s">
        <v>1439</v>
      </c>
      <c r="C112" s="191" t="s">
        <v>1440</v>
      </c>
      <c r="D112" s="192">
        <v>2850000</v>
      </c>
      <c r="E112" s="192">
        <v>42868837.43</v>
      </c>
      <c r="F112" s="192">
        <v>47830069.789999999</v>
      </c>
      <c r="G112" s="6" t="str">
        <f t="shared" si="2"/>
        <v>&gt;200</v>
      </c>
      <c r="H112" s="4">
        <f t="shared" si="3"/>
        <v>1.115730508626485</v>
      </c>
    </row>
    <row r="113" spans="1:8" ht="30.6" x14ac:dyDescent="0.3">
      <c r="A113" s="193" t="s">
        <v>735</v>
      </c>
      <c r="B113" s="194" t="s">
        <v>1441</v>
      </c>
      <c r="C113" s="195" t="s">
        <v>1442</v>
      </c>
      <c r="D113" s="196">
        <v>0</v>
      </c>
      <c r="E113" s="196">
        <v>3329900</v>
      </c>
      <c r="F113" s="196">
        <v>4890645.32</v>
      </c>
      <c r="G113" s="5" t="str">
        <f t="shared" si="2"/>
        <v/>
      </c>
      <c r="H113" s="4">
        <f t="shared" si="3"/>
        <v>1.4687063635544613</v>
      </c>
    </row>
    <row r="114" spans="1:8" ht="51" x14ac:dyDescent="0.3">
      <c r="A114" s="193" t="s">
        <v>735</v>
      </c>
      <c r="B114" s="194" t="s">
        <v>1443</v>
      </c>
      <c r="C114" s="195" t="s">
        <v>1444</v>
      </c>
      <c r="D114" s="196">
        <v>2850000</v>
      </c>
      <c r="E114" s="196">
        <v>39538937.43</v>
      </c>
      <c r="F114" s="196">
        <v>42939424.469999999</v>
      </c>
      <c r="G114" s="6" t="str">
        <f t="shared" si="2"/>
        <v>&gt;200</v>
      </c>
      <c r="H114" s="4">
        <f t="shared" si="3"/>
        <v>1.0860035008786022</v>
      </c>
    </row>
    <row r="115" spans="1:8" x14ac:dyDescent="0.3">
      <c r="A115" s="189" t="s">
        <v>735</v>
      </c>
      <c r="B115" s="190" t="s">
        <v>1445</v>
      </c>
      <c r="C115" s="191" t="s">
        <v>1446</v>
      </c>
      <c r="D115" s="192">
        <v>0</v>
      </c>
      <c r="E115" s="192">
        <v>2146000</v>
      </c>
      <c r="F115" s="192">
        <v>1555609.27</v>
      </c>
      <c r="G115" s="6" t="str">
        <f t="shared" si="2"/>
        <v/>
      </c>
      <c r="H115" s="4">
        <f t="shared" si="3"/>
        <v>0.72488782385834116</v>
      </c>
    </row>
    <row r="116" spans="1:8" ht="51" x14ac:dyDescent="0.3">
      <c r="A116" s="193" t="s">
        <v>735</v>
      </c>
      <c r="B116" s="194" t="s">
        <v>1447</v>
      </c>
      <c r="C116" s="195" t="s">
        <v>1448</v>
      </c>
      <c r="D116" s="196">
        <v>0</v>
      </c>
      <c r="E116" s="196">
        <v>1306000</v>
      </c>
      <c r="F116" s="196">
        <v>1383597.22</v>
      </c>
      <c r="G116" s="6" t="str">
        <f t="shared" si="2"/>
        <v/>
      </c>
      <c r="H116" s="4">
        <f t="shared" si="3"/>
        <v>1.0594159418070443</v>
      </c>
    </row>
    <row r="117" spans="1:8" ht="40.799999999999997" x14ac:dyDescent="0.3">
      <c r="A117" s="193" t="s">
        <v>735</v>
      </c>
      <c r="B117" s="194" t="s">
        <v>1449</v>
      </c>
      <c r="C117" s="195" t="s">
        <v>1450</v>
      </c>
      <c r="D117" s="196">
        <v>0</v>
      </c>
      <c r="E117" s="196">
        <v>840000</v>
      </c>
      <c r="F117" s="196">
        <v>172012.05</v>
      </c>
      <c r="G117" s="6" t="str">
        <f t="shared" si="2"/>
        <v/>
      </c>
      <c r="H117" s="4">
        <f t="shared" si="3"/>
        <v>0.20477624999999999</v>
      </c>
    </row>
    <row r="118" spans="1:8" x14ac:dyDescent="0.3">
      <c r="A118" s="189" t="s">
        <v>735</v>
      </c>
      <c r="B118" s="190" t="s">
        <v>1451</v>
      </c>
      <c r="C118" s="191" t="s">
        <v>1452</v>
      </c>
      <c r="D118" s="192">
        <v>0</v>
      </c>
      <c r="E118" s="192">
        <v>55238755</v>
      </c>
      <c r="F118" s="192">
        <v>55249682</v>
      </c>
      <c r="G118" s="6" t="str">
        <f t="shared" si="2"/>
        <v/>
      </c>
      <c r="H118" s="4">
        <f t="shared" si="3"/>
        <v>1.0001978140166266</v>
      </c>
    </row>
    <row r="119" spans="1:8" ht="61.2" x14ac:dyDescent="0.3">
      <c r="A119" s="193" t="s">
        <v>735</v>
      </c>
      <c r="B119" s="194" t="s">
        <v>1453</v>
      </c>
      <c r="C119" s="195" t="s">
        <v>1454</v>
      </c>
      <c r="D119" s="196">
        <v>0</v>
      </c>
      <c r="E119" s="196">
        <v>55238755</v>
      </c>
      <c r="F119" s="196">
        <v>55249682</v>
      </c>
      <c r="G119" s="6" t="str">
        <f t="shared" si="2"/>
        <v/>
      </c>
      <c r="H119" s="4">
        <f t="shared" si="3"/>
        <v>1.0001978140166266</v>
      </c>
    </row>
    <row r="120" spans="1:8" x14ac:dyDescent="0.3">
      <c r="A120" s="189" t="s">
        <v>735</v>
      </c>
      <c r="B120" s="190" t="s">
        <v>168</v>
      </c>
      <c r="C120" s="191" t="s">
        <v>169</v>
      </c>
      <c r="D120" s="192">
        <v>4150000</v>
      </c>
      <c r="E120" s="192">
        <v>334607921.25999999</v>
      </c>
      <c r="F120" s="192">
        <v>335163817.25999999</v>
      </c>
      <c r="G120" s="6" t="str">
        <f t="shared" si="2"/>
        <v>&gt;200</v>
      </c>
      <c r="H120" s="4">
        <f t="shared" si="3"/>
        <v>1.0016613354456962</v>
      </c>
    </row>
    <row r="121" spans="1:8" x14ac:dyDescent="0.3">
      <c r="A121" s="189" t="s">
        <v>735</v>
      </c>
      <c r="B121" s="190" t="s">
        <v>170</v>
      </c>
      <c r="C121" s="191" t="s">
        <v>171</v>
      </c>
      <c r="D121" s="192">
        <v>0</v>
      </c>
      <c r="E121" s="192">
        <v>0</v>
      </c>
      <c r="F121" s="192">
        <v>0</v>
      </c>
      <c r="G121" s="6" t="str">
        <f t="shared" si="2"/>
        <v/>
      </c>
      <c r="H121" s="4" t="str">
        <f t="shared" si="3"/>
        <v/>
      </c>
    </row>
    <row r="122" spans="1:8" x14ac:dyDescent="0.3">
      <c r="A122" s="193" t="s">
        <v>735</v>
      </c>
      <c r="B122" s="194" t="s">
        <v>172</v>
      </c>
      <c r="C122" s="195" t="s">
        <v>173</v>
      </c>
      <c r="D122" s="196">
        <v>0</v>
      </c>
      <c r="E122" s="196">
        <v>0</v>
      </c>
      <c r="F122" s="196">
        <v>0</v>
      </c>
      <c r="G122" s="6" t="str">
        <f t="shared" si="2"/>
        <v/>
      </c>
      <c r="H122" s="4" t="str">
        <f t="shared" si="3"/>
        <v/>
      </c>
    </row>
    <row r="123" spans="1:8" x14ac:dyDescent="0.3">
      <c r="A123" s="189" t="s">
        <v>735</v>
      </c>
      <c r="B123" s="190" t="s">
        <v>174</v>
      </c>
      <c r="C123" s="191" t="s">
        <v>175</v>
      </c>
      <c r="D123" s="192">
        <v>4150000</v>
      </c>
      <c r="E123" s="192">
        <v>334471665.52999997</v>
      </c>
      <c r="F123" s="192">
        <v>335027772.18000001</v>
      </c>
      <c r="G123" s="6" t="str">
        <f t="shared" si="2"/>
        <v>&gt;200</v>
      </c>
      <c r="H123" s="4">
        <f t="shared" si="3"/>
        <v>1.0016626420331265</v>
      </c>
    </row>
    <row r="124" spans="1:8" x14ac:dyDescent="0.3">
      <c r="A124" s="193" t="s">
        <v>735</v>
      </c>
      <c r="B124" s="194" t="s">
        <v>176</v>
      </c>
      <c r="C124" s="195" t="s">
        <v>177</v>
      </c>
      <c r="D124" s="196">
        <v>4150000</v>
      </c>
      <c r="E124" s="196">
        <v>334471665.52999997</v>
      </c>
      <c r="F124" s="196">
        <v>335027772.18000001</v>
      </c>
      <c r="G124" s="6" t="str">
        <f t="shared" si="2"/>
        <v>&gt;200</v>
      </c>
      <c r="H124" s="4">
        <f t="shared" si="3"/>
        <v>1.0016626420331265</v>
      </c>
    </row>
    <row r="125" spans="1:8" x14ac:dyDescent="0.3">
      <c r="A125" s="189" t="s">
        <v>735</v>
      </c>
      <c r="B125" s="190" t="s">
        <v>1589</v>
      </c>
      <c r="C125" s="191" t="s">
        <v>1590</v>
      </c>
      <c r="D125" s="192">
        <v>0</v>
      </c>
      <c r="E125" s="192">
        <v>136255.73000000001</v>
      </c>
      <c r="F125" s="192">
        <v>136045.07999999999</v>
      </c>
      <c r="G125" s="6" t="str">
        <f t="shared" si="2"/>
        <v/>
      </c>
      <c r="H125" s="4">
        <f t="shared" si="3"/>
        <v>0.99845400997080991</v>
      </c>
    </row>
    <row r="126" spans="1:8" x14ac:dyDescent="0.3">
      <c r="A126" s="193" t="s">
        <v>735</v>
      </c>
      <c r="B126" s="194" t="s">
        <v>1591</v>
      </c>
      <c r="C126" s="195" t="s">
        <v>1592</v>
      </c>
      <c r="D126" s="196">
        <v>0</v>
      </c>
      <c r="E126" s="196">
        <v>136255.73000000001</v>
      </c>
      <c r="F126" s="196">
        <v>136045.07999999999</v>
      </c>
      <c r="G126" s="6" t="str">
        <f t="shared" si="2"/>
        <v/>
      </c>
      <c r="H126" s="4">
        <f t="shared" si="3"/>
        <v>0.99845400997080991</v>
      </c>
    </row>
    <row r="127" spans="1:8" x14ac:dyDescent="0.3">
      <c r="A127" s="189" t="s">
        <v>735</v>
      </c>
      <c r="B127" s="190" t="s">
        <v>178</v>
      </c>
      <c r="C127" s="191" t="s">
        <v>179</v>
      </c>
      <c r="D127" s="192">
        <v>3577131680</v>
      </c>
      <c r="E127" s="192">
        <v>3812735879.7399998</v>
      </c>
      <c r="F127" s="192">
        <v>3752838618.54</v>
      </c>
      <c r="G127" s="6">
        <f t="shared" si="2"/>
        <v>1.0491195053071125</v>
      </c>
      <c r="H127" s="4">
        <f t="shared" si="3"/>
        <v>0.98429021492984081</v>
      </c>
    </row>
    <row r="128" spans="1:8" ht="20.399999999999999" x14ac:dyDescent="0.3">
      <c r="A128" s="189" t="s">
        <v>735</v>
      </c>
      <c r="B128" s="190" t="s">
        <v>180</v>
      </c>
      <c r="C128" s="191" t="s">
        <v>181</v>
      </c>
      <c r="D128" s="192">
        <v>3577131680</v>
      </c>
      <c r="E128" s="192">
        <v>3809171904.5300002</v>
      </c>
      <c r="F128" s="192">
        <v>3731636818.6700001</v>
      </c>
      <c r="G128" s="6">
        <f t="shared" si="2"/>
        <v>1.0431924660570504</v>
      </c>
      <c r="H128" s="4">
        <f t="shared" si="3"/>
        <v>0.9796451596821365</v>
      </c>
    </row>
    <row r="129" spans="1:8" x14ac:dyDescent="0.3">
      <c r="A129" s="189" t="s">
        <v>735</v>
      </c>
      <c r="B129" s="190" t="s">
        <v>1455</v>
      </c>
      <c r="C129" s="191" t="s">
        <v>1456</v>
      </c>
      <c r="D129" s="192">
        <v>0</v>
      </c>
      <c r="E129" s="192">
        <v>71252000</v>
      </c>
      <c r="F129" s="192">
        <v>131252000</v>
      </c>
      <c r="G129" s="6" t="str">
        <f t="shared" si="2"/>
        <v/>
      </c>
      <c r="H129" s="4">
        <f t="shared" si="3"/>
        <v>1.8420816257789254</v>
      </c>
    </row>
    <row r="130" spans="1:8" x14ac:dyDescent="0.3">
      <c r="A130" s="193" t="s">
        <v>735</v>
      </c>
      <c r="B130" s="194" t="s">
        <v>1593</v>
      </c>
      <c r="C130" s="195" t="s">
        <v>1594</v>
      </c>
      <c r="D130" s="196">
        <v>0</v>
      </c>
      <c r="E130" s="196">
        <v>71252000</v>
      </c>
      <c r="F130" s="196">
        <v>131252000</v>
      </c>
      <c r="G130" s="6" t="str">
        <f t="shared" si="2"/>
        <v/>
      </c>
      <c r="H130" s="4">
        <f t="shared" si="3"/>
        <v>1.8420816257789254</v>
      </c>
    </row>
    <row r="131" spans="1:8" ht="20.399999999999999" x14ac:dyDescent="0.3">
      <c r="A131" s="189" t="s">
        <v>735</v>
      </c>
      <c r="B131" s="190" t="s">
        <v>182</v>
      </c>
      <c r="C131" s="191" t="s">
        <v>183</v>
      </c>
      <c r="D131" s="192">
        <v>579445680</v>
      </c>
      <c r="E131" s="192">
        <v>767719654.52999997</v>
      </c>
      <c r="F131" s="192">
        <v>654071571.03999996</v>
      </c>
      <c r="G131" s="6">
        <f t="shared" si="2"/>
        <v>1.1287884155767629</v>
      </c>
      <c r="H131" s="4">
        <f t="shared" si="3"/>
        <v>0.85196668755396698</v>
      </c>
    </row>
    <row r="132" spans="1:8" ht="40.799999999999997" x14ac:dyDescent="0.3">
      <c r="A132" s="193" t="s">
        <v>735</v>
      </c>
      <c r="B132" s="194" t="s">
        <v>1595</v>
      </c>
      <c r="C132" s="195" t="s">
        <v>1596</v>
      </c>
      <c r="D132" s="196">
        <v>50713000</v>
      </c>
      <c r="E132" s="196">
        <v>139055028</v>
      </c>
      <c r="F132" s="196">
        <v>131060798.51000001</v>
      </c>
      <c r="G132" s="6" t="str">
        <f t="shared" si="2"/>
        <v>&gt;200</v>
      </c>
      <c r="H132" s="4">
        <f t="shared" si="3"/>
        <v>0.94251031692288034</v>
      </c>
    </row>
    <row r="133" spans="1:8" ht="51" x14ac:dyDescent="0.3">
      <c r="A133" s="193" t="s">
        <v>735</v>
      </c>
      <c r="B133" s="194" t="s">
        <v>1597</v>
      </c>
      <c r="C133" s="195" t="s">
        <v>1598</v>
      </c>
      <c r="D133" s="196">
        <v>0</v>
      </c>
      <c r="E133" s="196">
        <v>50658000</v>
      </c>
      <c r="F133" s="196">
        <v>33864448.329999998</v>
      </c>
      <c r="G133" s="6" t="str">
        <f t="shared" si="2"/>
        <v/>
      </c>
      <c r="H133" s="4">
        <f t="shared" si="3"/>
        <v>0.66849161692131542</v>
      </c>
    </row>
    <row r="134" spans="1:8" ht="40.799999999999997" x14ac:dyDescent="0.3">
      <c r="A134" s="193" t="s">
        <v>735</v>
      </c>
      <c r="B134" s="194" t="s">
        <v>1599</v>
      </c>
      <c r="C134" s="195" t="s">
        <v>1600</v>
      </c>
      <c r="D134" s="196">
        <v>0</v>
      </c>
      <c r="E134" s="196">
        <v>2987400</v>
      </c>
      <c r="F134" s="196">
        <v>2987382.81</v>
      </c>
      <c r="G134" s="6" t="str">
        <f t="shared" si="2"/>
        <v/>
      </c>
      <c r="H134" s="4">
        <f t="shared" si="3"/>
        <v>0.99999424583249652</v>
      </c>
    </row>
    <row r="135" spans="1:8" ht="51" x14ac:dyDescent="0.3">
      <c r="A135" s="193" t="s">
        <v>735</v>
      </c>
      <c r="B135" s="194" t="s">
        <v>1601</v>
      </c>
      <c r="C135" s="195" t="s">
        <v>1602</v>
      </c>
      <c r="D135" s="196">
        <v>0</v>
      </c>
      <c r="E135" s="196">
        <v>12903840</v>
      </c>
      <c r="F135" s="196">
        <v>12743111.25</v>
      </c>
      <c r="G135" s="6" t="str">
        <f t="shared" si="2"/>
        <v/>
      </c>
      <c r="H135" s="4">
        <f t="shared" si="3"/>
        <v>0.98754411477513671</v>
      </c>
    </row>
    <row r="136" spans="1:8" ht="30.6" x14ac:dyDescent="0.3">
      <c r="A136" s="193" t="s">
        <v>735</v>
      </c>
      <c r="B136" s="194" t="s">
        <v>1603</v>
      </c>
      <c r="C136" s="195" t="s">
        <v>1604</v>
      </c>
      <c r="D136" s="196">
        <v>15518520</v>
      </c>
      <c r="E136" s="196">
        <v>0</v>
      </c>
      <c r="F136" s="196">
        <v>0</v>
      </c>
      <c r="G136" s="6">
        <f t="shared" si="2"/>
        <v>0</v>
      </c>
      <c r="H136" s="4" t="str">
        <f t="shared" si="3"/>
        <v/>
      </c>
    </row>
    <row r="137" spans="1:8" ht="71.400000000000006" x14ac:dyDescent="0.3">
      <c r="A137" s="193" t="s">
        <v>735</v>
      </c>
      <c r="B137" s="194" t="s">
        <v>1605</v>
      </c>
      <c r="C137" s="195" t="s">
        <v>1606</v>
      </c>
      <c r="D137" s="196">
        <v>2468000</v>
      </c>
      <c r="E137" s="196">
        <v>2469000</v>
      </c>
      <c r="F137" s="196">
        <v>2467994.4500000002</v>
      </c>
      <c r="G137" s="6">
        <f t="shared" si="2"/>
        <v>0.99999775121555923</v>
      </c>
      <c r="H137" s="4">
        <f t="shared" si="3"/>
        <v>0.9995927298501418</v>
      </c>
    </row>
    <row r="138" spans="1:8" ht="30.6" x14ac:dyDescent="0.3">
      <c r="A138" s="193" t="s">
        <v>735</v>
      </c>
      <c r="B138" s="194" t="s">
        <v>1607</v>
      </c>
      <c r="C138" s="195" t="s">
        <v>1608</v>
      </c>
      <c r="D138" s="196">
        <v>113436000</v>
      </c>
      <c r="E138" s="196">
        <v>120895265.67</v>
      </c>
      <c r="F138" s="196">
        <v>108276441.23</v>
      </c>
      <c r="G138" s="6">
        <f t="shared" si="2"/>
        <v>0.95451568487957972</v>
      </c>
      <c r="H138" s="4">
        <f t="shared" si="3"/>
        <v>0.89562184780300014</v>
      </c>
    </row>
    <row r="139" spans="1:8" ht="20.399999999999999" x14ac:dyDescent="0.3">
      <c r="A139" s="193" t="s">
        <v>735</v>
      </c>
      <c r="B139" s="194" t="s">
        <v>1609</v>
      </c>
      <c r="C139" s="195" t="s">
        <v>1610</v>
      </c>
      <c r="D139" s="196">
        <v>2234600</v>
      </c>
      <c r="E139" s="196">
        <v>2234600</v>
      </c>
      <c r="F139" s="196">
        <v>2234434.67</v>
      </c>
      <c r="G139" s="6">
        <f t="shared" si="2"/>
        <v>0.9999260136042244</v>
      </c>
      <c r="H139" s="4">
        <f t="shared" si="3"/>
        <v>0.9999260136042244</v>
      </c>
    </row>
    <row r="140" spans="1:8" x14ac:dyDescent="0.3">
      <c r="A140" s="193" t="s">
        <v>735</v>
      </c>
      <c r="B140" s="194" t="s">
        <v>1611</v>
      </c>
      <c r="C140" s="195" t="s">
        <v>1612</v>
      </c>
      <c r="D140" s="196">
        <v>0</v>
      </c>
      <c r="E140" s="196">
        <v>771620.86</v>
      </c>
      <c r="F140" s="196">
        <v>771620.86</v>
      </c>
      <c r="G140" s="6" t="str">
        <f t="shared" si="2"/>
        <v/>
      </c>
      <c r="H140" s="4">
        <f t="shared" si="3"/>
        <v>1</v>
      </c>
    </row>
    <row r="141" spans="1:8" ht="20.399999999999999" x14ac:dyDescent="0.3">
      <c r="A141" s="193" t="s">
        <v>735</v>
      </c>
      <c r="B141" s="194" t="s">
        <v>1613</v>
      </c>
      <c r="C141" s="195" t="s">
        <v>1614</v>
      </c>
      <c r="D141" s="196">
        <v>27500000</v>
      </c>
      <c r="E141" s="196">
        <v>122225530</v>
      </c>
      <c r="F141" s="196">
        <v>112887012.2</v>
      </c>
      <c r="G141" s="6" t="str">
        <f t="shared" ref="G141:G158" si="4">IFERROR(IF(F141/D141&gt;2,"&gt;200",F141/D141),"")</f>
        <v>&gt;200</v>
      </c>
      <c r="H141" s="4">
        <f t="shared" ref="H141:H158" si="5">IFERROR((IF(F141/E141&gt;2,"&gt;200",F141/E141)),"")</f>
        <v>0.92359601304244709</v>
      </c>
    </row>
    <row r="142" spans="1:8" x14ac:dyDescent="0.3">
      <c r="A142" s="193" t="s">
        <v>735</v>
      </c>
      <c r="B142" s="194" t="s">
        <v>1615</v>
      </c>
      <c r="C142" s="195" t="s">
        <v>1616</v>
      </c>
      <c r="D142" s="196">
        <v>367575560</v>
      </c>
      <c r="E142" s="196">
        <v>313519370</v>
      </c>
      <c r="F142" s="196">
        <v>246778326.72999999</v>
      </c>
      <c r="G142" s="5">
        <f t="shared" si="4"/>
        <v>0.6713676141308198</v>
      </c>
      <c r="H142" s="4">
        <f t="shared" si="5"/>
        <v>0.78712306269944343</v>
      </c>
    </row>
    <row r="143" spans="1:8" x14ac:dyDescent="0.3">
      <c r="A143" s="189" t="s">
        <v>735</v>
      </c>
      <c r="B143" s="190" t="s">
        <v>190</v>
      </c>
      <c r="C143" s="191" t="s">
        <v>191</v>
      </c>
      <c r="D143" s="192">
        <v>2997686000</v>
      </c>
      <c r="E143" s="192">
        <v>2965387000</v>
      </c>
      <c r="F143" s="192">
        <v>2946203855.6300001</v>
      </c>
      <c r="G143" s="6">
        <f t="shared" si="4"/>
        <v>0.98282603836092242</v>
      </c>
      <c r="H143" s="4">
        <f t="shared" si="5"/>
        <v>0.99353098116030059</v>
      </c>
    </row>
    <row r="144" spans="1:8" ht="20.399999999999999" x14ac:dyDescent="0.3">
      <c r="A144" s="193" t="s">
        <v>735</v>
      </c>
      <c r="B144" s="194" t="s">
        <v>1617</v>
      </c>
      <c r="C144" s="195" t="s">
        <v>1618</v>
      </c>
      <c r="D144" s="196">
        <v>56423000</v>
      </c>
      <c r="E144" s="196">
        <v>56423000</v>
      </c>
      <c r="F144" s="196">
        <v>48673282.810000002</v>
      </c>
      <c r="G144" s="6">
        <f t="shared" si="4"/>
        <v>0.86264967849990259</v>
      </c>
      <c r="H144" s="4">
        <f t="shared" si="5"/>
        <v>0.86264967849990259</v>
      </c>
    </row>
    <row r="145" spans="1:8" ht="20.399999999999999" x14ac:dyDescent="0.3">
      <c r="A145" s="193" t="s">
        <v>735</v>
      </c>
      <c r="B145" s="194" t="s">
        <v>1619</v>
      </c>
      <c r="C145" s="195" t="s">
        <v>1620</v>
      </c>
      <c r="D145" s="196">
        <v>44234000</v>
      </c>
      <c r="E145" s="196">
        <v>46284000</v>
      </c>
      <c r="F145" s="196">
        <v>46090167.670000002</v>
      </c>
      <c r="G145" s="6">
        <f t="shared" si="4"/>
        <v>1.0419624648460462</v>
      </c>
      <c r="H145" s="4">
        <f t="shared" si="5"/>
        <v>0.99581210936824827</v>
      </c>
    </row>
    <row r="146" spans="1:8" ht="40.799999999999997" x14ac:dyDescent="0.3">
      <c r="A146" s="193" t="s">
        <v>735</v>
      </c>
      <c r="B146" s="194" t="s">
        <v>1621</v>
      </c>
      <c r="C146" s="195" t="s">
        <v>1622</v>
      </c>
      <c r="D146" s="196">
        <v>71454000</v>
      </c>
      <c r="E146" s="196">
        <v>56158000</v>
      </c>
      <c r="F146" s="196">
        <v>50975691.799999997</v>
      </c>
      <c r="G146" s="6">
        <f t="shared" si="4"/>
        <v>0.7134057127662552</v>
      </c>
      <c r="H146" s="4">
        <f t="shared" si="5"/>
        <v>0.90771914598098213</v>
      </c>
    </row>
    <row r="147" spans="1:8" ht="40.799999999999997" x14ac:dyDescent="0.3">
      <c r="A147" s="193" t="s">
        <v>735</v>
      </c>
      <c r="B147" s="194" t="s">
        <v>1623</v>
      </c>
      <c r="C147" s="195" t="s">
        <v>1624</v>
      </c>
      <c r="D147" s="196">
        <v>49816000</v>
      </c>
      <c r="E147" s="196">
        <v>49340000</v>
      </c>
      <c r="F147" s="196">
        <v>49339362.229999997</v>
      </c>
      <c r="G147" s="5">
        <f t="shared" si="4"/>
        <v>0.99043203448691175</v>
      </c>
      <c r="H147" s="4">
        <f t="shared" si="5"/>
        <v>0.99998707397648956</v>
      </c>
    </row>
    <row r="148" spans="1:8" ht="30.6" x14ac:dyDescent="0.3">
      <c r="A148" s="193" t="s">
        <v>735</v>
      </c>
      <c r="B148" s="194" t="s">
        <v>1625</v>
      </c>
      <c r="C148" s="195" t="s">
        <v>1626</v>
      </c>
      <c r="D148" s="196">
        <v>8000</v>
      </c>
      <c r="E148" s="196">
        <v>3000</v>
      </c>
      <c r="F148" s="196">
        <v>0</v>
      </c>
      <c r="G148" s="5">
        <f t="shared" si="4"/>
        <v>0</v>
      </c>
      <c r="H148" s="4">
        <f t="shared" si="5"/>
        <v>0</v>
      </c>
    </row>
    <row r="149" spans="1:8" ht="30.6" x14ac:dyDescent="0.3">
      <c r="A149" s="193" t="s">
        <v>735</v>
      </c>
      <c r="B149" s="194" t="s">
        <v>1627</v>
      </c>
      <c r="C149" s="195" t="s">
        <v>1628</v>
      </c>
      <c r="D149" s="196">
        <v>1201000</v>
      </c>
      <c r="E149" s="196">
        <v>0</v>
      </c>
      <c r="F149" s="196">
        <v>0</v>
      </c>
      <c r="G149" s="5">
        <f t="shared" si="4"/>
        <v>0</v>
      </c>
      <c r="H149" s="4" t="str">
        <f t="shared" si="5"/>
        <v/>
      </c>
    </row>
    <row r="150" spans="1:8" ht="40.799999999999997" x14ac:dyDescent="0.3">
      <c r="A150" s="193" t="s">
        <v>735</v>
      </c>
      <c r="B150" s="194" t="s">
        <v>1629</v>
      </c>
      <c r="C150" s="195" t="s">
        <v>1630</v>
      </c>
      <c r="D150" s="196">
        <v>74370000</v>
      </c>
      <c r="E150" s="196">
        <v>65235000</v>
      </c>
      <c r="F150" s="196">
        <v>65037202.240000002</v>
      </c>
      <c r="G150" s="6">
        <f t="shared" si="4"/>
        <v>0.87450856850880732</v>
      </c>
      <c r="H150" s="4">
        <f t="shared" si="5"/>
        <v>0.99696791967502107</v>
      </c>
    </row>
    <row r="151" spans="1:8" ht="20.399999999999999" x14ac:dyDescent="0.3">
      <c r="A151" s="193" t="s">
        <v>735</v>
      </c>
      <c r="B151" s="194" t="s">
        <v>1631</v>
      </c>
      <c r="C151" s="195" t="s">
        <v>1632</v>
      </c>
      <c r="D151" s="196">
        <v>1958000</v>
      </c>
      <c r="E151" s="196">
        <v>3430000</v>
      </c>
      <c r="F151" s="196">
        <v>0</v>
      </c>
      <c r="G151" s="6">
        <f t="shared" si="4"/>
        <v>0</v>
      </c>
      <c r="H151" s="4">
        <f t="shared" si="5"/>
        <v>0</v>
      </c>
    </row>
    <row r="152" spans="1:8" x14ac:dyDescent="0.3">
      <c r="A152" s="193" t="s">
        <v>735</v>
      </c>
      <c r="B152" s="194" t="s">
        <v>1633</v>
      </c>
      <c r="C152" s="195" t="s">
        <v>1634</v>
      </c>
      <c r="D152" s="196">
        <v>2698222000</v>
      </c>
      <c r="E152" s="196">
        <v>2688514000</v>
      </c>
      <c r="F152" s="196">
        <v>2686088148.8800001</v>
      </c>
      <c r="G152" s="6">
        <f t="shared" si="4"/>
        <v>0.99550301972187616</v>
      </c>
      <c r="H152" s="4">
        <f t="shared" si="5"/>
        <v>0.99909769816337213</v>
      </c>
    </row>
    <row r="153" spans="1:8" x14ac:dyDescent="0.3">
      <c r="A153" s="189" t="s">
        <v>735</v>
      </c>
      <c r="B153" s="190" t="s">
        <v>202</v>
      </c>
      <c r="C153" s="191" t="s">
        <v>203</v>
      </c>
      <c r="D153" s="192">
        <v>0</v>
      </c>
      <c r="E153" s="192">
        <v>4813250</v>
      </c>
      <c r="F153" s="192">
        <v>109392</v>
      </c>
      <c r="G153" s="6" t="str">
        <f t="shared" si="4"/>
        <v/>
      </c>
      <c r="H153" s="4">
        <f t="shared" si="5"/>
        <v>2.2727263283644106E-2</v>
      </c>
    </row>
    <row r="154" spans="1:8" x14ac:dyDescent="0.3">
      <c r="A154" s="193" t="s">
        <v>735</v>
      </c>
      <c r="B154" s="194" t="s">
        <v>1635</v>
      </c>
      <c r="C154" s="195" t="s">
        <v>1636</v>
      </c>
      <c r="D154" s="196">
        <v>0</v>
      </c>
      <c r="E154" s="196">
        <v>4813250</v>
      </c>
      <c r="F154" s="196">
        <v>109392</v>
      </c>
      <c r="G154" s="6" t="str">
        <f t="shared" si="4"/>
        <v/>
      </c>
      <c r="H154" s="4">
        <f t="shared" si="5"/>
        <v>2.2727263283644106E-2</v>
      </c>
    </row>
    <row r="155" spans="1:8" ht="20.399999999999999" x14ac:dyDescent="0.3">
      <c r="A155" s="189" t="s">
        <v>735</v>
      </c>
      <c r="B155" s="190" t="s">
        <v>1637</v>
      </c>
      <c r="C155" s="191" t="s">
        <v>1638</v>
      </c>
      <c r="D155" s="192">
        <v>0</v>
      </c>
      <c r="E155" s="192">
        <v>57886057.780000001</v>
      </c>
      <c r="F155" s="192">
        <v>74589954.310000002</v>
      </c>
      <c r="G155" s="6" t="str">
        <f t="shared" si="4"/>
        <v/>
      </c>
      <c r="H155" s="4">
        <f t="shared" si="5"/>
        <v>1.2885651082594762</v>
      </c>
    </row>
    <row r="156" spans="1:8" ht="20.399999999999999" x14ac:dyDescent="0.3">
      <c r="A156" s="189" t="s">
        <v>735</v>
      </c>
      <c r="B156" s="190" t="s">
        <v>1639</v>
      </c>
      <c r="C156" s="191" t="s">
        <v>1640</v>
      </c>
      <c r="D156" s="192">
        <v>0</v>
      </c>
      <c r="E156" s="192">
        <v>57886057.780000001</v>
      </c>
      <c r="F156" s="192">
        <v>74589954.310000002</v>
      </c>
      <c r="G156" s="6" t="str">
        <f t="shared" si="4"/>
        <v/>
      </c>
      <c r="H156" s="4">
        <f t="shared" si="5"/>
        <v>1.2885651082594762</v>
      </c>
    </row>
    <row r="157" spans="1:8" ht="20.399999999999999" x14ac:dyDescent="0.3">
      <c r="A157" s="193" t="s">
        <v>735</v>
      </c>
      <c r="B157" s="194" t="s">
        <v>1641</v>
      </c>
      <c r="C157" s="195" t="s">
        <v>1642</v>
      </c>
      <c r="D157" s="196">
        <v>0</v>
      </c>
      <c r="E157" s="196">
        <v>57886057.780000001</v>
      </c>
      <c r="F157" s="196">
        <v>74589954.310000002</v>
      </c>
      <c r="G157" s="6" t="str">
        <f t="shared" si="4"/>
        <v/>
      </c>
      <c r="H157" s="4">
        <f t="shared" si="5"/>
        <v>1.2885651082594762</v>
      </c>
    </row>
    <row r="158" spans="1:8" x14ac:dyDescent="0.3">
      <c r="A158" s="189" t="s">
        <v>735</v>
      </c>
      <c r="B158" s="190" t="s">
        <v>206</v>
      </c>
      <c r="C158" s="191" t="s">
        <v>207</v>
      </c>
      <c r="D158" s="192">
        <v>0</v>
      </c>
      <c r="E158" s="192">
        <v>1681690.82</v>
      </c>
      <c r="F158" s="192">
        <v>2681690.8199999998</v>
      </c>
      <c r="G158" s="6" t="str">
        <f t="shared" si="4"/>
        <v/>
      </c>
      <c r="H158" s="4">
        <f t="shared" si="5"/>
        <v>1.5946396258498929</v>
      </c>
    </row>
    <row r="159" spans="1:8" x14ac:dyDescent="0.3">
      <c r="A159" s="189" t="s">
        <v>735</v>
      </c>
      <c r="B159" s="190" t="s">
        <v>208</v>
      </c>
      <c r="C159" s="191" t="s">
        <v>209</v>
      </c>
      <c r="D159" s="192">
        <v>0</v>
      </c>
      <c r="E159" s="192">
        <v>1681690.82</v>
      </c>
      <c r="F159" s="192">
        <v>2681690.8199999998</v>
      </c>
      <c r="G159" s="6" t="str">
        <f t="shared" ref="G159:G170" si="6">IFERROR(IF(F159/D159&gt;2,"&gt;200",F159/D159),"")</f>
        <v/>
      </c>
      <c r="H159" s="4">
        <f t="shared" ref="H159:H170" si="7">IFERROR((IF(F159/E159&gt;2,"&gt;200",F159/E159)),"")</f>
        <v>1.5946396258498929</v>
      </c>
    </row>
    <row r="160" spans="1:8" ht="20.399999999999999" x14ac:dyDescent="0.3">
      <c r="A160" s="193" t="s">
        <v>735</v>
      </c>
      <c r="B160" s="194" t="s">
        <v>210</v>
      </c>
      <c r="C160" s="195" t="s">
        <v>211</v>
      </c>
      <c r="D160" s="196">
        <v>0</v>
      </c>
      <c r="E160" s="196">
        <v>667536</v>
      </c>
      <c r="F160" s="196">
        <v>667536</v>
      </c>
      <c r="G160" s="6" t="str">
        <f t="shared" si="6"/>
        <v/>
      </c>
      <c r="H160" s="4">
        <f t="shared" si="7"/>
        <v>1</v>
      </c>
    </row>
    <row r="161" spans="1:8" x14ac:dyDescent="0.3">
      <c r="A161" s="193" t="s">
        <v>735</v>
      </c>
      <c r="B161" s="194" t="s">
        <v>214</v>
      </c>
      <c r="C161" s="195" t="s">
        <v>209</v>
      </c>
      <c r="D161" s="196">
        <v>0</v>
      </c>
      <c r="E161" s="196">
        <v>1014154.82</v>
      </c>
      <c r="F161" s="196">
        <v>2014154.82</v>
      </c>
      <c r="G161" s="6" t="str">
        <f t="shared" si="6"/>
        <v/>
      </c>
      <c r="H161" s="4">
        <f t="shared" si="7"/>
        <v>1.9860427424680585</v>
      </c>
    </row>
    <row r="162" spans="1:8" ht="51" x14ac:dyDescent="0.3">
      <c r="A162" s="189" t="s">
        <v>735</v>
      </c>
      <c r="B162" s="190" t="s">
        <v>1643</v>
      </c>
      <c r="C162" s="191" t="s">
        <v>1644</v>
      </c>
      <c r="D162" s="192">
        <v>0</v>
      </c>
      <c r="E162" s="192">
        <v>0</v>
      </c>
      <c r="F162" s="192">
        <v>0</v>
      </c>
      <c r="G162" s="6" t="str">
        <f t="shared" si="6"/>
        <v/>
      </c>
      <c r="H162" s="4" t="str">
        <f t="shared" si="7"/>
        <v/>
      </c>
    </row>
    <row r="163" spans="1:8" ht="61.2" x14ac:dyDescent="0.3">
      <c r="A163" s="189" t="s">
        <v>735</v>
      </c>
      <c r="B163" s="190" t="s">
        <v>1645</v>
      </c>
      <c r="C163" s="191" t="s">
        <v>1646</v>
      </c>
      <c r="D163" s="192">
        <v>0</v>
      </c>
      <c r="E163" s="192">
        <v>0</v>
      </c>
      <c r="F163" s="192">
        <v>0</v>
      </c>
      <c r="G163" s="6" t="str">
        <f t="shared" si="6"/>
        <v/>
      </c>
      <c r="H163" s="4" t="str">
        <f t="shared" si="7"/>
        <v/>
      </c>
    </row>
    <row r="164" spans="1:8" ht="40.799999999999997" x14ac:dyDescent="0.3">
      <c r="A164" s="189" t="s">
        <v>735</v>
      </c>
      <c r="B164" s="190" t="s">
        <v>217</v>
      </c>
      <c r="C164" s="191" t="s">
        <v>218</v>
      </c>
      <c r="D164" s="192">
        <v>0</v>
      </c>
      <c r="E164" s="192">
        <v>833714.86</v>
      </c>
      <c r="F164" s="192">
        <v>833714.86</v>
      </c>
      <c r="G164" s="6" t="str">
        <f t="shared" si="6"/>
        <v/>
      </c>
      <c r="H164" s="4">
        <f t="shared" si="7"/>
        <v>1</v>
      </c>
    </row>
    <row r="165" spans="1:8" ht="51" x14ac:dyDescent="0.3">
      <c r="A165" s="189" t="s">
        <v>735</v>
      </c>
      <c r="B165" s="190" t="s">
        <v>219</v>
      </c>
      <c r="C165" s="191" t="s">
        <v>220</v>
      </c>
      <c r="D165" s="192">
        <v>0</v>
      </c>
      <c r="E165" s="192">
        <v>833714.86</v>
      </c>
      <c r="F165" s="192">
        <v>833714.86</v>
      </c>
      <c r="G165" s="6" t="str">
        <f t="shared" si="6"/>
        <v/>
      </c>
      <c r="H165" s="4">
        <f t="shared" si="7"/>
        <v>1</v>
      </c>
    </row>
    <row r="166" spans="1:8" ht="40.799999999999997" x14ac:dyDescent="0.3">
      <c r="A166" s="193" t="s">
        <v>735</v>
      </c>
      <c r="B166" s="194" t="s">
        <v>221</v>
      </c>
      <c r="C166" s="195" t="s">
        <v>222</v>
      </c>
      <c r="D166" s="196">
        <v>0</v>
      </c>
      <c r="E166" s="196">
        <v>833714.86</v>
      </c>
      <c r="F166" s="196">
        <v>833714.86</v>
      </c>
      <c r="G166" s="6" t="str">
        <f t="shared" si="6"/>
        <v/>
      </c>
      <c r="H166" s="4">
        <f t="shared" si="7"/>
        <v>1</v>
      </c>
    </row>
    <row r="167" spans="1:8" ht="30.6" x14ac:dyDescent="0.3">
      <c r="A167" s="189" t="s">
        <v>735</v>
      </c>
      <c r="B167" s="190" t="s">
        <v>225</v>
      </c>
      <c r="C167" s="191" t="s">
        <v>226</v>
      </c>
      <c r="D167" s="192">
        <v>0</v>
      </c>
      <c r="E167" s="192">
        <v>-56837488.25</v>
      </c>
      <c r="F167" s="192">
        <v>-56903560.119999997</v>
      </c>
      <c r="G167" s="6" t="str">
        <f t="shared" si="6"/>
        <v/>
      </c>
      <c r="H167" s="4">
        <f t="shared" si="7"/>
        <v>1.0011624699126285</v>
      </c>
    </row>
    <row r="168" spans="1:8" ht="30.6" x14ac:dyDescent="0.3">
      <c r="A168" s="189" t="s">
        <v>735</v>
      </c>
      <c r="B168" s="190" t="s">
        <v>227</v>
      </c>
      <c r="C168" s="191" t="s">
        <v>228</v>
      </c>
      <c r="D168" s="192">
        <v>0</v>
      </c>
      <c r="E168" s="192">
        <v>-56837488.25</v>
      </c>
      <c r="F168" s="192">
        <v>-56903560.119999997</v>
      </c>
      <c r="G168" s="6" t="str">
        <f t="shared" si="6"/>
        <v/>
      </c>
      <c r="H168" s="4">
        <f t="shared" si="7"/>
        <v>1.0011624699126285</v>
      </c>
    </row>
    <row r="169" spans="1:8" ht="30.6" x14ac:dyDescent="0.3">
      <c r="A169" s="193" t="s">
        <v>735</v>
      </c>
      <c r="B169" s="194" t="s">
        <v>229</v>
      </c>
      <c r="C169" s="195" t="s">
        <v>230</v>
      </c>
      <c r="D169" s="196">
        <v>0</v>
      </c>
      <c r="E169" s="196">
        <v>-56837488.25</v>
      </c>
      <c r="F169" s="196">
        <v>-56903560.119999997</v>
      </c>
      <c r="G169" s="6" t="str">
        <f t="shared" si="6"/>
        <v/>
      </c>
      <c r="H169" s="4">
        <f t="shared" si="7"/>
        <v>1.0011624699126285</v>
      </c>
    </row>
    <row r="170" spans="1:8" ht="15" thickBot="1" x14ac:dyDescent="0.35">
      <c r="A170" s="341" t="s">
        <v>231</v>
      </c>
      <c r="B170" s="342"/>
      <c r="C170" s="342"/>
      <c r="D170" s="197">
        <v>8410933663</v>
      </c>
      <c r="E170" s="197">
        <v>9192023884.6900005</v>
      </c>
      <c r="F170" s="197">
        <v>9052460031.0799999</v>
      </c>
      <c r="G170" s="6">
        <f t="shared" si="6"/>
        <v>1.076272907834489</v>
      </c>
      <c r="H170" s="4">
        <f t="shared" si="7"/>
        <v>0.98481685259299045</v>
      </c>
    </row>
  </sheetData>
  <mergeCells count="14">
    <mergeCell ref="A170:C170"/>
    <mergeCell ref="F1:H1"/>
    <mergeCell ref="H10:H11"/>
    <mergeCell ref="A10:B11"/>
    <mergeCell ref="C10:C11"/>
    <mergeCell ref="B5:H5"/>
    <mergeCell ref="B6:H6"/>
    <mergeCell ref="B7:H7"/>
    <mergeCell ref="B8:H8"/>
    <mergeCell ref="D10:D11"/>
    <mergeCell ref="E10:E11"/>
    <mergeCell ref="F10:F11"/>
    <mergeCell ref="G10:G11"/>
    <mergeCell ref="F2:G2"/>
  </mergeCells>
  <dataValidations disablePrompts="1" count="1">
    <dataValidation allowBlank="1" promptTitle="Расчетное значение" prompt="Считается автоматически" sqref="D10"/>
  </dataValidations>
  <pageMargins left="0.23622047244094491" right="0.23622047244094491" top="0.74803149606299213" bottom="0.74803149606299213" header="0.23622047244094491" footer="0.23622047244094491"/>
  <pageSetup paperSize="9" scale="63" fitToHeight="0" orientation="portrait" useFirstPageNumber="1" r:id="rId1"/>
  <headerFooter>
    <oddFooter>Страница &amp;P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7"/>
  <sheetViews>
    <sheetView view="pageBreakPreview" zoomScaleNormal="100" zoomScaleSheetLayoutView="100" workbookViewId="0">
      <selection activeCell="E4" sqref="E4"/>
    </sheetView>
  </sheetViews>
  <sheetFormatPr defaultRowHeight="14.4" x14ac:dyDescent="0.3"/>
  <cols>
    <col min="1" max="1" width="0.44140625" customWidth="1"/>
    <col min="2" max="2" width="9.33203125" bestFit="1" customWidth="1"/>
    <col min="3" max="3" width="18.44140625" bestFit="1" customWidth="1"/>
    <col min="4" max="4" width="66.6640625" bestFit="1" customWidth="1"/>
    <col min="5" max="5" width="10.6640625" customWidth="1"/>
    <col min="6" max="6" width="9.109375" customWidth="1"/>
  </cols>
  <sheetData>
    <row r="1" spans="1:5" x14ac:dyDescent="0.3">
      <c r="D1" s="361" t="s">
        <v>2052</v>
      </c>
      <c r="E1" s="361"/>
    </row>
    <row r="2" spans="1:5" x14ac:dyDescent="0.3">
      <c r="D2" s="358" t="s">
        <v>2051</v>
      </c>
      <c r="E2" s="358"/>
    </row>
    <row r="3" spans="1:5" x14ac:dyDescent="0.3">
      <c r="D3" s="334" t="s">
        <v>2054</v>
      </c>
      <c r="E3" s="334"/>
    </row>
    <row r="4" spans="1:5" x14ac:dyDescent="0.3">
      <c r="E4" s="175"/>
    </row>
    <row r="5" spans="1:5" x14ac:dyDescent="0.3">
      <c r="E5" s="152"/>
    </row>
    <row r="6" spans="1:5" s="152" customFormat="1" ht="13.8" x14ac:dyDescent="0.25">
      <c r="A6" s="349" t="s">
        <v>802</v>
      </c>
      <c r="B6" s="349"/>
      <c r="C6" s="349"/>
      <c r="D6" s="349"/>
      <c r="E6" s="349"/>
    </row>
    <row r="7" spans="1:5" s="152" customFormat="1" ht="13.8" x14ac:dyDescent="0.25">
      <c r="A7" s="350" t="s">
        <v>1647</v>
      </c>
      <c r="B7" s="350"/>
      <c r="C7" s="350"/>
      <c r="D7" s="350"/>
      <c r="E7" s="350"/>
    </row>
    <row r="8" spans="1:5" s="152" customFormat="1" ht="13.8" x14ac:dyDescent="0.25">
      <c r="A8" s="351" t="s">
        <v>803</v>
      </c>
      <c r="B8" s="351"/>
      <c r="C8" s="351"/>
      <c r="D8" s="351"/>
      <c r="E8" s="351"/>
    </row>
    <row r="9" spans="1:5" x14ac:dyDescent="0.3">
      <c r="A9" s="352"/>
      <c r="B9" s="352"/>
      <c r="C9" s="352"/>
      <c r="D9" s="352"/>
      <c r="E9" s="352"/>
    </row>
    <row r="10" spans="1:5" x14ac:dyDescent="0.3">
      <c r="A10" s="1"/>
      <c r="B10" s="1"/>
      <c r="C10" s="1"/>
      <c r="D10" s="1"/>
      <c r="E10" s="2"/>
    </row>
    <row r="11" spans="1:5" x14ac:dyDescent="0.3">
      <c r="B11" s="364" t="s">
        <v>237</v>
      </c>
      <c r="C11" s="366" t="s">
        <v>0</v>
      </c>
      <c r="D11" s="366" t="s">
        <v>1</v>
      </c>
      <c r="E11" s="368" t="s">
        <v>238</v>
      </c>
    </row>
    <row r="12" spans="1:5" x14ac:dyDescent="0.3">
      <c r="B12" s="365"/>
      <c r="C12" s="367"/>
      <c r="D12" s="367"/>
      <c r="E12" s="369"/>
    </row>
    <row r="13" spans="1:5" ht="15" customHeight="1" thickBot="1" x14ac:dyDescent="0.35">
      <c r="B13" s="8">
        <v>1</v>
      </c>
      <c r="C13" s="174">
        <v>2</v>
      </c>
      <c r="D13" s="174">
        <v>3</v>
      </c>
      <c r="E13" s="8">
        <v>4</v>
      </c>
    </row>
    <row r="14" spans="1:5" x14ac:dyDescent="0.3">
      <c r="B14" s="362" t="s">
        <v>1467</v>
      </c>
      <c r="C14" s="363"/>
      <c r="D14" s="363"/>
      <c r="E14" s="188">
        <v>108694.98</v>
      </c>
    </row>
    <row r="15" spans="1:5" ht="51" x14ac:dyDescent="0.3">
      <c r="B15" s="193" t="s">
        <v>1468</v>
      </c>
      <c r="C15" s="194" t="s">
        <v>1469</v>
      </c>
      <c r="D15" s="198" t="s">
        <v>1470</v>
      </c>
      <c r="E15" s="196">
        <v>16057.51</v>
      </c>
    </row>
    <row r="16" spans="1:5" ht="40.799999999999997" x14ac:dyDescent="0.3">
      <c r="B16" s="193" t="s">
        <v>1468</v>
      </c>
      <c r="C16" s="194" t="s">
        <v>1523</v>
      </c>
      <c r="D16" s="198" t="s">
        <v>1524</v>
      </c>
      <c r="E16" s="196">
        <v>1000</v>
      </c>
    </row>
    <row r="17" spans="2:5" ht="51" x14ac:dyDescent="0.3">
      <c r="B17" s="193" t="s">
        <v>1468</v>
      </c>
      <c r="C17" s="194" t="s">
        <v>1648</v>
      </c>
      <c r="D17" s="198" t="s">
        <v>1649</v>
      </c>
      <c r="E17" s="196">
        <v>1500</v>
      </c>
    </row>
    <row r="18" spans="2:5" ht="51" x14ac:dyDescent="0.3">
      <c r="B18" s="193" t="s">
        <v>1468</v>
      </c>
      <c r="C18" s="194" t="s">
        <v>1473</v>
      </c>
      <c r="D18" s="198" t="s">
        <v>1474</v>
      </c>
      <c r="E18" s="196">
        <v>35072.39</v>
      </c>
    </row>
    <row r="19" spans="2:5" ht="40.799999999999997" x14ac:dyDescent="0.3">
      <c r="B19" s="193" t="s">
        <v>1468</v>
      </c>
      <c r="C19" s="194" t="s">
        <v>1650</v>
      </c>
      <c r="D19" s="198" t="s">
        <v>1651</v>
      </c>
      <c r="E19" s="196">
        <v>150</v>
      </c>
    </row>
    <row r="20" spans="2:5" ht="40.799999999999997" x14ac:dyDescent="0.3">
      <c r="B20" s="193" t="s">
        <v>1468</v>
      </c>
      <c r="C20" s="194" t="s">
        <v>1477</v>
      </c>
      <c r="D20" s="198" t="s">
        <v>1478</v>
      </c>
      <c r="E20" s="196">
        <v>50</v>
      </c>
    </row>
    <row r="21" spans="2:5" ht="51" x14ac:dyDescent="0.3">
      <c r="B21" s="193" t="s">
        <v>1468</v>
      </c>
      <c r="C21" s="194" t="s">
        <v>1537</v>
      </c>
      <c r="D21" s="198" t="s">
        <v>1538</v>
      </c>
      <c r="E21" s="196">
        <v>250</v>
      </c>
    </row>
    <row r="22" spans="2:5" ht="51" x14ac:dyDescent="0.3">
      <c r="B22" s="193" t="s">
        <v>1468</v>
      </c>
      <c r="C22" s="194" t="s">
        <v>1479</v>
      </c>
      <c r="D22" s="198" t="s">
        <v>1480</v>
      </c>
      <c r="E22" s="196">
        <v>7250.25</v>
      </c>
    </row>
    <row r="23" spans="2:5" ht="40.799999999999997" x14ac:dyDescent="0.3">
      <c r="B23" s="193" t="s">
        <v>1468</v>
      </c>
      <c r="C23" s="194" t="s">
        <v>1481</v>
      </c>
      <c r="D23" s="198" t="s">
        <v>1482</v>
      </c>
      <c r="E23" s="196">
        <v>47364.83</v>
      </c>
    </row>
    <row r="24" spans="2:5" x14ac:dyDescent="0.3">
      <c r="B24" s="359" t="s">
        <v>239</v>
      </c>
      <c r="C24" s="360"/>
      <c r="D24" s="360"/>
      <c r="E24" s="192">
        <v>77626469.200000003</v>
      </c>
    </row>
    <row r="25" spans="2:5" ht="30.6" x14ac:dyDescent="0.3">
      <c r="B25" s="193" t="s">
        <v>240</v>
      </c>
      <c r="C25" s="194" t="s">
        <v>1485</v>
      </c>
      <c r="D25" s="198" t="s">
        <v>1486</v>
      </c>
      <c r="E25" s="196">
        <v>1713099.93</v>
      </c>
    </row>
    <row r="26" spans="2:5" x14ac:dyDescent="0.3">
      <c r="B26" s="193" t="s">
        <v>240</v>
      </c>
      <c r="C26" s="194" t="s">
        <v>1652</v>
      </c>
      <c r="D26" s="198" t="s">
        <v>1653</v>
      </c>
      <c r="E26" s="196">
        <v>771620.86</v>
      </c>
    </row>
    <row r="27" spans="2:5" ht="20.399999999999999" x14ac:dyDescent="0.3">
      <c r="B27" s="193" t="s">
        <v>240</v>
      </c>
      <c r="C27" s="194" t="s">
        <v>186</v>
      </c>
      <c r="D27" s="198" t="s">
        <v>187</v>
      </c>
      <c r="E27" s="196">
        <v>64552800</v>
      </c>
    </row>
    <row r="28" spans="2:5" ht="20.399999999999999" x14ac:dyDescent="0.3">
      <c r="B28" s="193" t="s">
        <v>240</v>
      </c>
      <c r="C28" s="194" t="s">
        <v>1654</v>
      </c>
      <c r="D28" s="198" t="s">
        <v>1655</v>
      </c>
      <c r="E28" s="196">
        <v>10588948.41</v>
      </c>
    </row>
    <row r="29" spans="2:5" x14ac:dyDescent="0.3">
      <c r="B29" s="359" t="s">
        <v>241</v>
      </c>
      <c r="C29" s="360"/>
      <c r="D29" s="360"/>
      <c r="E29" s="192">
        <v>943905598.17999995</v>
      </c>
    </row>
    <row r="30" spans="2:5" x14ac:dyDescent="0.3">
      <c r="B30" s="193" t="s">
        <v>242</v>
      </c>
      <c r="C30" s="194" t="s">
        <v>243</v>
      </c>
      <c r="D30" s="198" t="s">
        <v>244</v>
      </c>
      <c r="E30" s="196">
        <v>160000</v>
      </c>
    </row>
    <row r="31" spans="2:5" ht="20.399999999999999" x14ac:dyDescent="0.3">
      <c r="B31" s="193" t="s">
        <v>242</v>
      </c>
      <c r="C31" s="194" t="s">
        <v>1656</v>
      </c>
      <c r="D31" s="198" t="s">
        <v>1657</v>
      </c>
      <c r="E31" s="196">
        <v>284126.40000000002</v>
      </c>
    </row>
    <row r="32" spans="2:5" ht="30.6" x14ac:dyDescent="0.3">
      <c r="B32" s="193" t="s">
        <v>242</v>
      </c>
      <c r="C32" s="194" t="s">
        <v>1658</v>
      </c>
      <c r="D32" s="198" t="s">
        <v>1659</v>
      </c>
      <c r="E32" s="196">
        <v>565057.88</v>
      </c>
    </row>
    <row r="33" spans="2:5" x14ac:dyDescent="0.3">
      <c r="B33" s="193" t="s">
        <v>242</v>
      </c>
      <c r="C33" s="194" t="s">
        <v>136</v>
      </c>
      <c r="D33" s="198" t="s">
        <v>137</v>
      </c>
      <c r="E33" s="196">
        <v>4726945.5199999996</v>
      </c>
    </row>
    <row r="34" spans="2:5" ht="40.799999999999997" x14ac:dyDescent="0.3">
      <c r="B34" s="193" t="s">
        <v>242</v>
      </c>
      <c r="C34" s="194" t="s">
        <v>1487</v>
      </c>
      <c r="D34" s="198" t="s">
        <v>1488</v>
      </c>
      <c r="E34" s="196">
        <v>140000</v>
      </c>
    </row>
    <row r="35" spans="2:5" ht="30.6" x14ac:dyDescent="0.3">
      <c r="B35" s="193" t="s">
        <v>242</v>
      </c>
      <c r="C35" s="194" t="s">
        <v>1483</v>
      </c>
      <c r="D35" s="198" t="s">
        <v>1484</v>
      </c>
      <c r="E35" s="196">
        <v>4652029.45</v>
      </c>
    </row>
    <row r="36" spans="2:5" ht="30.6" x14ac:dyDescent="0.3">
      <c r="B36" s="193" t="s">
        <v>242</v>
      </c>
      <c r="C36" s="194" t="s">
        <v>1485</v>
      </c>
      <c r="D36" s="198" t="s">
        <v>1486</v>
      </c>
      <c r="E36" s="196">
        <v>204475.59</v>
      </c>
    </row>
    <row r="37" spans="2:5" ht="30.6" x14ac:dyDescent="0.3">
      <c r="B37" s="193" t="s">
        <v>242</v>
      </c>
      <c r="C37" s="194" t="s">
        <v>1510</v>
      </c>
      <c r="D37" s="198" t="s">
        <v>1511</v>
      </c>
      <c r="E37" s="196">
        <v>1326438.22</v>
      </c>
    </row>
    <row r="38" spans="2:5" ht="61.2" x14ac:dyDescent="0.3">
      <c r="B38" s="193" t="s">
        <v>242</v>
      </c>
      <c r="C38" s="194" t="s">
        <v>1465</v>
      </c>
      <c r="D38" s="198" t="s">
        <v>1466</v>
      </c>
      <c r="E38" s="196">
        <v>88594.59</v>
      </c>
    </row>
    <row r="39" spans="2:5" ht="20.399999999999999" x14ac:dyDescent="0.3">
      <c r="B39" s="193" t="s">
        <v>242</v>
      </c>
      <c r="C39" s="194" t="s">
        <v>245</v>
      </c>
      <c r="D39" s="198" t="s">
        <v>246</v>
      </c>
      <c r="E39" s="196">
        <v>324631112.48000002</v>
      </c>
    </row>
    <row r="40" spans="2:5" ht="30.6" x14ac:dyDescent="0.3">
      <c r="B40" s="193" t="s">
        <v>242</v>
      </c>
      <c r="C40" s="194" t="s">
        <v>1660</v>
      </c>
      <c r="D40" s="198" t="s">
        <v>1661</v>
      </c>
      <c r="E40" s="196">
        <v>8371.7199999999993</v>
      </c>
    </row>
    <row r="41" spans="2:5" ht="30.6" x14ac:dyDescent="0.3">
      <c r="B41" s="193" t="s">
        <v>242</v>
      </c>
      <c r="C41" s="194" t="s">
        <v>1662</v>
      </c>
      <c r="D41" s="198" t="s">
        <v>1663</v>
      </c>
      <c r="E41" s="196">
        <v>9979.6200000000008</v>
      </c>
    </row>
    <row r="42" spans="2:5" ht="30.6" x14ac:dyDescent="0.3">
      <c r="B42" s="193" t="s">
        <v>242</v>
      </c>
      <c r="C42" s="194" t="s">
        <v>1664</v>
      </c>
      <c r="D42" s="198" t="s">
        <v>1665</v>
      </c>
      <c r="E42" s="196">
        <v>95789.34</v>
      </c>
    </row>
    <row r="43" spans="2:5" ht="30.6" x14ac:dyDescent="0.3">
      <c r="B43" s="193" t="s">
        <v>242</v>
      </c>
      <c r="C43" s="194" t="s">
        <v>1666</v>
      </c>
      <c r="D43" s="198" t="s">
        <v>1667</v>
      </c>
      <c r="E43" s="196">
        <v>11904.4</v>
      </c>
    </row>
    <row r="44" spans="2:5" ht="40.799999999999997" x14ac:dyDescent="0.3">
      <c r="B44" s="193" t="s">
        <v>242</v>
      </c>
      <c r="C44" s="194" t="s">
        <v>1668</v>
      </c>
      <c r="D44" s="198" t="s">
        <v>1669</v>
      </c>
      <c r="E44" s="196">
        <v>10000</v>
      </c>
    </row>
    <row r="45" spans="2:5" x14ac:dyDescent="0.3">
      <c r="B45" s="193" t="s">
        <v>242</v>
      </c>
      <c r="C45" s="194" t="s">
        <v>1457</v>
      </c>
      <c r="D45" s="198" t="s">
        <v>1458</v>
      </c>
      <c r="E45" s="196">
        <v>131252000</v>
      </c>
    </row>
    <row r="46" spans="2:5" ht="30.6" x14ac:dyDescent="0.3">
      <c r="B46" s="193" t="s">
        <v>242</v>
      </c>
      <c r="C46" s="194" t="s">
        <v>184</v>
      </c>
      <c r="D46" s="198" t="s">
        <v>185</v>
      </c>
      <c r="E46" s="196">
        <v>131060798.51000001</v>
      </c>
    </row>
    <row r="47" spans="2:5" ht="40.799999999999997" x14ac:dyDescent="0.3">
      <c r="B47" s="193" t="s">
        <v>242</v>
      </c>
      <c r="C47" s="194" t="s">
        <v>1670</v>
      </c>
      <c r="D47" s="198" t="s">
        <v>1671</v>
      </c>
      <c r="E47" s="196">
        <v>33864448.329999998</v>
      </c>
    </row>
    <row r="48" spans="2:5" ht="20.399999999999999" x14ac:dyDescent="0.3">
      <c r="B48" s="193" t="s">
        <v>242</v>
      </c>
      <c r="C48" s="194" t="s">
        <v>186</v>
      </c>
      <c r="D48" s="198" t="s">
        <v>187</v>
      </c>
      <c r="E48" s="196">
        <v>48334212.200000003</v>
      </c>
    </row>
    <row r="49" spans="2:5" x14ac:dyDescent="0.3">
      <c r="B49" s="193" t="s">
        <v>242</v>
      </c>
      <c r="C49" s="194" t="s">
        <v>188</v>
      </c>
      <c r="D49" s="198" t="s">
        <v>189</v>
      </c>
      <c r="E49" s="196">
        <v>170881114.33000001</v>
      </c>
    </row>
    <row r="50" spans="2:5" ht="20.399999999999999" x14ac:dyDescent="0.3">
      <c r="B50" s="193" t="s">
        <v>242</v>
      </c>
      <c r="C50" s="194" t="s">
        <v>192</v>
      </c>
      <c r="D50" s="198" t="s">
        <v>193</v>
      </c>
      <c r="E50" s="196">
        <v>48673282.810000002</v>
      </c>
    </row>
    <row r="51" spans="2:5" ht="20.399999999999999" x14ac:dyDescent="0.3">
      <c r="B51" s="193" t="s">
        <v>242</v>
      </c>
      <c r="C51" s="194" t="s">
        <v>194</v>
      </c>
      <c r="D51" s="198" t="s">
        <v>195</v>
      </c>
      <c r="E51" s="196">
        <v>30278167.670000002</v>
      </c>
    </row>
    <row r="52" spans="2:5" ht="30.6" x14ac:dyDescent="0.3">
      <c r="B52" s="193" t="s">
        <v>242</v>
      </c>
      <c r="C52" s="194" t="s">
        <v>196</v>
      </c>
      <c r="D52" s="198" t="s">
        <v>197</v>
      </c>
      <c r="E52" s="196">
        <v>3265000</v>
      </c>
    </row>
    <row r="53" spans="2:5" x14ac:dyDescent="0.3">
      <c r="B53" s="193" t="s">
        <v>242</v>
      </c>
      <c r="C53" s="194" t="s">
        <v>204</v>
      </c>
      <c r="D53" s="198" t="s">
        <v>205</v>
      </c>
      <c r="E53" s="196">
        <v>109392</v>
      </c>
    </row>
    <row r="54" spans="2:5" ht="20.399999999999999" x14ac:dyDescent="0.3">
      <c r="B54" s="193" t="s">
        <v>242</v>
      </c>
      <c r="C54" s="194" t="s">
        <v>1654</v>
      </c>
      <c r="D54" s="198" t="s">
        <v>1655</v>
      </c>
      <c r="E54" s="196">
        <v>8860832.5800000001</v>
      </c>
    </row>
    <row r="55" spans="2:5" ht="30.6" x14ac:dyDescent="0.3">
      <c r="B55" s="193" t="s">
        <v>242</v>
      </c>
      <c r="C55" s="194" t="s">
        <v>212</v>
      </c>
      <c r="D55" s="198" t="s">
        <v>213</v>
      </c>
      <c r="E55" s="196">
        <v>667536</v>
      </c>
    </row>
    <row r="56" spans="2:5" ht="20.399999999999999" x14ac:dyDescent="0.3">
      <c r="B56" s="193" t="s">
        <v>242</v>
      </c>
      <c r="C56" s="194" t="s">
        <v>215</v>
      </c>
      <c r="D56" s="198" t="s">
        <v>216</v>
      </c>
      <c r="E56" s="196">
        <v>1014154.82</v>
      </c>
    </row>
    <row r="57" spans="2:5" x14ac:dyDescent="0.3">
      <c r="B57" s="193" t="s">
        <v>242</v>
      </c>
      <c r="C57" s="194" t="s">
        <v>1672</v>
      </c>
      <c r="D57" s="198" t="s">
        <v>1673</v>
      </c>
      <c r="E57" s="196">
        <v>1000000</v>
      </c>
    </row>
    <row r="58" spans="2:5" ht="20.399999999999999" x14ac:dyDescent="0.3">
      <c r="B58" s="193" t="s">
        <v>242</v>
      </c>
      <c r="C58" s="194" t="s">
        <v>1674</v>
      </c>
      <c r="D58" s="198" t="s">
        <v>1675</v>
      </c>
      <c r="E58" s="196">
        <v>832232.02</v>
      </c>
    </row>
    <row r="59" spans="2:5" ht="20.399999999999999" x14ac:dyDescent="0.3">
      <c r="B59" s="193" t="s">
        <v>242</v>
      </c>
      <c r="C59" s="194" t="s">
        <v>229</v>
      </c>
      <c r="D59" s="198" t="s">
        <v>230</v>
      </c>
      <c r="E59" s="196">
        <v>-3102398.3</v>
      </c>
    </row>
    <row r="60" spans="2:5" x14ac:dyDescent="0.3">
      <c r="B60" s="359" t="s">
        <v>1676</v>
      </c>
      <c r="C60" s="360"/>
      <c r="D60" s="360"/>
      <c r="E60" s="192">
        <v>77600</v>
      </c>
    </row>
    <row r="61" spans="2:5" ht="30.6" x14ac:dyDescent="0.3">
      <c r="B61" s="193" t="s">
        <v>247</v>
      </c>
      <c r="C61" s="194" t="s">
        <v>1489</v>
      </c>
      <c r="D61" s="198" t="s">
        <v>1490</v>
      </c>
      <c r="E61" s="196">
        <v>77600</v>
      </c>
    </row>
    <row r="62" spans="2:5" x14ac:dyDescent="0.3">
      <c r="B62" s="359" t="s">
        <v>248</v>
      </c>
      <c r="C62" s="360"/>
      <c r="D62" s="360"/>
      <c r="E62" s="192">
        <v>285392.25</v>
      </c>
    </row>
    <row r="63" spans="2:5" x14ac:dyDescent="0.3">
      <c r="B63" s="193" t="s">
        <v>249</v>
      </c>
      <c r="C63" s="194" t="s">
        <v>136</v>
      </c>
      <c r="D63" s="198" t="s">
        <v>137</v>
      </c>
      <c r="E63" s="196">
        <v>240392.25</v>
      </c>
    </row>
    <row r="64" spans="2:5" ht="30.6" x14ac:dyDescent="0.3">
      <c r="B64" s="193" t="s">
        <v>249</v>
      </c>
      <c r="C64" s="194" t="s">
        <v>1489</v>
      </c>
      <c r="D64" s="198" t="s">
        <v>1490</v>
      </c>
      <c r="E64" s="196">
        <v>45000</v>
      </c>
    </row>
    <row r="65" spans="2:5" x14ac:dyDescent="0.3">
      <c r="B65" s="193" t="s">
        <v>249</v>
      </c>
      <c r="C65" s="194" t="s">
        <v>172</v>
      </c>
      <c r="D65" s="198" t="s">
        <v>173</v>
      </c>
      <c r="E65" s="196">
        <v>0</v>
      </c>
    </row>
    <row r="66" spans="2:5" ht="40.799999999999997" x14ac:dyDescent="0.3">
      <c r="B66" s="193" t="s">
        <v>249</v>
      </c>
      <c r="C66" s="194" t="s">
        <v>1645</v>
      </c>
      <c r="D66" s="198" t="s">
        <v>1646</v>
      </c>
      <c r="E66" s="196">
        <v>0</v>
      </c>
    </row>
    <row r="67" spans="2:5" x14ac:dyDescent="0.3">
      <c r="B67" s="359" t="s">
        <v>250</v>
      </c>
      <c r="C67" s="360"/>
      <c r="D67" s="360"/>
      <c r="E67" s="192">
        <v>61636908.280000001</v>
      </c>
    </row>
    <row r="68" spans="2:5" ht="20.399999999999999" x14ac:dyDescent="0.3">
      <c r="B68" s="193" t="s">
        <v>251</v>
      </c>
      <c r="C68" s="194" t="s">
        <v>252</v>
      </c>
      <c r="D68" s="198" t="s">
        <v>253</v>
      </c>
      <c r="E68" s="196">
        <v>0.03</v>
      </c>
    </row>
    <row r="69" spans="2:5" ht="30.6" x14ac:dyDescent="0.3">
      <c r="B69" s="193" t="s">
        <v>251</v>
      </c>
      <c r="C69" s="194" t="s">
        <v>254</v>
      </c>
      <c r="D69" s="198" t="s">
        <v>255</v>
      </c>
      <c r="E69" s="196">
        <v>2913247.04</v>
      </c>
    </row>
    <row r="70" spans="2:5" ht="20.399999999999999" x14ac:dyDescent="0.3">
      <c r="B70" s="193" t="s">
        <v>251</v>
      </c>
      <c r="C70" s="194" t="s">
        <v>1491</v>
      </c>
      <c r="D70" s="198" t="s">
        <v>1492</v>
      </c>
      <c r="E70" s="196">
        <v>6.74</v>
      </c>
    </row>
    <row r="71" spans="2:5" ht="30.6" x14ac:dyDescent="0.3">
      <c r="B71" s="193" t="s">
        <v>251</v>
      </c>
      <c r="C71" s="194" t="s">
        <v>256</v>
      </c>
      <c r="D71" s="198" t="s">
        <v>257</v>
      </c>
      <c r="E71" s="196">
        <v>2134081.35</v>
      </c>
    </row>
    <row r="72" spans="2:5" x14ac:dyDescent="0.3">
      <c r="B72" s="193" t="s">
        <v>251</v>
      </c>
      <c r="C72" s="194" t="s">
        <v>1493</v>
      </c>
      <c r="D72" s="198" t="s">
        <v>1494</v>
      </c>
      <c r="E72" s="196">
        <v>337.08</v>
      </c>
    </row>
    <row r="73" spans="2:5" ht="30.6" x14ac:dyDescent="0.3">
      <c r="B73" s="193" t="s">
        <v>251</v>
      </c>
      <c r="C73" s="194" t="s">
        <v>258</v>
      </c>
      <c r="D73" s="198" t="s">
        <v>259</v>
      </c>
      <c r="E73" s="196">
        <v>1301511.1000000001</v>
      </c>
    </row>
    <row r="74" spans="2:5" ht="30.6" x14ac:dyDescent="0.3">
      <c r="B74" s="193" t="s">
        <v>251</v>
      </c>
      <c r="C74" s="194" t="s">
        <v>260</v>
      </c>
      <c r="D74" s="198" t="s">
        <v>261</v>
      </c>
      <c r="E74" s="196">
        <v>6698.74</v>
      </c>
    </row>
    <row r="75" spans="2:5" ht="40.799999999999997" x14ac:dyDescent="0.3">
      <c r="B75" s="193" t="s">
        <v>251</v>
      </c>
      <c r="C75" s="194" t="s">
        <v>1677</v>
      </c>
      <c r="D75" s="198" t="s">
        <v>1678</v>
      </c>
      <c r="E75" s="196">
        <v>42271.199999999997</v>
      </c>
    </row>
    <row r="76" spans="2:5" ht="51" x14ac:dyDescent="0.3">
      <c r="B76" s="193" t="s">
        <v>251</v>
      </c>
      <c r="C76" s="194" t="s">
        <v>1453</v>
      </c>
      <c r="D76" s="198" t="s">
        <v>1454</v>
      </c>
      <c r="E76" s="196">
        <v>55238755</v>
      </c>
    </row>
    <row r="77" spans="2:5" x14ac:dyDescent="0.3">
      <c r="B77" s="359" t="s">
        <v>1495</v>
      </c>
      <c r="C77" s="360"/>
      <c r="D77" s="360"/>
      <c r="E77" s="192">
        <v>-400000</v>
      </c>
    </row>
    <row r="78" spans="2:5" ht="61.2" x14ac:dyDescent="0.3">
      <c r="B78" s="193" t="s">
        <v>1496</v>
      </c>
      <c r="C78" s="194" t="s">
        <v>1465</v>
      </c>
      <c r="D78" s="198" t="s">
        <v>1466</v>
      </c>
      <c r="E78" s="196">
        <v>-400000</v>
      </c>
    </row>
    <row r="79" spans="2:5" x14ac:dyDescent="0.3">
      <c r="B79" s="359" t="s">
        <v>262</v>
      </c>
      <c r="C79" s="360"/>
      <c r="D79" s="360"/>
      <c r="E79" s="192">
        <v>109574305.20999999</v>
      </c>
    </row>
    <row r="80" spans="2:5" ht="51" x14ac:dyDescent="0.3">
      <c r="B80" s="193" t="s">
        <v>263</v>
      </c>
      <c r="C80" s="194" t="s">
        <v>264</v>
      </c>
      <c r="D80" s="198" t="s">
        <v>1679</v>
      </c>
      <c r="E80" s="196">
        <v>50586028.649999999</v>
      </c>
    </row>
    <row r="81" spans="2:5" ht="61.2" x14ac:dyDescent="0.3">
      <c r="B81" s="193" t="s">
        <v>263</v>
      </c>
      <c r="C81" s="194" t="s">
        <v>265</v>
      </c>
      <c r="D81" s="198" t="s">
        <v>1680</v>
      </c>
      <c r="E81" s="196">
        <v>355758</v>
      </c>
    </row>
    <row r="82" spans="2:5" ht="51" x14ac:dyDescent="0.3">
      <c r="B82" s="193" t="s">
        <v>263</v>
      </c>
      <c r="C82" s="194" t="s">
        <v>266</v>
      </c>
      <c r="D82" s="198" t="s">
        <v>1681</v>
      </c>
      <c r="E82" s="196">
        <v>67258735.090000004</v>
      </c>
    </row>
    <row r="83" spans="2:5" ht="51" x14ac:dyDescent="0.3">
      <c r="B83" s="193" t="s">
        <v>263</v>
      </c>
      <c r="C83" s="194" t="s">
        <v>267</v>
      </c>
      <c r="D83" s="198" t="s">
        <v>1682</v>
      </c>
      <c r="E83" s="196">
        <v>-8626216.5299999993</v>
      </c>
    </row>
    <row r="84" spans="2:5" x14ac:dyDescent="0.3">
      <c r="B84" s="359" t="s">
        <v>268</v>
      </c>
      <c r="C84" s="360"/>
      <c r="D84" s="360"/>
      <c r="E84" s="192">
        <v>3006173216.1799998</v>
      </c>
    </row>
    <row r="85" spans="2:5" x14ac:dyDescent="0.3">
      <c r="B85" s="193" t="s">
        <v>269</v>
      </c>
      <c r="C85" s="194" t="s">
        <v>136</v>
      </c>
      <c r="D85" s="198" t="s">
        <v>137</v>
      </c>
      <c r="E85" s="196">
        <v>3383283</v>
      </c>
    </row>
    <row r="86" spans="2:5" ht="30.6" x14ac:dyDescent="0.3">
      <c r="B86" s="193" t="s">
        <v>269</v>
      </c>
      <c r="C86" s="194" t="s">
        <v>1483</v>
      </c>
      <c r="D86" s="198" t="s">
        <v>1484</v>
      </c>
      <c r="E86" s="196">
        <v>171253.78</v>
      </c>
    </row>
    <row r="87" spans="2:5" ht="30.6" x14ac:dyDescent="0.3">
      <c r="B87" s="193" t="s">
        <v>269</v>
      </c>
      <c r="C87" s="194" t="s">
        <v>1683</v>
      </c>
      <c r="D87" s="198" t="s">
        <v>1684</v>
      </c>
      <c r="E87" s="196">
        <v>2987382.81</v>
      </c>
    </row>
    <row r="88" spans="2:5" ht="40.799999999999997" x14ac:dyDescent="0.3">
      <c r="B88" s="193" t="s">
        <v>269</v>
      </c>
      <c r="C88" s="194" t="s">
        <v>1685</v>
      </c>
      <c r="D88" s="198" t="s">
        <v>1686</v>
      </c>
      <c r="E88" s="196">
        <v>12743111.25</v>
      </c>
    </row>
    <row r="89" spans="2:5" ht="61.2" x14ac:dyDescent="0.3">
      <c r="B89" s="193" t="s">
        <v>269</v>
      </c>
      <c r="C89" s="194" t="s">
        <v>1687</v>
      </c>
      <c r="D89" s="198" t="s">
        <v>1688</v>
      </c>
      <c r="E89" s="196">
        <v>2467994.4500000002</v>
      </c>
    </row>
    <row r="90" spans="2:5" ht="30.6" x14ac:dyDescent="0.3">
      <c r="B90" s="193" t="s">
        <v>269</v>
      </c>
      <c r="C90" s="194" t="s">
        <v>1459</v>
      </c>
      <c r="D90" s="198" t="s">
        <v>1460</v>
      </c>
      <c r="E90" s="196">
        <v>108276441.23</v>
      </c>
    </row>
    <row r="91" spans="2:5" x14ac:dyDescent="0.3">
      <c r="B91" s="193" t="s">
        <v>269</v>
      </c>
      <c r="C91" s="194" t="s">
        <v>188</v>
      </c>
      <c r="D91" s="198" t="s">
        <v>189</v>
      </c>
      <c r="E91" s="196">
        <v>75897212.400000006</v>
      </c>
    </row>
    <row r="92" spans="2:5" ht="20.399999999999999" x14ac:dyDescent="0.3">
      <c r="B92" s="193" t="s">
        <v>269</v>
      </c>
      <c r="C92" s="194" t="s">
        <v>194</v>
      </c>
      <c r="D92" s="198" t="s">
        <v>195</v>
      </c>
      <c r="E92" s="196">
        <v>70000</v>
      </c>
    </row>
    <row r="93" spans="2:5" ht="30.6" x14ac:dyDescent="0.3">
      <c r="B93" s="193" t="s">
        <v>269</v>
      </c>
      <c r="C93" s="194" t="s">
        <v>196</v>
      </c>
      <c r="D93" s="198" t="s">
        <v>197</v>
      </c>
      <c r="E93" s="196">
        <v>47710691.799999997</v>
      </c>
    </row>
    <row r="94" spans="2:5" ht="30.6" x14ac:dyDescent="0.3">
      <c r="B94" s="193" t="s">
        <v>269</v>
      </c>
      <c r="C94" s="194" t="s">
        <v>1463</v>
      </c>
      <c r="D94" s="198" t="s">
        <v>1464</v>
      </c>
      <c r="E94" s="196">
        <v>65037202.240000002</v>
      </c>
    </row>
    <row r="95" spans="2:5" x14ac:dyDescent="0.3">
      <c r="B95" s="193" t="s">
        <v>269</v>
      </c>
      <c r="C95" s="194" t="s">
        <v>200</v>
      </c>
      <c r="D95" s="198" t="s">
        <v>201</v>
      </c>
      <c r="E95" s="196">
        <v>2686088148.8800001</v>
      </c>
    </row>
    <row r="96" spans="2:5" ht="20.399999999999999" x14ac:dyDescent="0.3">
      <c r="B96" s="193" t="s">
        <v>269</v>
      </c>
      <c r="C96" s="194" t="s">
        <v>1654</v>
      </c>
      <c r="D96" s="198" t="s">
        <v>1655</v>
      </c>
      <c r="E96" s="196">
        <v>55140173.32</v>
      </c>
    </row>
    <row r="97" spans="2:5" ht="20.399999999999999" x14ac:dyDescent="0.3">
      <c r="B97" s="193" t="s">
        <v>269</v>
      </c>
      <c r="C97" s="194" t="s">
        <v>223</v>
      </c>
      <c r="D97" s="198" t="s">
        <v>224</v>
      </c>
      <c r="E97" s="196">
        <v>1482.84</v>
      </c>
    </row>
    <row r="98" spans="2:5" ht="20.399999999999999" x14ac:dyDescent="0.3">
      <c r="B98" s="193" t="s">
        <v>269</v>
      </c>
      <c r="C98" s="194" t="s">
        <v>229</v>
      </c>
      <c r="D98" s="198" t="s">
        <v>230</v>
      </c>
      <c r="E98" s="196">
        <v>-53801161.82</v>
      </c>
    </row>
    <row r="99" spans="2:5" x14ac:dyDescent="0.3">
      <c r="B99" s="359" t="s">
        <v>270</v>
      </c>
      <c r="C99" s="360"/>
      <c r="D99" s="360"/>
      <c r="E99" s="192">
        <v>882445365.82000005</v>
      </c>
    </row>
    <row r="100" spans="2:5" ht="40.799999999999997" x14ac:dyDescent="0.3">
      <c r="B100" s="193" t="s">
        <v>271</v>
      </c>
      <c r="C100" s="194" t="s">
        <v>85</v>
      </c>
      <c r="D100" s="198" t="s">
        <v>86</v>
      </c>
      <c r="E100" s="196">
        <v>364240507.19999999</v>
      </c>
    </row>
    <row r="101" spans="2:5" ht="30.6" x14ac:dyDescent="0.3">
      <c r="B101" s="193" t="s">
        <v>271</v>
      </c>
      <c r="C101" s="194" t="s">
        <v>1497</v>
      </c>
      <c r="D101" s="198" t="s">
        <v>1498</v>
      </c>
      <c r="E101" s="196">
        <v>72090351.530000001</v>
      </c>
    </row>
    <row r="102" spans="2:5" ht="30.6" x14ac:dyDescent="0.3">
      <c r="B102" s="193" t="s">
        <v>271</v>
      </c>
      <c r="C102" s="194" t="s">
        <v>88</v>
      </c>
      <c r="D102" s="198" t="s">
        <v>89</v>
      </c>
      <c r="E102" s="196">
        <v>678600</v>
      </c>
    </row>
    <row r="103" spans="2:5" ht="20.399999999999999" x14ac:dyDescent="0.3">
      <c r="B103" s="193" t="s">
        <v>271</v>
      </c>
      <c r="C103" s="194" t="s">
        <v>92</v>
      </c>
      <c r="D103" s="198" t="s">
        <v>93</v>
      </c>
      <c r="E103" s="196">
        <v>70159217.599999994</v>
      </c>
    </row>
    <row r="104" spans="2:5" ht="51" x14ac:dyDescent="0.3">
      <c r="B104" s="193" t="s">
        <v>271</v>
      </c>
      <c r="C104" s="194" t="s">
        <v>98</v>
      </c>
      <c r="D104" s="198" t="s">
        <v>99</v>
      </c>
      <c r="E104" s="196">
        <v>800571.66</v>
      </c>
    </row>
    <row r="105" spans="2:5" ht="40.799999999999997" x14ac:dyDescent="0.3">
      <c r="B105" s="193" t="s">
        <v>271</v>
      </c>
      <c r="C105" s="194" t="s">
        <v>1499</v>
      </c>
      <c r="D105" s="198" t="s">
        <v>1500</v>
      </c>
      <c r="E105" s="196">
        <v>41516.519999999997</v>
      </c>
    </row>
    <row r="106" spans="2:5" ht="30.6" x14ac:dyDescent="0.3">
      <c r="B106" s="193" t="s">
        <v>271</v>
      </c>
      <c r="C106" s="194" t="s">
        <v>104</v>
      </c>
      <c r="D106" s="198" t="s">
        <v>105</v>
      </c>
      <c r="E106" s="196">
        <v>7901.17</v>
      </c>
    </row>
    <row r="107" spans="2:5" ht="30.6" x14ac:dyDescent="0.3">
      <c r="B107" s="193" t="s">
        <v>271</v>
      </c>
      <c r="C107" s="194" t="s">
        <v>110</v>
      </c>
      <c r="D107" s="198" t="s">
        <v>111</v>
      </c>
      <c r="E107" s="196">
        <v>-38120.75</v>
      </c>
    </row>
    <row r="108" spans="2:5" ht="40.799999999999997" x14ac:dyDescent="0.3">
      <c r="B108" s="193" t="s">
        <v>271</v>
      </c>
      <c r="C108" s="194" t="s">
        <v>272</v>
      </c>
      <c r="D108" s="198" t="s">
        <v>273</v>
      </c>
      <c r="E108" s="196">
        <v>7983274.4400000004</v>
      </c>
    </row>
    <row r="109" spans="2:5" ht="40.799999999999997" x14ac:dyDescent="0.3">
      <c r="B109" s="193" t="s">
        <v>271</v>
      </c>
      <c r="C109" s="194" t="s">
        <v>274</v>
      </c>
      <c r="D109" s="198" t="s">
        <v>275</v>
      </c>
      <c r="E109" s="196">
        <v>1282062.51</v>
      </c>
    </row>
    <row r="110" spans="2:5" ht="40.799999999999997" x14ac:dyDescent="0.3">
      <c r="B110" s="193" t="s">
        <v>271</v>
      </c>
      <c r="C110" s="194" t="s">
        <v>276</v>
      </c>
      <c r="D110" s="198" t="s">
        <v>277</v>
      </c>
      <c r="E110" s="196">
        <v>22768798.68</v>
      </c>
    </row>
    <row r="111" spans="2:5" ht="40.799999999999997" x14ac:dyDescent="0.3">
      <c r="B111" s="193" t="s">
        <v>271</v>
      </c>
      <c r="C111" s="194" t="s">
        <v>278</v>
      </c>
      <c r="D111" s="198" t="s">
        <v>279</v>
      </c>
      <c r="E111" s="196">
        <v>567348.56000000006</v>
      </c>
    </row>
    <row r="112" spans="2:5" ht="51" x14ac:dyDescent="0.3">
      <c r="B112" s="193" t="s">
        <v>271</v>
      </c>
      <c r="C112" s="194" t="s">
        <v>280</v>
      </c>
      <c r="D112" s="198" t="s">
        <v>281</v>
      </c>
      <c r="E112" s="196">
        <v>162249.56</v>
      </c>
    </row>
    <row r="113" spans="2:5" ht="71.400000000000006" x14ac:dyDescent="0.3">
      <c r="B113" s="193" t="s">
        <v>271</v>
      </c>
      <c r="C113" s="194" t="s">
        <v>1689</v>
      </c>
      <c r="D113" s="198" t="s">
        <v>1690</v>
      </c>
      <c r="E113" s="196">
        <v>7011727.1900000004</v>
      </c>
    </row>
    <row r="114" spans="2:5" ht="20.399999999999999" x14ac:dyDescent="0.3">
      <c r="B114" s="193" t="s">
        <v>271</v>
      </c>
      <c r="C114" s="194" t="s">
        <v>1691</v>
      </c>
      <c r="D114" s="198" t="s">
        <v>1692</v>
      </c>
      <c r="E114" s="196">
        <v>4481.88</v>
      </c>
    </row>
    <row r="115" spans="2:5" x14ac:dyDescent="0.3">
      <c r="B115" s="193" t="s">
        <v>271</v>
      </c>
      <c r="C115" s="194" t="s">
        <v>136</v>
      </c>
      <c r="D115" s="198" t="s">
        <v>137</v>
      </c>
      <c r="E115" s="196">
        <v>24890.05</v>
      </c>
    </row>
    <row r="116" spans="2:5" x14ac:dyDescent="0.3">
      <c r="B116" s="193" t="s">
        <v>271</v>
      </c>
      <c r="C116" s="194" t="s">
        <v>142</v>
      </c>
      <c r="D116" s="198" t="s">
        <v>143</v>
      </c>
      <c r="E116" s="196">
        <v>1801685.23</v>
      </c>
    </row>
    <row r="117" spans="2:5" ht="40.799999999999997" x14ac:dyDescent="0.3">
      <c r="B117" s="193" t="s">
        <v>271</v>
      </c>
      <c r="C117" s="194" t="s">
        <v>148</v>
      </c>
      <c r="D117" s="198" t="s">
        <v>149</v>
      </c>
      <c r="E117" s="196">
        <v>18170067.879999999</v>
      </c>
    </row>
    <row r="118" spans="2:5" ht="20.399999999999999" x14ac:dyDescent="0.3">
      <c r="B118" s="193" t="s">
        <v>271</v>
      </c>
      <c r="C118" s="194" t="s">
        <v>154</v>
      </c>
      <c r="D118" s="198" t="s">
        <v>155</v>
      </c>
      <c r="E118" s="196">
        <v>54487411.840000004</v>
      </c>
    </row>
    <row r="119" spans="2:5" ht="40.799999999999997" x14ac:dyDescent="0.3">
      <c r="B119" s="193" t="s">
        <v>271</v>
      </c>
      <c r="C119" s="194" t="s">
        <v>160</v>
      </c>
      <c r="D119" s="198" t="s">
        <v>161</v>
      </c>
      <c r="E119" s="196">
        <v>112085807.65000001</v>
      </c>
    </row>
    <row r="120" spans="2:5" ht="20.399999999999999" x14ac:dyDescent="0.3">
      <c r="B120" s="193" t="s">
        <v>271</v>
      </c>
      <c r="C120" s="194" t="s">
        <v>164</v>
      </c>
      <c r="D120" s="198" t="s">
        <v>165</v>
      </c>
      <c r="E120" s="196">
        <v>28962274.109999999</v>
      </c>
    </row>
    <row r="121" spans="2:5" ht="30.6" x14ac:dyDescent="0.3">
      <c r="B121" s="193" t="s">
        <v>271</v>
      </c>
      <c r="C121" s="194" t="s">
        <v>1489</v>
      </c>
      <c r="D121" s="198" t="s">
        <v>1490</v>
      </c>
      <c r="E121" s="196">
        <v>115009.11</v>
      </c>
    </row>
    <row r="122" spans="2:5" ht="40.799999999999997" x14ac:dyDescent="0.3">
      <c r="B122" s="193" t="s">
        <v>271</v>
      </c>
      <c r="C122" s="194" t="s">
        <v>1487</v>
      </c>
      <c r="D122" s="198" t="s">
        <v>1488</v>
      </c>
      <c r="E122" s="196">
        <v>196176.81</v>
      </c>
    </row>
    <row r="123" spans="2:5" ht="30.6" x14ac:dyDescent="0.3">
      <c r="B123" s="193" t="s">
        <v>271</v>
      </c>
      <c r="C123" s="194" t="s">
        <v>1501</v>
      </c>
      <c r="D123" s="198" t="s">
        <v>1502</v>
      </c>
      <c r="E123" s="196">
        <v>43000</v>
      </c>
    </row>
    <row r="124" spans="2:5" ht="30.6" x14ac:dyDescent="0.3">
      <c r="B124" s="193" t="s">
        <v>271</v>
      </c>
      <c r="C124" s="194" t="s">
        <v>1483</v>
      </c>
      <c r="D124" s="198" t="s">
        <v>1484</v>
      </c>
      <c r="E124" s="196">
        <v>67362.09</v>
      </c>
    </row>
    <row r="125" spans="2:5" ht="51" x14ac:dyDescent="0.3">
      <c r="B125" s="193" t="s">
        <v>271</v>
      </c>
      <c r="C125" s="194" t="s">
        <v>1503</v>
      </c>
      <c r="D125" s="198" t="s">
        <v>1693</v>
      </c>
      <c r="E125" s="196">
        <v>7366847.1799999997</v>
      </c>
    </row>
    <row r="126" spans="2:5" ht="40.799999999999997" x14ac:dyDescent="0.3">
      <c r="B126" s="193" t="s">
        <v>271</v>
      </c>
      <c r="C126" s="194" t="s">
        <v>1504</v>
      </c>
      <c r="D126" s="198" t="s">
        <v>1505</v>
      </c>
      <c r="E126" s="196">
        <v>156663.60999999999</v>
      </c>
    </row>
    <row r="127" spans="2:5" ht="40.799999999999997" x14ac:dyDescent="0.3">
      <c r="B127" s="193" t="s">
        <v>271</v>
      </c>
      <c r="C127" s="194" t="s">
        <v>1506</v>
      </c>
      <c r="D127" s="198" t="s">
        <v>1507</v>
      </c>
      <c r="E127" s="196">
        <v>31089253.18</v>
      </c>
    </row>
    <row r="128" spans="2:5" ht="40.799999999999997" x14ac:dyDescent="0.3">
      <c r="B128" s="193" t="s">
        <v>271</v>
      </c>
      <c r="C128" s="194" t="s">
        <v>1508</v>
      </c>
      <c r="D128" s="198" t="s">
        <v>1509</v>
      </c>
      <c r="E128" s="196">
        <v>19508</v>
      </c>
    </row>
    <row r="129" spans="2:5" ht="40.799999999999997" x14ac:dyDescent="0.3">
      <c r="B129" s="193" t="s">
        <v>271</v>
      </c>
      <c r="C129" s="194" t="s">
        <v>1694</v>
      </c>
      <c r="D129" s="198" t="s">
        <v>1695</v>
      </c>
      <c r="E129" s="196">
        <v>2389576.98</v>
      </c>
    </row>
    <row r="130" spans="2:5" ht="30.6" x14ac:dyDescent="0.3">
      <c r="B130" s="193" t="s">
        <v>271</v>
      </c>
      <c r="C130" s="194" t="s">
        <v>1510</v>
      </c>
      <c r="D130" s="198" t="s">
        <v>1511</v>
      </c>
      <c r="E130" s="196">
        <v>57159</v>
      </c>
    </row>
    <row r="131" spans="2:5" ht="61.2" x14ac:dyDescent="0.3">
      <c r="B131" s="193" t="s">
        <v>271</v>
      </c>
      <c r="C131" s="194" t="s">
        <v>1465</v>
      </c>
      <c r="D131" s="198" t="s">
        <v>1466</v>
      </c>
      <c r="E131" s="196">
        <v>-60271.25</v>
      </c>
    </row>
    <row r="132" spans="2:5" x14ac:dyDescent="0.3">
      <c r="B132" s="193" t="s">
        <v>271</v>
      </c>
      <c r="C132" s="194" t="s">
        <v>176</v>
      </c>
      <c r="D132" s="198" t="s">
        <v>177</v>
      </c>
      <c r="E132" s="196">
        <v>1321665.53</v>
      </c>
    </row>
    <row r="133" spans="2:5" ht="30.6" x14ac:dyDescent="0.3">
      <c r="B133" s="193" t="s">
        <v>271</v>
      </c>
      <c r="C133" s="194" t="s">
        <v>282</v>
      </c>
      <c r="D133" s="198" t="s">
        <v>283</v>
      </c>
      <c r="E133" s="196">
        <v>5305620.04</v>
      </c>
    </row>
    <row r="134" spans="2:5" ht="40.799999999999997" x14ac:dyDescent="0.3">
      <c r="B134" s="193" t="s">
        <v>271</v>
      </c>
      <c r="C134" s="194" t="s">
        <v>284</v>
      </c>
      <c r="D134" s="198" t="s">
        <v>285</v>
      </c>
      <c r="E134" s="196">
        <v>3769374.13</v>
      </c>
    </row>
    <row r="135" spans="2:5" ht="20.399999999999999" x14ac:dyDescent="0.3">
      <c r="B135" s="193" t="s">
        <v>271</v>
      </c>
      <c r="C135" s="194" t="s">
        <v>1461</v>
      </c>
      <c r="D135" s="198" t="s">
        <v>1462</v>
      </c>
      <c r="E135" s="196">
        <v>2234434.67</v>
      </c>
    </row>
    <row r="136" spans="2:5" ht="20.399999999999999" x14ac:dyDescent="0.3">
      <c r="B136" s="193" t="s">
        <v>271</v>
      </c>
      <c r="C136" s="194" t="s">
        <v>194</v>
      </c>
      <c r="D136" s="198" t="s">
        <v>195</v>
      </c>
      <c r="E136" s="196">
        <v>15742000</v>
      </c>
    </row>
    <row r="137" spans="2:5" ht="30.6" x14ac:dyDescent="0.3">
      <c r="B137" s="193" t="s">
        <v>271</v>
      </c>
      <c r="C137" s="194" t="s">
        <v>198</v>
      </c>
      <c r="D137" s="198" t="s">
        <v>199</v>
      </c>
      <c r="E137" s="196">
        <v>49339362.229999997</v>
      </c>
    </row>
    <row r="138" spans="2:5" x14ac:dyDescent="0.3">
      <c r="B138" s="359" t="s">
        <v>286</v>
      </c>
      <c r="C138" s="360"/>
      <c r="D138" s="360"/>
      <c r="E138" s="192">
        <v>3963610971.0599999</v>
      </c>
    </row>
    <row r="139" spans="2:5" ht="51" x14ac:dyDescent="0.3">
      <c r="B139" s="193" t="s">
        <v>287</v>
      </c>
      <c r="C139" s="194" t="s">
        <v>288</v>
      </c>
      <c r="D139" s="198" t="s">
        <v>289</v>
      </c>
      <c r="E139" s="196">
        <v>1342577237.9200001</v>
      </c>
    </row>
    <row r="140" spans="2:5" ht="40.799999999999997" x14ac:dyDescent="0.3">
      <c r="B140" s="193" t="s">
        <v>287</v>
      </c>
      <c r="C140" s="194" t="s">
        <v>290</v>
      </c>
      <c r="D140" s="198" t="s">
        <v>291</v>
      </c>
      <c r="E140" s="196">
        <v>985937.76</v>
      </c>
    </row>
    <row r="141" spans="2:5" ht="51" x14ac:dyDescent="0.3">
      <c r="B141" s="193" t="s">
        <v>287</v>
      </c>
      <c r="C141" s="194" t="s">
        <v>292</v>
      </c>
      <c r="D141" s="198" t="s">
        <v>293</v>
      </c>
      <c r="E141" s="196">
        <v>202958.66</v>
      </c>
    </row>
    <row r="142" spans="2:5" ht="40.799999999999997" x14ac:dyDescent="0.3">
      <c r="B142" s="193" t="s">
        <v>287</v>
      </c>
      <c r="C142" s="194" t="s">
        <v>294</v>
      </c>
      <c r="D142" s="198" t="s">
        <v>295</v>
      </c>
      <c r="E142" s="196">
        <v>53017.5</v>
      </c>
    </row>
    <row r="143" spans="2:5" ht="51" x14ac:dyDescent="0.3">
      <c r="B143" s="193" t="s">
        <v>287</v>
      </c>
      <c r="C143" s="194" t="s">
        <v>296</v>
      </c>
      <c r="D143" s="198" t="s">
        <v>297</v>
      </c>
      <c r="E143" s="196">
        <v>-1403.11</v>
      </c>
    </row>
    <row r="144" spans="2:5" ht="61.2" x14ac:dyDescent="0.3">
      <c r="B144" s="193" t="s">
        <v>287</v>
      </c>
      <c r="C144" s="194" t="s">
        <v>298</v>
      </c>
      <c r="D144" s="198" t="s">
        <v>299</v>
      </c>
      <c r="E144" s="196">
        <v>3625921.31</v>
      </c>
    </row>
    <row r="145" spans="2:5" ht="51" x14ac:dyDescent="0.3">
      <c r="B145" s="193" t="s">
        <v>287</v>
      </c>
      <c r="C145" s="194" t="s">
        <v>300</v>
      </c>
      <c r="D145" s="198" t="s">
        <v>301</v>
      </c>
      <c r="E145" s="196">
        <v>25137.85</v>
      </c>
    </row>
    <row r="146" spans="2:5" ht="61.2" x14ac:dyDescent="0.3">
      <c r="B146" s="193" t="s">
        <v>287</v>
      </c>
      <c r="C146" s="194" t="s">
        <v>302</v>
      </c>
      <c r="D146" s="198" t="s">
        <v>303</v>
      </c>
      <c r="E146" s="196">
        <v>4115.49</v>
      </c>
    </row>
    <row r="147" spans="2:5" ht="30.6" x14ac:dyDescent="0.3">
      <c r="B147" s="193" t="s">
        <v>287</v>
      </c>
      <c r="C147" s="194" t="s">
        <v>304</v>
      </c>
      <c r="D147" s="198" t="s">
        <v>305</v>
      </c>
      <c r="E147" s="196">
        <v>121294153.45999999</v>
      </c>
    </row>
    <row r="148" spans="2:5" ht="30.6" x14ac:dyDescent="0.3">
      <c r="B148" s="193" t="s">
        <v>287</v>
      </c>
      <c r="C148" s="194" t="s">
        <v>306</v>
      </c>
      <c r="D148" s="198" t="s">
        <v>307</v>
      </c>
      <c r="E148" s="196">
        <v>2855458.9</v>
      </c>
    </row>
    <row r="149" spans="2:5" ht="30.6" x14ac:dyDescent="0.3">
      <c r="B149" s="193" t="s">
        <v>287</v>
      </c>
      <c r="C149" s="194" t="s">
        <v>308</v>
      </c>
      <c r="D149" s="198" t="s">
        <v>309</v>
      </c>
      <c r="E149" s="196">
        <v>4495.6499999999996</v>
      </c>
    </row>
    <row r="150" spans="2:5" ht="20.399999999999999" x14ac:dyDescent="0.3">
      <c r="B150" s="193" t="s">
        <v>287</v>
      </c>
      <c r="C150" s="194" t="s">
        <v>310</v>
      </c>
      <c r="D150" s="198" t="s">
        <v>311</v>
      </c>
      <c r="E150" s="196">
        <v>-4500</v>
      </c>
    </row>
    <row r="151" spans="2:5" ht="40.799999999999997" x14ac:dyDescent="0.3">
      <c r="B151" s="193" t="s">
        <v>287</v>
      </c>
      <c r="C151" s="194" t="s">
        <v>1696</v>
      </c>
      <c r="D151" s="198" t="s">
        <v>1697</v>
      </c>
      <c r="E151" s="196">
        <v>89825785.319999993</v>
      </c>
    </row>
    <row r="152" spans="2:5" ht="30.6" x14ac:dyDescent="0.3">
      <c r="B152" s="193" t="s">
        <v>287</v>
      </c>
      <c r="C152" s="194" t="s">
        <v>1698</v>
      </c>
      <c r="D152" s="198" t="s">
        <v>1699</v>
      </c>
      <c r="E152" s="196">
        <v>30048.97</v>
      </c>
    </row>
    <row r="153" spans="2:5" ht="20.399999999999999" x14ac:dyDescent="0.3">
      <c r="B153" s="193" t="s">
        <v>287</v>
      </c>
      <c r="C153" s="194" t="s">
        <v>1700</v>
      </c>
      <c r="D153" s="198" t="s">
        <v>1701</v>
      </c>
      <c r="E153" s="196">
        <v>113772.75</v>
      </c>
    </row>
    <row r="154" spans="2:5" ht="51" x14ac:dyDescent="0.3">
      <c r="B154" s="193" t="s">
        <v>287</v>
      </c>
      <c r="C154" s="194" t="s">
        <v>1702</v>
      </c>
      <c r="D154" s="198" t="s">
        <v>1703</v>
      </c>
      <c r="E154" s="196">
        <v>1499940</v>
      </c>
    </row>
    <row r="155" spans="2:5" ht="40.799999999999997" x14ac:dyDescent="0.3">
      <c r="B155" s="193" t="s">
        <v>287</v>
      </c>
      <c r="C155" s="194" t="s">
        <v>1704</v>
      </c>
      <c r="D155" s="198" t="s">
        <v>1705</v>
      </c>
      <c r="E155" s="196">
        <v>7224.71</v>
      </c>
    </row>
    <row r="156" spans="2:5" ht="61.2" x14ac:dyDescent="0.3">
      <c r="B156" s="193" t="s">
        <v>287</v>
      </c>
      <c r="C156" s="194" t="s">
        <v>1706</v>
      </c>
      <c r="D156" s="198" t="s">
        <v>1707</v>
      </c>
      <c r="E156" s="196">
        <v>946.92</v>
      </c>
    </row>
    <row r="157" spans="2:5" ht="30.6" x14ac:dyDescent="0.3">
      <c r="B157" s="193" t="s">
        <v>287</v>
      </c>
      <c r="C157" s="194" t="s">
        <v>312</v>
      </c>
      <c r="D157" s="198" t="s">
        <v>313</v>
      </c>
      <c r="E157" s="196">
        <v>524696311.19</v>
      </c>
    </row>
    <row r="158" spans="2:5" ht="20.399999999999999" x14ac:dyDescent="0.3">
      <c r="B158" s="193" t="s">
        <v>287</v>
      </c>
      <c r="C158" s="194" t="s">
        <v>314</v>
      </c>
      <c r="D158" s="198" t="s">
        <v>315</v>
      </c>
      <c r="E158" s="196">
        <v>3449823.39</v>
      </c>
    </row>
    <row r="159" spans="2:5" ht="30.6" x14ac:dyDescent="0.3">
      <c r="B159" s="193" t="s">
        <v>287</v>
      </c>
      <c r="C159" s="194" t="s">
        <v>316</v>
      </c>
      <c r="D159" s="198" t="s">
        <v>317</v>
      </c>
      <c r="E159" s="196">
        <v>143877.51</v>
      </c>
    </row>
    <row r="160" spans="2:5" ht="20.399999999999999" x14ac:dyDescent="0.3">
      <c r="B160" s="193" t="s">
        <v>287</v>
      </c>
      <c r="C160" s="194" t="s">
        <v>318</v>
      </c>
      <c r="D160" s="198" t="s">
        <v>319</v>
      </c>
      <c r="E160" s="196">
        <v>34253</v>
      </c>
    </row>
    <row r="161" spans="2:5" ht="30.6" x14ac:dyDescent="0.3">
      <c r="B161" s="193" t="s">
        <v>287</v>
      </c>
      <c r="C161" s="194" t="s">
        <v>1708</v>
      </c>
      <c r="D161" s="198" t="s">
        <v>1709</v>
      </c>
      <c r="E161" s="196">
        <v>-22.04</v>
      </c>
    </row>
    <row r="162" spans="2:5" ht="40.799999999999997" x14ac:dyDescent="0.3">
      <c r="B162" s="193" t="s">
        <v>287</v>
      </c>
      <c r="C162" s="194" t="s">
        <v>320</v>
      </c>
      <c r="D162" s="198" t="s">
        <v>321</v>
      </c>
      <c r="E162" s="196">
        <v>-8110.62</v>
      </c>
    </row>
    <row r="163" spans="2:5" ht="30.6" x14ac:dyDescent="0.3">
      <c r="B163" s="193" t="s">
        <v>287</v>
      </c>
      <c r="C163" s="194" t="s">
        <v>322</v>
      </c>
      <c r="D163" s="198" t="s">
        <v>323</v>
      </c>
      <c r="E163" s="196">
        <v>7611.88</v>
      </c>
    </row>
    <row r="164" spans="2:5" ht="40.799999999999997" x14ac:dyDescent="0.3">
      <c r="B164" s="193" t="s">
        <v>287</v>
      </c>
      <c r="C164" s="194" t="s">
        <v>324</v>
      </c>
      <c r="D164" s="198" t="s">
        <v>325</v>
      </c>
      <c r="E164" s="196">
        <v>130533090.64</v>
      </c>
    </row>
    <row r="165" spans="2:5" ht="30.6" x14ac:dyDescent="0.3">
      <c r="B165" s="193" t="s">
        <v>287</v>
      </c>
      <c r="C165" s="194" t="s">
        <v>326</v>
      </c>
      <c r="D165" s="198" t="s">
        <v>327</v>
      </c>
      <c r="E165" s="196">
        <v>1031928.63</v>
      </c>
    </row>
    <row r="166" spans="2:5" ht="40.799999999999997" x14ac:dyDescent="0.3">
      <c r="B166" s="193" t="s">
        <v>287</v>
      </c>
      <c r="C166" s="194" t="s">
        <v>328</v>
      </c>
      <c r="D166" s="198" t="s">
        <v>329</v>
      </c>
      <c r="E166" s="196">
        <v>9651.5499999999993</v>
      </c>
    </row>
    <row r="167" spans="2:5" ht="30.6" x14ac:dyDescent="0.3">
      <c r="B167" s="193" t="s">
        <v>287</v>
      </c>
      <c r="C167" s="194" t="s">
        <v>1710</v>
      </c>
      <c r="D167" s="198" t="s">
        <v>1711</v>
      </c>
      <c r="E167" s="196">
        <v>147.5</v>
      </c>
    </row>
    <row r="168" spans="2:5" ht="40.799999999999997" x14ac:dyDescent="0.3">
      <c r="B168" s="193" t="s">
        <v>287</v>
      </c>
      <c r="C168" s="194" t="s">
        <v>330</v>
      </c>
      <c r="D168" s="198" t="s">
        <v>331</v>
      </c>
      <c r="E168" s="196">
        <v>-13142.59</v>
      </c>
    </row>
    <row r="169" spans="2:5" ht="30.6" x14ac:dyDescent="0.3">
      <c r="B169" s="193" t="s">
        <v>287</v>
      </c>
      <c r="C169" s="194" t="s">
        <v>332</v>
      </c>
      <c r="D169" s="198" t="s">
        <v>333</v>
      </c>
      <c r="E169" s="196">
        <v>16322.31</v>
      </c>
    </row>
    <row r="170" spans="2:5" ht="40.799999999999997" x14ac:dyDescent="0.3">
      <c r="B170" s="193" t="s">
        <v>287</v>
      </c>
      <c r="C170" s="194" t="s">
        <v>1512</v>
      </c>
      <c r="D170" s="198" t="s">
        <v>1513</v>
      </c>
      <c r="E170" s="196">
        <v>1057.1500000000001</v>
      </c>
    </row>
    <row r="171" spans="2:5" ht="30.6" x14ac:dyDescent="0.3">
      <c r="B171" s="193" t="s">
        <v>287</v>
      </c>
      <c r="C171" s="194" t="s">
        <v>334</v>
      </c>
      <c r="D171" s="198" t="s">
        <v>1712</v>
      </c>
      <c r="E171" s="196">
        <v>-6697.92</v>
      </c>
    </row>
    <row r="172" spans="2:5" ht="20.399999999999999" x14ac:dyDescent="0.3">
      <c r="B172" s="193" t="s">
        <v>287</v>
      </c>
      <c r="C172" s="194" t="s">
        <v>335</v>
      </c>
      <c r="D172" s="198" t="s">
        <v>336</v>
      </c>
      <c r="E172" s="196">
        <v>6331.94</v>
      </c>
    </row>
    <row r="173" spans="2:5" ht="30.6" x14ac:dyDescent="0.3">
      <c r="B173" s="193" t="s">
        <v>287</v>
      </c>
      <c r="C173" s="194" t="s">
        <v>337</v>
      </c>
      <c r="D173" s="198" t="s">
        <v>338</v>
      </c>
      <c r="E173" s="196">
        <v>20527943.5</v>
      </c>
    </row>
    <row r="174" spans="2:5" ht="20.399999999999999" x14ac:dyDescent="0.3">
      <c r="B174" s="193" t="s">
        <v>287</v>
      </c>
      <c r="C174" s="194" t="s">
        <v>339</v>
      </c>
      <c r="D174" s="198" t="s">
        <v>340</v>
      </c>
      <c r="E174" s="196">
        <v>641577.98</v>
      </c>
    </row>
    <row r="175" spans="2:5" ht="30.6" x14ac:dyDescent="0.3">
      <c r="B175" s="193" t="s">
        <v>287</v>
      </c>
      <c r="C175" s="194" t="s">
        <v>341</v>
      </c>
      <c r="D175" s="198" t="s">
        <v>342</v>
      </c>
      <c r="E175" s="196">
        <v>204066.17</v>
      </c>
    </row>
    <row r="176" spans="2:5" x14ac:dyDescent="0.3">
      <c r="B176" s="193" t="s">
        <v>287</v>
      </c>
      <c r="C176" s="194" t="s">
        <v>343</v>
      </c>
      <c r="D176" s="198" t="s">
        <v>344</v>
      </c>
      <c r="E176" s="196">
        <v>-4.3499999999999996</v>
      </c>
    </row>
    <row r="177" spans="2:5" ht="30.6" x14ac:dyDescent="0.3">
      <c r="B177" s="193" t="s">
        <v>287</v>
      </c>
      <c r="C177" s="194" t="s">
        <v>345</v>
      </c>
      <c r="D177" s="198" t="s">
        <v>346</v>
      </c>
      <c r="E177" s="196">
        <v>830.66</v>
      </c>
    </row>
    <row r="178" spans="2:5" ht="20.399999999999999" x14ac:dyDescent="0.3">
      <c r="B178" s="193" t="s">
        <v>287</v>
      </c>
      <c r="C178" s="194" t="s">
        <v>347</v>
      </c>
      <c r="D178" s="198" t="s">
        <v>348</v>
      </c>
      <c r="E178" s="196">
        <v>45744.99</v>
      </c>
    </row>
    <row r="179" spans="2:5" ht="30.6" x14ac:dyDescent="0.3">
      <c r="B179" s="193" t="s">
        <v>287</v>
      </c>
      <c r="C179" s="194" t="s">
        <v>349</v>
      </c>
      <c r="D179" s="198" t="s">
        <v>350</v>
      </c>
      <c r="E179" s="196">
        <v>-13402.04</v>
      </c>
    </row>
    <row r="180" spans="2:5" ht="20.399999999999999" x14ac:dyDescent="0.3">
      <c r="B180" s="193" t="s">
        <v>287</v>
      </c>
      <c r="C180" s="194" t="s">
        <v>1713</v>
      </c>
      <c r="D180" s="198" t="s">
        <v>1714</v>
      </c>
      <c r="E180" s="196">
        <v>231487</v>
      </c>
    </row>
    <row r="181" spans="2:5" x14ac:dyDescent="0.3">
      <c r="B181" s="193" t="s">
        <v>287</v>
      </c>
      <c r="C181" s="194" t="s">
        <v>1715</v>
      </c>
      <c r="D181" s="198" t="s">
        <v>1716</v>
      </c>
      <c r="E181" s="196">
        <v>1026.23</v>
      </c>
    </row>
    <row r="182" spans="2:5" ht="20.399999999999999" x14ac:dyDescent="0.3">
      <c r="B182" s="193" t="s">
        <v>287</v>
      </c>
      <c r="C182" s="194" t="s">
        <v>1717</v>
      </c>
      <c r="D182" s="198" t="s">
        <v>1718</v>
      </c>
      <c r="E182" s="196">
        <v>1000</v>
      </c>
    </row>
    <row r="183" spans="2:5" ht="30.6" x14ac:dyDescent="0.3">
      <c r="B183" s="193" t="s">
        <v>287</v>
      </c>
      <c r="C183" s="194" t="s">
        <v>351</v>
      </c>
      <c r="D183" s="198" t="s">
        <v>352</v>
      </c>
      <c r="E183" s="196">
        <v>100465568.15000001</v>
      </c>
    </row>
    <row r="184" spans="2:5" ht="20.399999999999999" x14ac:dyDescent="0.3">
      <c r="B184" s="193" t="s">
        <v>287</v>
      </c>
      <c r="C184" s="194" t="s">
        <v>353</v>
      </c>
      <c r="D184" s="198" t="s">
        <v>354</v>
      </c>
      <c r="E184" s="196">
        <v>285322</v>
      </c>
    </row>
    <row r="185" spans="2:5" ht="20.399999999999999" x14ac:dyDescent="0.3">
      <c r="B185" s="193" t="s">
        <v>287</v>
      </c>
      <c r="C185" s="194" t="s">
        <v>355</v>
      </c>
      <c r="D185" s="198" t="s">
        <v>356</v>
      </c>
      <c r="E185" s="196">
        <v>-51280.54</v>
      </c>
    </row>
    <row r="186" spans="2:5" ht="40.799999999999997" x14ac:dyDescent="0.3">
      <c r="B186" s="193" t="s">
        <v>287</v>
      </c>
      <c r="C186" s="194" t="s">
        <v>357</v>
      </c>
      <c r="D186" s="198" t="s">
        <v>358</v>
      </c>
      <c r="E186" s="196">
        <v>213847087.19</v>
      </c>
    </row>
    <row r="187" spans="2:5" ht="30.6" x14ac:dyDescent="0.3">
      <c r="B187" s="193" t="s">
        <v>287</v>
      </c>
      <c r="C187" s="194" t="s">
        <v>359</v>
      </c>
      <c r="D187" s="198" t="s">
        <v>360</v>
      </c>
      <c r="E187" s="196">
        <v>1027662.81</v>
      </c>
    </row>
    <row r="188" spans="2:5" ht="20.399999999999999" x14ac:dyDescent="0.3">
      <c r="B188" s="193" t="s">
        <v>287</v>
      </c>
      <c r="C188" s="194" t="s">
        <v>361</v>
      </c>
      <c r="D188" s="198" t="s">
        <v>362</v>
      </c>
      <c r="E188" s="196">
        <v>-9916</v>
      </c>
    </row>
    <row r="189" spans="2:5" ht="30.6" x14ac:dyDescent="0.3">
      <c r="B189" s="193" t="s">
        <v>287</v>
      </c>
      <c r="C189" s="194" t="s">
        <v>363</v>
      </c>
      <c r="D189" s="198" t="s">
        <v>364</v>
      </c>
      <c r="E189" s="196">
        <v>1076725116.2</v>
      </c>
    </row>
    <row r="190" spans="2:5" ht="20.399999999999999" x14ac:dyDescent="0.3">
      <c r="B190" s="193" t="s">
        <v>287</v>
      </c>
      <c r="C190" s="194" t="s">
        <v>365</v>
      </c>
      <c r="D190" s="198" t="s">
        <v>366</v>
      </c>
      <c r="E190" s="196">
        <v>21070061.199999999</v>
      </c>
    </row>
    <row r="191" spans="2:5" ht="30.6" x14ac:dyDescent="0.3">
      <c r="B191" s="193" t="s">
        <v>287</v>
      </c>
      <c r="C191" s="194" t="s">
        <v>367</v>
      </c>
      <c r="D191" s="198" t="s">
        <v>368</v>
      </c>
      <c r="E191" s="196">
        <v>1162321.8500000001</v>
      </c>
    </row>
    <row r="192" spans="2:5" ht="20.399999999999999" x14ac:dyDescent="0.3">
      <c r="B192" s="193" t="s">
        <v>287</v>
      </c>
      <c r="C192" s="194" t="s">
        <v>369</v>
      </c>
      <c r="D192" s="198" t="s">
        <v>370</v>
      </c>
      <c r="E192" s="196">
        <v>-247084.88</v>
      </c>
    </row>
    <row r="193" spans="2:5" ht="30.6" x14ac:dyDescent="0.3">
      <c r="B193" s="193" t="s">
        <v>287</v>
      </c>
      <c r="C193" s="194" t="s">
        <v>371</v>
      </c>
      <c r="D193" s="198" t="s">
        <v>372</v>
      </c>
      <c r="E193" s="196">
        <v>267943580.63999999</v>
      </c>
    </row>
    <row r="194" spans="2:5" ht="20.399999999999999" x14ac:dyDescent="0.3">
      <c r="B194" s="193" t="s">
        <v>287</v>
      </c>
      <c r="C194" s="194" t="s">
        <v>373</v>
      </c>
      <c r="D194" s="198" t="s">
        <v>374</v>
      </c>
      <c r="E194" s="196">
        <v>1737684.28</v>
      </c>
    </row>
    <row r="195" spans="2:5" ht="20.399999999999999" x14ac:dyDescent="0.3">
      <c r="B195" s="193" t="s">
        <v>287</v>
      </c>
      <c r="C195" s="194" t="s">
        <v>1719</v>
      </c>
      <c r="D195" s="198" t="s">
        <v>1720</v>
      </c>
      <c r="E195" s="196">
        <v>-63.21</v>
      </c>
    </row>
    <row r="196" spans="2:5" ht="30.6" x14ac:dyDescent="0.3">
      <c r="B196" s="193" t="s">
        <v>287</v>
      </c>
      <c r="C196" s="194" t="s">
        <v>1721</v>
      </c>
      <c r="D196" s="198" t="s">
        <v>1722</v>
      </c>
      <c r="E196" s="196">
        <v>-6.46</v>
      </c>
    </row>
    <row r="197" spans="2:5" ht="30.6" x14ac:dyDescent="0.3">
      <c r="B197" s="193" t="s">
        <v>287</v>
      </c>
      <c r="C197" s="194" t="s">
        <v>1723</v>
      </c>
      <c r="D197" s="198" t="s">
        <v>1724</v>
      </c>
      <c r="E197" s="196">
        <v>31573869.77</v>
      </c>
    </row>
    <row r="198" spans="2:5" ht="40.799999999999997" x14ac:dyDescent="0.3">
      <c r="B198" s="193" t="s">
        <v>287</v>
      </c>
      <c r="C198" s="194" t="s">
        <v>1725</v>
      </c>
      <c r="D198" s="198" t="s">
        <v>1726</v>
      </c>
      <c r="E198" s="196">
        <v>3135376.54</v>
      </c>
    </row>
    <row r="199" spans="2:5" ht="30.6" x14ac:dyDescent="0.3">
      <c r="B199" s="193" t="s">
        <v>287</v>
      </c>
      <c r="C199" s="194" t="s">
        <v>375</v>
      </c>
      <c r="D199" s="198" t="s">
        <v>376</v>
      </c>
      <c r="E199" s="196">
        <v>163554.82999999999</v>
      </c>
    </row>
    <row r="200" spans="2:5" ht="30.6" x14ac:dyDescent="0.3">
      <c r="B200" s="193" t="s">
        <v>287</v>
      </c>
      <c r="C200" s="194" t="s">
        <v>377</v>
      </c>
      <c r="D200" s="198" t="s">
        <v>378</v>
      </c>
      <c r="E200" s="196">
        <v>-17.39</v>
      </c>
    </row>
    <row r="201" spans="2:5" ht="20.399999999999999" x14ac:dyDescent="0.3">
      <c r="B201" s="193" t="s">
        <v>287</v>
      </c>
      <c r="C201" s="194" t="s">
        <v>379</v>
      </c>
      <c r="D201" s="198" t="s">
        <v>380</v>
      </c>
      <c r="E201" s="196">
        <v>345.49</v>
      </c>
    </row>
    <row r="202" spans="2:5" ht="30.6" x14ac:dyDescent="0.3">
      <c r="B202" s="193" t="s">
        <v>287</v>
      </c>
      <c r="C202" s="194" t="s">
        <v>381</v>
      </c>
      <c r="D202" s="198" t="s">
        <v>382</v>
      </c>
      <c r="E202" s="196">
        <v>-44.23</v>
      </c>
    </row>
    <row r="203" spans="2:5" ht="30.6" x14ac:dyDescent="0.3">
      <c r="B203" s="193" t="s">
        <v>287</v>
      </c>
      <c r="C203" s="194" t="s">
        <v>1514</v>
      </c>
      <c r="D203" s="198" t="s">
        <v>1515</v>
      </c>
      <c r="E203" s="196">
        <v>-10473.91</v>
      </c>
    </row>
    <row r="204" spans="2:5" ht="20.399999999999999" x14ac:dyDescent="0.3">
      <c r="B204" s="193" t="s">
        <v>287</v>
      </c>
      <c r="C204" s="194" t="s">
        <v>1727</v>
      </c>
      <c r="D204" s="198" t="s">
        <v>1728</v>
      </c>
      <c r="E204" s="196">
        <v>-73.260000000000005</v>
      </c>
    </row>
    <row r="205" spans="2:5" ht="20.399999999999999" x14ac:dyDescent="0.3">
      <c r="B205" s="193" t="s">
        <v>287</v>
      </c>
      <c r="C205" s="194" t="s">
        <v>1729</v>
      </c>
      <c r="D205" s="198" t="s">
        <v>1730</v>
      </c>
      <c r="E205" s="196">
        <v>-294.07</v>
      </c>
    </row>
    <row r="206" spans="2:5" x14ac:dyDescent="0.3">
      <c r="B206" s="193" t="s">
        <v>287</v>
      </c>
      <c r="C206" s="194" t="s">
        <v>383</v>
      </c>
      <c r="D206" s="198" t="s">
        <v>384</v>
      </c>
      <c r="E206" s="196">
        <v>-9672.31</v>
      </c>
    </row>
    <row r="207" spans="2:5" ht="20.399999999999999" x14ac:dyDescent="0.3">
      <c r="B207" s="193" t="s">
        <v>287</v>
      </c>
      <c r="C207" s="194" t="s">
        <v>1731</v>
      </c>
      <c r="D207" s="198" t="s">
        <v>1732</v>
      </c>
      <c r="E207" s="196">
        <v>240</v>
      </c>
    </row>
    <row r="208" spans="2:5" ht="30.6" x14ac:dyDescent="0.3">
      <c r="B208" s="193" t="s">
        <v>287</v>
      </c>
      <c r="C208" s="194" t="s">
        <v>1733</v>
      </c>
      <c r="D208" s="198" t="s">
        <v>1734</v>
      </c>
      <c r="E208" s="196">
        <v>-84.5</v>
      </c>
    </row>
    <row r="209" spans="2:5" ht="20.399999999999999" x14ac:dyDescent="0.3">
      <c r="B209" s="193" t="s">
        <v>287</v>
      </c>
      <c r="C209" s="194" t="s">
        <v>1516</v>
      </c>
      <c r="D209" s="198" t="s">
        <v>1517</v>
      </c>
      <c r="E209" s="196">
        <v>109.99</v>
      </c>
    </row>
    <row r="210" spans="2:5" ht="40.799999999999997" x14ac:dyDescent="0.3">
      <c r="B210" s="193" t="s">
        <v>287</v>
      </c>
      <c r="C210" s="194" t="s">
        <v>1735</v>
      </c>
      <c r="D210" s="198" t="s">
        <v>1736</v>
      </c>
      <c r="E210" s="196">
        <v>-178.51</v>
      </c>
    </row>
    <row r="211" spans="2:5" ht="61.2" x14ac:dyDescent="0.3">
      <c r="B211" s="193" t="s">
        <v>287</v>
      </c>
      <c r="C211" s="194" t="s">
        <v>1465</v>
      </c>
      <c r="D211" s="198" t="s">
        <v>1466</v>
      </c>
      <c r="E211" s="196">
        <v>91632.63</v>
      </c>
    </row>
    <row r="212" spans="2:5" ht="30.6" x14ac:dyDescent="0.3">
      <c r="B212" s="193" t="s">
        <v>287</v>
      </c>
      <c r="C212" s="194" t="s">
        <v>1518</v>
      </c>
      <c r="D212" s="198" t="s">
        <v>1519</v>
      </c>
      <c r="E212" s="196">
        <v>67673.039999999994</v>
      </c>
    </row>
    <row r="213" spans="2:5" x14ac:dyDescent="0.3">
      <c r="B213" s="359" t="s">
        <v>385</v>
      </c>
      <c r="C213" s="360"/>
      <c r="D213" s="360"/>
      <c r="E213" s="192">
        <v>784383.41</v>
      </c>
    </row>
    <row r="214" spans="2:5" ht="61.2" x14ac:dyDescent="0.3">
      <c r="B214" s="193" t="s">
        <v>386</v>
      </c>
      <c r="C214" s="194" t="s">
        <v>1465</v>
      </c>
      <c r="D214" s="198" t="s">
        <v>1466</v>
      </c>
      <c r="E214" s="196">
        <v>784383.41</v>
      </c>
    </row>
    <row r="215" spans="2:5" x14ac:dyDescent="0.3">
      <c r="B215" s="359" t="s">
        <v>1737</v>
      </c>
      <c r="C215" s="360"/>
      <c r="D215" s="360"/>
      <c r="E215" s="192">
        <v>-400000.37</v>
      </c>
    </row>
    <row r="216" spans="2:5" ht="61.2" x14ac:dyDescent="0.3">
      <c r="B216" s="193" t="s">
        <v>388</v>
      </c>
      <c r="C216" s="194" t="s">
        <v>1465</v>
      </c>
      <c r="D216" s="198" t="s">
        <v>1466</v>
      </c>
      <c r="E216" s="196">
        <v>-400000.37</v>
      </c>
    </row>
    <row r="217" spans="2:5" x14ac:dyDescent="0.3">
      <c r="B217" s="359" t="s">
        <v>1520</v>
      </c>
      <c r="C217" s="360"/>
      <c r="D217" s="360"/>
      <c r="E217" s="192">
        <v>54000</v>
      </c>
    </row>
    <row r="218" spans="2:5" ht="20.399999999999999" x14ac:dyDescent="0.3">
      <c r="B218" s="193" t="s">
        <v>389</v>
      </c>
      <c r="C218" s="194" t="s">
        <v>130</v>
      </c>
      <c r="D218" s="198" t="s">
        <v>131</v>
      </c>
      <c r="E218" s="196">
        <v>54000</v>
      </c>
    </row>
    <row r="219" spans="2:5" x14ac:dyDescent="0.3">
      <c r="B219" s="359" t="s">
        <v>1521</v>
      </c>
      <c r="C219" s="360"/>
      <c r="D219" s="360"/>
      <c r="E219" s="192">
        <v>6966199.8799999999</v>
      </c>
    </row>
    <row r="220" spans="2:5" ht="51" x14ac:dyDescent="0.3">
      <c r="B220" s="193" t="s">
        <v>1522</v>
      </c>
      <c r="C220" s="194" t="s">
        <v>1738</v>
      </c>
      <c r="D220" s="198" t="s">
        <v>1739</v>
      </c>
      <c r="E220" s="196">
        <v>15000</v>
      </c>
    </row>
    <row r="221" spans="2:5" ht="51" x14ac:dyDescent="0.3">
      <c r="B221" s="193" t="s">
        <v>1522</v>
      </c>
      <c r="C221" s="194" t="s">
        <v>1469</v>
      </c>
      <c r="D221" s="198" t="s">
        <v>1470</v>
      </c>
      <c r="E221" s="196">
        <v>4000</v>
      </c>
    </row>
    <row r="222" spans="2:5" ht="40.799999999999997" x14ac:dyDescent="0.3">
      <c r="B222" s="193" t="s">
        <v>1522</v>
      </c>
      <c r="C222" s="194" t="s">
        <v>1740</v>
      </c>
      <c r="D222" s="198" t="s">
        <v>1741</v>
      </c>
      <c r="E222" s="196">
        <v>45000</v>
      </c>
    </row>
    <row r="223" spans="2:5" ht="40.799999999999997" x14ac:dyDescent="0.3">
      <c r="B223" s="193" t="s">
        <v>1522</v>
      </c>
      <c r="C223" s="194" t="s">
        <v>1523</v>
      </c>
      <c r="D223" s="198" t="s">
        <v>1524</v>
      </c>
      <c r="E223" s="196">
        <v>1500</v>
      </c>
    </row>
    <row r="224" spans="2:5" ht="81.599999999999994" x14ac:dyDescent="0.3">
      <c r="B224" s="193" t="s">
        <v>1522</v>
      </c>
      <c r="C224" s="194" t="s">
        <v>1525</v>
      </c>
      <c r="D224" s="198" t="s">
        <v>1526</v>
      </c>
      <c r="E224" s="196">
        <v>16000</v>
      </c>
    </row>
    <row r="225" spans="2:5" ht="61.2" x14ac:dyDescent="0.3">
      <c r="B225" s="193" t="s">
        <v>1522</v>
      </c>
      <c r="C225" s="194" t="s">
        <v>1471</v>
      </c>
      <c r="D225" s="198" t="s">
        <v>1472</v>
      </c>
      <c r="E225" s="196">
        <v>62752.95</v>
      </c>
    </row>
    <row r="226" spans="2:5" ht="51" x14ac:dyDescent="0.3">
      <c r="B226" s="193" t="s">
        <v>1522</v>
      </c>
      <c r="C226" s="194" t="s">
        <v>1527</v>
      </c>
      <c r="D226" s="198" t="s">
        <v>1528</v>
      </c>
      <c r="E226" s="196">
        <v>63450.84</v>
      </c>
    </row>
    <row r="227" spans="2:5" ht="51" x14ac:dyDescent="0.3">
      <c r="B227" s="193" t="s">
        <v>1522</v>
      </c>
      <c r="C227" s="194" t="s">
        <v>1473</v>
      </c>
      <c r="D227" s="198" t="s">
        <v>1474</v>
      </c>
      <c r="E227" s="196">
        <v>2250</v>
      </c>
    </row>
    <row r="228" spans="2:5" ht="51" x14ac:dyDescent="0.3">
      <c r="B228" s="193" t="s">
        <v>1522</v>
      </c>
      <c r="C228" s="194" t="s">
        <v>1529</v>
      </c>
      <c r="D228" s="198" t="s">
        <v>1530</v>
      </c>
      <c r="E228" s="196">
        <v>550</v>
      </c>
    </row>
    <row r="229" spans="2:5" ht="51" x14ac:dyDescent="0.3">
      <c r="B229" s="193" t="s">
        <v>1522</v>
      </c>
      <c r="C229" s="194" t="s">
        <v>1742</v>
      </c>
      <c r="D229" s="198" t="s">
        <v>1743</v>
      </c>
      <c r="E229" s="196">
        <v>7500</v>
      </c>
    </row>
    <row r="230" spans="2:5" ht="40.799999999999997" x14ac:dyDescent="0.3">
      <c r="B230" s="193" t="s">
        <v>1522</v>
      </c>
      <c r="C230" s="194" t="s">
        <v>1475</v>
      </c>
      <c r="D230" s="198" t="s">
        <v>1476</v>
      </c>
      <c r="E230" s="196">
        <v>23150.65</v>
      </c>
    </row>
    <row r="231" spans="2:5" ht="61.2" x14ac:dyDescent="0.3">
      <c r="B231" s="193" t="s">
        <v>1522</v>
      </c>
      <c r="C231" s="194" t="s">
        <v>1744</v>
      </c>
      <c r="D231" s="198" t="s">
        <v>1745</v>
      </c>
      <c r="E231" s="196">
        <v>2000</v>
      </c>
    </row>
    <row r="232" spans="2:5" ht="61.2" x14ac:dyDescent="0.3">
      <c r="B232" s="193" t="s">
        <v>1522</v>
      </c>
      <c r="C232" s="194" t="s">
        <v>1531</v>
      </c>
      <c r="D232" s="198" t="s">
        <v>1532</v>
      </c>
      <c r="E232" s="196">
        <v>2000</v>
      </c>
    </row>
    <row r="233" spans="2:5" ht="51" x14ac:dyDescent="0.3">
      <c r="B233" s="193" t="s">
        <v>1522</v>
      </c>
      <c r="C233" s="194" t="s">
        <v>1533</v>
      </c>
      <c r="D233" s="198" t="s">
        <v>1534</v>
      </c>
      <c r="E233" s="196">
        <v>54500</v>
      </c>
    </row>
    <row r="234" spans="2:5" ht="40.799999999999997" x14ac:dyDescent="0.3">
      <c r="B234" s="193" t="s">
        <v>1522</v>
      </c>
      <c r="C234" s="194" t="s">
        <v>1477</v>
      </c>
      <c r="D234" s="198" t="s">
        <v>1478</v>
      </c>
      <c r="E234" s="196">
        <v>10000</v>
      </c>
    </row>
    <row r="235" spans="2:5" ht="61.2" x14ac:dyDescent="0.3">
      <c r="B235" s="193" t="s">
        <v>1522</v>
      </c>
      <c r="C235" s="194" t="s">
        <v>1535</v>
      </c>
      <c r="D235" s="198" t="s">
        <v>1536</v>
      </c>
      <c r="E235" s="196">
        <v>391229.92</v>
      </c>
    </row>
    <row r="236" spans="2:5" ht="61.2" x14ac:dyDescent="0.3">
      <c r="B236" s="193" t="s">
        <v>1522</v>
      </c>
      <c r="C236" s="194" t="s">
        <v>1746</v>
      </c>
      <c r="D236" s="198" t="s">
        <v>1747</v>
      </c>
      <c r="E236" s="196">
        <v>50000</v>
      </c>
    </row>
    <row r="237" spans="2:5" ht="61.2" x14ac:dyDescent="0.3">
      <c r="B237" s="193" t="s">
        <v>1522</v>
      </c>
      <c r="C237" s="194" t="s">
        <v>1748</v>
      </c>
      <c r="D237" s="198" t="s">
        <v>1749</v>
      </c>
      <c r="E237" s="196">
        <v>15000</v>
      </c>
    </row>
    <row r="238" spans="2:5" ht="51" x14ac:dyDescent="0.3">
      <c r="B238" s="193" t="s">
        <v>1522</v>
      </c>
      <c r="C238" s="194" t="s">
        <v>1537</v>
      </c>
      <c r="D238" s="198" t="s">
        <v>1538</v>
      </c>
      <c r="E238" s="196">
        <v>91823.14</v>
      </c>
    </row>
    <row r="239" spans="2:5" ht="61.2" x14ac:dyDescent="0.3">
      <c r="B239" s="193" t="s">
        <v>1522</v>
      </c>
      <c r="C239" s="194" t="s">
        <v>1539</v>
      </c>
      <c r="D239" s="198" t="s">
        <v>1540</v>
      </c>
      <c r="E239" s="196">
        <v>3172.42</v>
      </c>
    </row>
    <row r="240" spans="2:5" ht="71.400000000000006" x14ac:dyDescent="0.3">
      <c r="B240" s="193" t="s">
        <v>1522</v>
      </c>
      <c r="C240" s="194" t="s">
        <v>1541</v>
      </c>
      <c r="D240" s="198" t="s">
        <v>1542</v>
      </c>
      <c r="E240" s="196">
        <v>7675.25</v>
      </c>
    </row>
    <row r="241" spans="2:5" ht="91.8" x14ac:dyDescent="0.3">
      <c r="B241" s="193" t="s">
        <v>1522</v>
      </c>
      <c r="C241" s="194" t="s">
        <v>1750</v>
      </c>
      <c r="D241" s="198" t="s">
        <v>1751</v>
      </c>
      <c r="E241" s="196">
        <v>10000</v>
      </c>
    </row>
    <row r="242" spans="2:5" ht="61.2" x14ac:dyDescent="0.3">
      <c r="B242" s="193" t="s">
        <v>1522</v>
      </c>
      <c r="C242" s="194" t="s">
        <v>1543</v>
      </c>
      <c r="D242" s="198" t="s">
        <v>1544</v>
      </c>
      <c r="E242" s="196">
        <v>11715.72</v>
      </c>
    </row>
    <row r="243" spans="2:5" ht="40.799999999999997" x14ac:dyDescent="0.3">
      <c r="B243" s="193" t="s">
        <v>1522</v>
      </c>
      <c r="C243" s="194" t="s">
        <v>1545</v>
      </c>
      <c r="D243" s="198" t="s">
        <v>1546</v>
      </c>
      <c r="E243" s="196">
        <v>915719.71</v>
      </c>
    </row>
    <row r="244" spans="2:5" ht="61.2" x14ac:dyDescent="0.3">
      <c r="B244" s="193" t="s">
        <v>1522</v>
      </c>
      <c r="C244" s="194" t="s">
        <v>1547</v>
      </c>
      <c r="D244" s="198" t="s">
        <v>1548</v>
      </c>
      <c r="E244" s="196">
        <v>-1000</v>
      </c>
    </row>
    <row r="245" spans="2:5" ht="71.400000000000006" x14ac:dyDescent="0.3">
      <c r="B245" s="193" t="s">
        <v>1522</v>
      </c>
      <c r="C245" s="194" t="s">
        <v>1752</v>
      </c>
      <c r="D245" s="198" t="s">
        <v>1753</v>
      </c>
      <c r="E245" s="196">
        <v>790</v>
      </c>
    </row>
    <row r="246" spans="2:5" ht="40.799999999999997" x14ac:dyDescent="0.3">
      <c r="B246" s="193" t="s">
        <v>1522</v>
      </c>
      <c r="C246" s="194" t="s">
        <v>1549</v>
      </c>
      <c r="D246" s="198" t="s">
        <v>1550</v>
      </c>
      <c r="E246" s="196">
        <v>1877.87</v>
      </c>
    </row>
    <row r="247" spans="2:5" ht="81.599999999999994" x14ac:dyDescent="0.3">
      <c r="B247" s="193" t="s">
        <v>1522</v>
      </c>
      <c r="C247" s="194" t="s">
        <v>1551</v>
      </c>
      <c r="D247" s="198" t="s">
        <v>1552</v>
      </c>
      <c r="E247" s="196">
        <v>377550</v>
      </c>
    </row>
    <row r="248" spans="2:5" ht="40.799999999999997" x14ac:dyDescent="0.3">
      <c r="B248" s="193" t="s">
        <v>1522</v>
      </c>
      <c r="C248" s="194" t="s">
        <v>1754</v>
      </c>
      <c r="D248" s="198" t="s">
        <v>1755</v>
      </c>
      <c r="E248" s="196">
        <v>9200</v>
      </c>
    </row>
    <row r="249" spans="2:5" ht="61.2" x14ac:dyDescent="0.3">
      <c r="B249" s="193" t="s">
        <v>1522</v>
      </c>
      <c r="C249" s="194" t="s">
        <v>1553</v>
      </c>
      <c r="D249" s="198" t="s">
        <v>1554</v>
      </c>
      <c r="E249" s="196">
        <v>150000</v>
      </c>
    </row>
    <row r="250" spans="2:5" ht="40.799999999999997" x14ac:dyDescent="0.3">
      <c r="B250" s="193" t="s">
        <v>1522</v>
      </c>
      <c r="C250" s="194" t="s">
        <v>1756</v>
      </c>
      <c r="D250" s="198" t="s">
        <v>1757</v>
      </c>
      <c r="E250" s="196">
        <v>2000</v>
      </c>
    </row>
    <row r="251" spans="2:5" ht="51" x14ac:dyDescent="0.3">
      <c r="B251" s="193" t="s">
        <v>1522</v>
      </c>
      <c r="C251" s="194" t="s">
        <v>1758</v>
      </c>
      <c r="D251" s="198" t="s">
        <v>1759</v>
      </c>
      <c r="E251" s="196">
        <v>5000</v>
      </c>
    </row>
    <row r="252" spans="2:5" ht="51" x14ac:dyDescent="0.3">
      <c r="B252" s="193" t="s">
        <v>1522</v>
      </c>
      <c r="C252" s="194" t="s">
        <v>1760</v>
      </c>
      <c r="D252" s="198" t="s">
        <v>1761</v>
      </c>
      <c r="E252" s="196">
        <v>27500</v>
      </c>
    </row>
    <row r="253" spans="2:5" ht="51" x14ac:dyDescent="0.3">
      <c r="B253" s="193" t="s">
        <v>1522</v>
      </c>
      <c r="C253" s="194" t="s">
        <v>1479</v>
      </c>
      <c r="D253" s="198" t="s">
        <v>1480</v>
      </c>
      <c r="E253" s="196">
        <v>12608.6</v>
      </c>
    </row>
    <row r="254" spans="2:5" ht="40.799999999999997" x14ac:dyDescent="0.3">
      <c r="B254" s="193" t="s">
        <v>1522</v>
      </c>
      <c r="C254" s="194" t="s">
        <v>1481</v>
      </c>
      <c r="D254" s="198" t="s">
        <v>1482</v>
      </c>
      <c r="E254" s="196">
        <v>4574682.8099999996</v>
      </c>
    </row>
    <row r="255" spans="2:5" x14ac:dyDescent="0.3">
      <c r="B255" s="359" t="s">
        <v>1555</v>
      </c>
      <c r="C255" s="360"/>
      <c r="D255" s="360"/>
      <c r="E255" s="192">
        <v>10927</v>
      </c>
    </row>
    <row r="256" spans="2:5" ht="51" x14ac:dyDescent="0.3">
      <c r="B256" s="193" t="s">
        <v>1556</v>
      </c>
      <c r="C256" s="194" t="s">
        <v>1453</v>
      </c>
      <c r="D256" s="198" t="s">
        <v>1454</v>
      </c>
      <c r="E256" s="196">
        <v>10927</v>
      </c>
    </row>
    <row r="257" spans="2:5" ht="15" thickBot="1" x14ac:dyDescent="0.35">
      <c r="B257" s="341" t="s">
        <v>231</v>
      </c>
      <c r="C257" s="342"/>
      <c r="D257" s="342"/>
      <c r="E257" s="197">
        <v>9052460031.0799999</v>
      </c>
    </row>
  </sheetData>
  <mergeCells count="27">
    <mergeCell ref="B257:D257"/>
    <mergeCell ref="B99:D99"/>
    <mergeCell ref="B138:D138"/>
    <mergeCell ref="B213:D213"/>
    <mergeCell ref="B215:D215"/>
    <mergeCell ref="B217:D217"/>
    <mergeCell ref="B67:D67"/>
    <mergeCell ref="B79:D79"/>
    <mergeCell ref="B84:D84"/>
    <mergeCell ref="B219:D219"/>
    <mergeCell ref="B255:D255"/>
    <mergeCell ref="B24:D24"/>
    <mergeCell ref="B77:D77"/>
    <mergeCell ref="B60:D60"/>
    <mergeCell ref="D1:E1"/>
    <mergeCell ref="D2:E2"/>
    <mergeCell ref="B14:D14"/>
    <mergeCell ref="A6:E6"/>
    <mergeCell ref="A7:E7"/>
    <mergeCell ref="A8:E8"/>
    <mergeCell ref="A9:E9"/>
    <mergeCell ref="B11:B12"/>
    <mergeCell ref="C11:C12"/>
    <mergeCell ref="D11:D12"/>
    <mergeCell ref="E11:E12"/>
    <mergeCell ref="B29:D29"/>
    <mergeCell ref="B62:D62"/>
  </mergeCells>
  <pageMargins left="0.70866141732283472" right="0.70866141732283472" top="0.74803149606299213" bottom="0.74803149606299213" header="0.31496062992125984" footer="0.31496062992125984"/>
  <pageSetup paperSize="9" scale="82" firstPageNumber="7" fitToHeight="0" orientation="portrait"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7"/>
  <sheetViews>
    <sheetView view="pageBreakPreview" zoomScaleNormal="100" zoomScaleSheetLayoutView="100" workbookViewId="0">
      <selection activeCell="A6" sqref="A6:J6"/>
    </sheetView>
  </sheetViews>
  <sheetFormatPr defaultRowHeight="14.4" x14ac:dyDescent="0.3"/>
  <cols>
    <col min="1" max="1" width="29.44140625" customWidth="1"/>
    <col min="2" max="2" width="11.5546875" customWidth="1"/>
    <col min="3" max="4" width="11.44140625" customWidth="1"/>
    <col min="5" max="5" width="9.109375" customWidth="1"/>
    <col min="6" max="8" width="15.88671875" customWidth="1"/>
    <col min="9" max="10" width="10.44140625" customWidth="1"/>
  </cols>
  <sheetData>
    <row r="1" spans="1:10" x14ac:dyDescent="0.3">
      <c r="H1" s="343" t="s">
        <v>390</v>
      </c>
      <c r="I1" s="343"/>
      <c r="J1" s="343"/>
    </row>
    <row r="2" spans="1:10" x14ac:dyDescent="0.3">
      <c r="H2" s="358" t="s">
        <v>391</v>
      </c>
      <c r="I2" s="358"/>
      <c r="J2" s="335"/>
    </row>
    <row r="3" spans="1:10" x14ac:dyDescent="0.3">
      <c r="H3" s="334" t="s">
        <v>2053</v>
      </c>
      <c r="I3" s="334"/>
      <c r="J3" s="335"/>
    </row>
    <row r="5" spans="1:10" x14ac:dyDescent="0.3">
      <c r="A5" s="373" t="s">
        <v>2014</v>
      </c>
      <c r="B5" s="373"/>
      <c r="C5" s="373"/>
      <c r="D5" s="373"/>
      <c r="E5" s="373"/>
      <c r="F5" s="373"/>
      <c r="G5" s="373"/>
      <c r="H5" s="373"/>
      <c r="I5" s="373"/>
      <c r="J5" s="373"/>
    </row>
    <row r="6" spans="1:10" x14ac:dyDescent="0.3">
      <c r="A6" s="373" t="s">
        <v>2011</v>
      </c>
      <c r="B6" s="373"/>
      <c r="C6" s="373"/>
      <c r="D6" s="373"/>
      <c r="E6" s="373"/>
      <c r="F6" s="373"/>
      <c r="G6" s="373"/>
      <c r="H6" s="373"/>
      <c r="I6" s="373"/>
      <c r="J6" s="373"/>
    </row>
    <row r="7" spans="1:10" x14ac:dyDescent="0.3">
      <c r="A7" s="373" t="s">
        <v>2012</v>
      </c>
      <c r="B7" s="373"/>
      <c r="C7" s="373"/>
      <c r="D7" s="373"/>
      <c r="E7" s="373"/>
      <c r="F7" s="373"/>
      <c r="G7" s="373"/>
      <c r="H7" s="373"/>
      <c r="I7" s="373"/>
      <c r="J7" s="373"/>
    </row>
    <row r="8" spans="1:10" x14ac:dyDescent="0.3">
      <c r="A8" s="373" t="s">
        <v>2013</v>
      </c>
      <c r="B8" s="373"/>
      <c r="C8" s="373"/>
      <c r="D8" s="373"/>
      <c r="E8" s="373"/>
      <c r="F8" s="373"/>
      <c r="G8" s="373"/>
      <c r="H8" s="373"/>
      <c r="I8" s="373"/>
      <c r="J8" s="373"/>
    </row>
    <row r="9" spans="1:10" ht="15.75" customHeight="1" thickBot="1" x14ac:dyDescent="0.35">
      <c r="A9" s="374"/>
      <c r="B9" s="374"/>
      <c r="C9" s="374"/>
      <c r="D9" s="374"/>
      <c r="E9" s="374"/>
      <c r="F9" s="375" t="s">
        <v>1961</v>
      </c>
      <c r="G9" s="375"/>
      <c r="H9" s="375"/>
      <c r="I9" s="375"/>
      <c r="J9" s="375"/>
    </row>
    <row r="10" spans="1:10" ht="62.25" customHeight="1" thickBot="1" x14ac:dyDescent="0.35">
      <c r="A10" s="229" t="s">
        <v>392</v>
      </c>
      <c r="B10" s="229" t="s">
        <v>1784</v>
      </c>
      <c r="C10" s="229" t="s">
        <v>1785</v>
      </c>
      <c r="D10" s="229" t="s">
        <v>393</v>
      </c>
      <c r="E10" s="229" t="s">
        <v>394</v>
      </c>
      <c r="F10" s="229" t="s">
        <v>232</v>
      </c>
      <c r="G10" s="229" t="s">
        <v>1786</v>
      </c>
      <c r="H10" s="229" t="s">
        <v>1787</v>
      </c>
      <c r="I10" s="229" t="s">
        <v>1403</v>
      </c>
      <c r="J10" s="229" t="s">
        <v>1404</v>
      </c>
    </row>
    <row r="11" spans="1:10" ht="15" thickBot="1" x14ac:dyDescent="0.35">
      <c r="A11" s="230">
        <v>1</v>
      </c>
      <c r="B11" s="230">
        <v>2</v>
      </c>
      <c r="C11" s="230">
        <v>3</v>
      </c>
      <c r="D11" s="230">
        <v>4</v>
      </c>
      <c r="E11" s="230">
        <v>5</v>
      </c>
      <c r="F11" s="230">
        <v>6</v>
      </c>
      <c r="G11" s="230">
        <v>7</v>
      </c>
      <c r="H11" s="230">
        <v>8</v>
      </c>
      <c r="I11" s="230">
        <v>9</v>
      </c>
      <c r="J11" s="230">
        <v>10</v>
      </c>
    </row>
    <row r="12" spans="1:10" ht="23.25" customHeight="1" x14ac:dyDescent="0.3">
      <c r="A12" s="231" t="s">
        <v>1788</v>
      </c>
      <c r="B12" s="232" t="s">
        <v>1789</v>
      </c>
      <c r="C12" s="232"/>
      <c r="D12" s="232"/>
      <c r="E12" s="232"/>
      <c r="F12" s="233">
        <v>1350563100</v>
      </c>
      <c r="G12" s="233">
        <v>1514566992.5799999</v>
      </c>
      <c r="H12" s="233">
        <v>1458758849.24</v>
      </c>
      <c r="I12" s="234">
        <v>108.01115840052198</v>
      </c>
      <c r="J12" s="234">
        <v>96.315241015193848</v>
      </c>
    </row>
    <row r="13" spans="1:10" ht="45.75" customHeight="1" x14ac:dyDescent="0.3">
      <c r="A13" s="224" t="s">
        <v>395</v>
      </c>
      <c r="B13" s="225" t="s">
        <v>1789</v>
      </c>
      <c r="C13" s="225" t="s">
        <v>1790</v>
      </c>
      <c r="D13" s="225"/>
      <c r="E13" s="225"/>
      <c r="F13" s="235">
        <v>4483900</v>
      </c>
      <c r="G13" s="235">
        <v>5876900</v>
      </c>
      <c r="H13" s="235">
        <v>5058334.5</v>
      </c>
      <c r="I13" s="226">
        <v>112.81104618747074</v>
      </c>
      <c r="J13" s="226">
        <v>86.071474757099836</v>
      </c>
    </row>
    <row r="14" spans="1:10" ht="45.75" customHeight="1" x14ac:dyDescent="0.3">
      <c r="A14" s="224" t="s">
        <v>1120</v>
      </c>
      <c r="B14" s="225" t="s">
        <v>1789</v>
      </c>
      <c r="C14" s="225" t="s">
        <v>1790</v>
      </c>
      <c r="D14" s="225" t="s">
        <v>447</v>
      </c>
      <c r="E14" s="225"/>
      <c r="F14" s="235">
        <v>4483900</v>
      </c>
      <c r="G14" s="235">
        <v>5876900</v>
      </c>
      <c r="H14" s="235">
        <v>5058334.5</v>
      </c>
      <c r="I14" s="226">
        <v>112.81104618747074</v>
      </c>
      <c r="J14" s="226">
        <v>86.071474757099836</v>
      </c>
    </row>
    <row r="15" spans="1:10" ht="23.25" customHeight="1" x14ac:dyDescent="0.3">
      <c r="A15" s="224" t="s">
        <v>526</v>
      </c>
      <c r="B15" s="225" t="s">
        <v>1789</v>
      </c>
      <c r="C15" s="225" t="s">
        <v>1790</v>
      </c>
      <c r="D15" s="225" t="s">
        <v>1121</v>
      </c>
      <c r="E15" s="225"/>
      <c r="F15" s="235">
        <v>4483900</v>
      </c>
      <c r="G15" s="235">
        <v>5876900</v>
      </c>
      <c r="H15" s="235">
        <v>5058334.5</v>
      </c>
      <c r="I15" s="226">
        <v>112.81104618747074</v>
      </c>
      <c r="J15" s="226">
        <v>86.071474757099836</v>
      </c>
    </row>
    <row r="16" spans="1:10" ht="57" customHeight="1" x14ac:dyDescent="0.3">
      <c r="A16" s="224" t="s">
        <v>416</v>
      </c>
      <c r="B16" s="225" t="s">
        <v>1789</v>
      </c>
      <c r="C16" s="225" t="s">
        <v>1790</v>
      </c>
      <c r="D16" s="225" t="s">
        <v>1122</v>
      </c>
      <c r="E16" s="225"/>
      <c r="F16" s="235">
        <v>4483900</v>
      </c>
      <c r="G16" s="235">
        <v>5876900</v>
      </c>
      <c r="H16" s="235">
        <v>5058334.5</v>
      </c>
      <c r="I16" s="226">
        <v>112.81104618747074</v>
      </c>
      <c r="J16" s="226">
        <v>86.071474757099836</v>
      </c>
    </row>
    <row r="17" spans="1:10" ht="23.25" customHeight="1" x14ac:dyDescent="0.3">
      <c r="A17" s="224" t="s">
        <v>806</v>
      </c>
      <c r="B17" s="225" t="s">
        <v>1789</v>
      </c>
      <c r="C17" s="225" t="s">
        <v>1790</v>
      </c>
      <c r="D17" s="225" t="s">
        <v>807</v>
      </c>
      <c r="E17" s="225"/>
      <c r="F17" s="235">
        <v>4483900</v>
      </c>
      <c r="G17" s="235">
        <v>5876900</v>
      </c>
      <c r="H17" s="235">
        <v>5058334.5</v>
      </c>
      <c r="I17" s="226">
        <v>112.81104618747074</v>
      </c>
      <c r="J17" s="226">
        <v>86.071474757099836</v>
      </c>
    </row>
    <row r="18" spans="1:10" ht="113.25" customHeight="1" x14ac:dyDescent="0.3">
      <c r="A18" s="224" t="s">
        <v>397</v>
      </c>
      <c r="B18" s="225" t="s">
        <v>1789</v>
      </c>
      <c r="C18" s="225" t="s">
        <v>1790</v>
      </c>
      <c r="D18" s="225" t="s">
        <v>807</v>
      </c>
      <c r="E18" s="225" t="s">
        <v>263</v>
      </c>
      <c r="F18" s="235">
        <v>4483900</v>
      </c>
      <c r="G18" s="235">
        <v>5876900</v>
      </c>
      <c r="H18" s="235">
        <v>5058334.5</v>
      </c>
      <c r="I18" s="226">
        <v>112.81104618747074</v>
      </c>
      <c r="J18" s="226">
        <v>86.071474757099836</v>
      </c>
    </row>
    <row r="19" spans="1:10" ht="34.5" customHeight="1" x14ac:dyDescent="0.3">
      <c r="A19" s="224" t="s">
        <v>398</v>
      </c>
      <c r="B19" s="225" t="s">
        <v>1789</v>
      </c>
      <c r="C19" s="225" t="s">
        <v>1790</v>
      </c>
      <c r="D19" s="225" t="s">
        <v>807</v>
      </c>
      <c r="E19" s="225" t="s">
        <v>271</v>
      </c>
      <c r="F19" s="235">
        <v>4483900</v>
      </c>
      <c r="G19" s="235">
        <v>5876900</v>
      </c>
      <c r="H19" s="235">
        <v>5058334.5</v>
      </c>
      <c r="I19" s="226">
        <v>112.81104618747074</v>
      </c>
      <c r="J19" s="226">
        <v>86.071474757099836</v>
      </c>
    </row>
    <row r="20" spans="1:10" ht="79.5" customHeight="1" x14ac:dyDescent="0.3">
      <c r="A20" s="224" t="s">
        <v>399</v>
      </c>
      <c r="B20" s="225" t="s">
        <v>1789</v>
      </c>
      <c r="C20" s="225" t="s">
        <v>1791</v>
      </c>
      <c r="D20" s="225"/>
      <c r="E20" s="225"/>
      <c r="F20" s="235">
        <v>12227500</v>
      </c>
      <c r="G20" s="235">
        <v>12227500</v>
      </c>
      <c r="H20" s="235">
        <v>10919501.65</v>
      </c>
      <c r="I20" s="226">
        <v>89.302814557350246</v>
      </c>
      <c r="J20" s="226">
        <v>89.302814557350246</v>
      </c>
    </row>
    <row r="21" spans="1:10" ht="45.75" customHeight="1" x14ac:dyDescent="0.3">
      <c r="A21" s="224" t="s">
        <v>1123</v>
      </c>
      <c r="B21" s="225" t="s">
        <v>1789</v>
      </c>
      <c r="C21" s="225" t="s">
        <v>1791</v>
      </c>
      <c r="D21" s="225" t="s">
        <v>1124</v>
      </c>
      <c r="E21" s="225"/>
      <c r="F21" s="235">
        <v>12227500</v>
      </c>
      <c r="G21" s="235">
        <v>12227500</v>
      </c>
      <c r="H21" s="235">
        <v>10919501.65</v>
      </c>
      <c r="I21" s="226">
        <v>89.302814557350246</v>
      </c>
      <c r="J21" s="226">
        <v>89.302814557350246</v>
      </c>
    </row>
    <row r="22" spans="1:10" ht="34.5" customHeight="1" x14ac:dyDescent="0.3">
      <c r="A22" s="224" t="s">
        <v>808</v>
      </c>
      <c r="B22" s="225" t="s">
        <v>1789</v>
      </c>
      <c r="C22" s="225" t="s">
        <v>1791</v>
      </c>
      <c r="D22" s="225" t="s">
        <v>809</v>
      </c>
      <c r="E22" s="225"/>
      <c r="F22" s="235">
        <v>3538200</v>
      </c>
      <c r="G22" s="235">
        <v>3638200</v>
      </c>
      <c r="H22" s="235">
        <v>3629165.8</v>
      </c>
      <c r="I22" s="226">
        <v>102.57096263636878</v>
      </c>
      <c r="J22" s="226">
        <v>99.751684899125934</v>
      </c>
    </row>
    <row r="23" spans="1:10" ht="113.25" customHeight="1" x14ac:dyDescent="0.3">
      <c r="A23" s="224" t="s">
        <v>397</v>
      </c>
      <c r="B23" s="225" t="s">
        <v>1789</v>
      </c>
      <c r="C23" s="225" t="s">
        <v>1791</v>
      </c>
      <c r="D23" s="225" t="s">
        <v>809</v>
      </c>
      <c r="E23" s="225" t="s">
        <v>263</v>
      </c>
      <c r="F23" s="235">
        <v>3538200</v>
      </c>
      <c r="G23" s="235">
        <v>3638200</v>
      </c>
      <c r="H23" s="235">
        <v>3629165.8</v>
      </c>
      <c r="I23" s="226">
        <v>102.57096263636878</v>
      </c>
      <c r="J23" s="226">
        <v>99.751684899125934</v>
      </c>
    </row>
    <row r="24" spans="1:10" ht="34.5" customHeight="1" x14ac:dyDescent="0.3">
      <c r="A24" s="224" t="s">
        <v>398</v>
      </c>
      <c r="B24" s="225" t="s">
        <v>1789</v>
      </c>
      <c r="C24" s="225" t="s">
        <v>1791</v>
      </c>
      <c r="D24" s="225" t="s">
        <v>809</v>
      </c>
      <c r="E24" s="225" t="s">
        <v>271</v>
      </c>
      <c r="F24" s="235">
        <v>3538200</v>
      </c>
      <c r="G24" s="235">
        <v>3638200</v>
      </c>
      <c r="H24" s="235">
        <v>3629165.8</v>
      </c>
      <c r="I24" s="226">
        <v>102.57096263636878</v>
      </c>
      <c r="J24" s="226">
        <v>99.751684899125934</v>
      </c>
    </row>
    <row r="25" spans="1:10" ht="34.5" customHeight="1" x14ac:dyDescent="0.3">
      <c r="A25" s="224" t="s">
        <v>810</v>
      </c>
      <c r="B25" s="225" t="s">
        <v>1789</v>
      </c>
      <c r="C25" s="225" t="s">
        <v>1791</v>
      </c>
      <c r="D25" s="225" t="s">
        <v>811</v>
      </c>
      <c r="E25" s="225"/>
      <c r="F25" s="235">
        <v>8689300</v>
      </c>
      <c r="G25" s="235">
        <v>8589300</v>
      </c>
      <c r="H25" s="235">
        <v>7290335.8499999996</v>
      </c>
      <c r="I25" s="226">
        <v>83.900151335550603</v>
      </c>
      <c r="J25" s="226">
        <v>84.876949809646888</v>
      </c>
    </row>
    <row r="26" spans="1:10" ht="113.25" customHeight="1" x14ac:dyDescent="0.3">
      <c r="A26" s="224" t="s">
        <v>397</v>
      </c>
      <c r="B26" s="225" t="s">
        <v>1789</v>
      </c>
      <c r="C26" s="225" t="s">
        <v>1791</v>
      </c>
      <c r="D26" s="225" t="s">
        <v>811</v>
      </c>
      <c r="E26" s="225" t="s">
        <v>263</v>
      </c>
      <c r="F26" s="235">
        <v>8517300</v>
      </c>
      <c r="G26" s="235">
        <v>8417300</v>
      </c>
      <c r="H26" s="235">
        <v>7151721.4400000004</v>
      </c>
      <c r="I26" s="226">
        <v>83.967001749380671</v>
      </c>
      <c r="J26" s="226">
        <v>84.964554429567684</v>
      </c>
    </row>
    <row r="27" spans="1:10" ht="34.5" customHeight="1" x14ac:dyDescent="0.3">
      <c r="A27" s="224" t="s">
        <v>398</v>
      </c>
      <c r="B27" s="225" t="s">
        <v>1789</v>
      </c>
      <c r="C27" s="225" t="s">
        <v>1791</v>
      </c>
      <c r="D27" s="225" t="s">
        <v>811</v>
      </c>
      <c r="E27" s="225" t="s">
        <v>271</v>
      </c>
      <c r="F27" s="235">
        <v>8517300</v>
      </c>
      <c r="G27" s="235">
        <v>8417300</v>
      </c>
      <c r="H27" s="235">
        <v>7151721.4400000004</v>
      </c>
      <c r="I27" s="226">
        <v>83.967001749380671</v>
      </c>
      <c r="J27" s="226">
        <v>84.964554429567684</v>
      </c>
    </row>
    <row r="28" spans="1:10" ht="45.75" customHeight="1" x14ac:dyDescent="0.3">
      <c r="A28" s="224" t="s">
        <v>400</v>
      </c>
      <c r="B28" s="225" t="s">
        <v>1789</v>
      </c>
      <c r="C28" s="225" t="s">
        <v>1791</v>
      </c>
      <c r="D28" s="225" t="s">
        <v>811</v>
      </c>
      <c r="E28" s="225" t="s">
        <v>401</v>
      </c>
      <c r="F28" s="235">
        <v>50000</v>
      </c>
      <c r="G28" s="235">
        <v>50000</v>
      </c>
      <c r="H28" s="235">
        <v>31077.61</v>
      </c>
      <c r="I28" s="226">
        <v>62.15522</v>
      </c>
      <c r="J28" s="226">
        <v>62.15522</v>
      </c>
    </row>
    <row r="29" spans="1:10" ht="45.75" customHeight="1" x14ac:dyDescent="0.3">
      <c r="A29" s="224" t="s">
        <v>402</v>
      </c>
      <c r="B29" s="225" t="s">
        <v>1789</v>
      </c>
      <c r="C29" s="225" t="s">
        <v>1791</v>
      </c>
      <c r="D29" s="225" t="s">
        <v>811</v>
      </c>
      <c r="E29" s="225" t="s">
        <v>403</v>
      </c>
      <c r="F29" s="235">
        <v>50000</v>
      </c>
      <c r="G29" s="235">
        <v>50000</v>
      </c>
      <c r="H29" s="235">
        <v>31077.61</v>
      </c>
      <c r="I29" s="226">
        <v>62.15522</v>
      </c>
      <c r="J29" s="226">
        <v>62.15522</v>
      </c>
    </row>
    <row r="30" spans="1:10" ht="23.25" customHeight="1" x14ac:dyDescent="0.3">
      <c r="A30" s="224" t="s">
        <v>404</v>
      </c>
      <c r="B30" s="225" t="s">
        <v>1789</v>
      </c>
      <c r="C30" s="225" t="s">
        <v>1791</v>
      </c>
      <c r="D30" s="225" t="s">
        <v>811</v>
      </c>
      <c r="E30" s="225" t="s">
        <v>405</v>
      </c>
      <c r="F30" s="235">
        <v>122000</v>
      </c>
      <c r="G30" s="235">
        <v>122000</v>
      </c>
      <c r="H30" s="235">
        <v>107536.8</v>
      </c>
      <c r="I30" s="226">
        <v>88.14491803278689</v>
      </c>
      <c r="J30" s="226">
        <v>88.14491803278689</v>
      </c>
    </row>
    <row r="31" spans="1:10" ht="23.25" customHeight="1" x14ac:dyDescent="0.3">
      <c r="A31" s="224" t="s">
        <v>406</v>
      </c>
      <c r="B31" s="225" t="s">
        <v>1789</v>
      </c>
      <c r="C31" s="225" t="s">
        <v>1791</v>
      </c>
      <c r="D31" s="225" t="s">
        <v>811</v>
      </c>
      <c r="E31" s="225" t="s">
        <v>407</v>
      </c>
      <c r="F31" s="235">
        <v>122000</v>
      </c>
      <c r="G31" s="235">
        <v>122000</v>
      </c>
      <c r="H31" s="235">
        <v>107536.8</v>
      </c>
      <c r="I31" s="226">
        <v>88.14491803278689</v>
      </c>
      <c r="J31" s="226">
        <v>88.14491803278689</v>
      </c>
    </row>
    <row r="32" spans="1:10" ht="15" customHeight="1" x14ac:dyDescent="0.3">
      <c r="A32" s="224" t="s">
        <v>1125</v>
      </c>
      <c r="B32" s="225" t="s">
        <v>1789</v>
      </c>
      <c r="C32" s="225" t="s">
        <v>1791</v>
      </c>
      <c r="D32" s="225" t="s">
        <v>396</v>
      </c>
      <c r="E32" s="225"/>
      <c r="F32" s="235">
        <v>0</v>
      </c>
      <c r="G32" s="235">
        <v>0</v>
      </c>
      <c r="H32" s="235">
        <v>0</v>
      </c>
      <c r="I32" s="226">
        <v>0</v>
      </c>
      <c r="J32" s="226">
        <v>0</v>
      </c>
    </row>
    <row r="33" spans="1:10" ht="113.25" customHeight="1" x14ac:dyDescent="0.3">
      <c r="A33" s="224" t="s">
        <v>812</v>
      </c>
      <c r="B33" s="225" t="s">
        <v>1789</v>
      </c>
      <c r="C33" s="225" t="s">
        <v>1791</v>
      </c>
      <c r="D33" s="225" t="s">
        <v>813</v>
      </c>
      <c r="E33" s="225"/>
      <c r="F33" s="235">
        <v>0</v>
      </c>
      <c r="G33" s="235">
        <v>0</v>
      </c>
      <c r="H33" s="235">
        <v>0</v>
      </c>
      <c r="I33" s="226">
        <v>0</v>
      </c>
      <c r="J33" s="226">
        <v>0</v>
      </c>
    </row>
    <row r="34" spans="1:10" ht="113.25" customHeight="1" x14ac:dyDescent="0.3">
      <c r="A34" s="224" t="s">
        <v>397</v>
      </c>
      <c r="B34" s="225" t="s">
        <v>1789</v>
      </c>
      <c r="C34" s="225" t="s">
        <v>1791</v>
      </c>
      <c r="D34" s="225" t="s">
        <v>813</v>
      </c>
      <c r="E34" s="225" t="s">
        <v>263</v>
      </c>
      <c r="F34" s="235">
        <v>0</v>
      </c>
      <c r="G34" s="235">
        <v>0</v>
      </c>
      <c r="H34" s="235">
        <v>0</v>
      </c>
      <c r="I34" s="226">
        <v>0</v>
      </c>
      <c r="J34" s="226">
        <v>0</v>
      </c>
    </row>
    <row r="35" spans="1:10" ht="34.5" customHeight="1" x14ac:dyDescent="0.3">
      <c r="A35" s="224" t="s">
        <v>398</v>
      </c>
      <c r="B35" s="225" t="s">
        <v>1789</v>
      </c>
      <c r="C35" s="225" t="s">
        <v>1791</v>
      </c>
      <c r="D35" s="225" t="s">
        <v>813</v>
      </c>
      <c r="E35" s="225" t="s">
        <v>271</v>
      </c>
      <c r="F35" s="235">
        <v>0</v>
      </c>
      <c r="G35" s="235">
        <v>0</v>
      </c>
      <c r="H35" s="235">
        <v>0</v>
      </c>
      <c r="I35" s="226">
        <v>0</v>
      </c>
      <c r="J35" s="226">
        <v>0</v>
      </c>
    </row>
    <row r="36" spans="1:10" ht="90.75" customHeight="1" x14ac:dyDescent="0.3">
      <c r="A36" s="224" t="s">
        <v>408</v>
      </c>
      <c r="B36" s="225" t="s">
        <v>1789</v>
      </c>
      <c r="C36" s="225" t="s">
        <v>1792</v>
      </c>
      <c r="D36" s="225"/>
      <c r="E36" s="225"/>
      <c r="F36" s="235">
        <v>418920700</v>
      </c>
      <c r="G36" s="235">
        <v>459741500</v>
      </c>
      <c r="H36" s="235">
        <v>440874266.30000001</v>
      </c>
      <c r="I36" s="226">
        <v>105.2405064490726</v>
      </c>
      <c r="J36" s="226">
        <v>95.896121255096617</v>
      </c>
    </row>
    <row r="37" spans="1:10" ht="23.25" customHeight="1" x14ac:dyDescent="0.3">
      <c r="A37" s="224" t="s">
        <v>1126</v>
      </c>
      <c r="B37" s="225" t="s">
        <v>1789</v>
      </c>
      <c r="C37" s="225" t="s">
        <v>1792</v>
      </c>
      <c r="D37" s="225" t="s">
        <v>503</v>
      </c>
      <c r="E37" s="225"/>
      <c r="F37" s="235">
        <v>6440300</v>
      </c>
      <c r="G37" s="235">
        <v>6440300</v>
      </c>
      <c r="H37" s="235">
        <v>4168000</v>
      </c>
      <c r="I37" s="226">
        <v>64.717482104870896</v>
      </c>
      <c r="J37" s="226">
        <v>64.717482104870896</v>
      </c>
    </row>
    <row r="38" spans="1:10" ht="34.5" customHeight="1" x14ac:dyDescent="0.3">
      <c r="A38" s="224" t="s">
        <v>1793</v>
      </c>
      <c r="B38" s="225" t="s">
        <v>1789</v>
      </c>
      <c r="C38" s="225" t="s">
        <v>1792</v>
      </c>
      <c r="D38" s="225" t="s">
        <v>1127</v>
      </c>
      <c r="E38" s="225"/>
      <c r="F38" s="235">
        <v>6440300</v>
      </c>
      <c r="G38" s="235">
        <v>6440300</v>
      </c>
      <c r="H38" s="235">
        <v>4168000</v>
      </c>
      <c r="I38" s="226">
        <v>64.717482104870896</v>
      </c>
      <c r="J38" s="226">
        <v>64.717482104870896</v>
      </c>
    </row>
    <row r="39" spans="1:10" ht="57" customHeight="1" x14ac:dyDescent="0.3">
      <c r="A39" s="224" t="s">
        <v>1128</v>
      </c>
      <c r="B39" s="225" t="s">
        <v>1789</v>
      </c>
      <c r="C39" s="225" t="s">
        <v>1792</v>
      </c>
      <c r="D39" s="225" t="s">
        <v>1129</v>
      </c>
      <c r="E39" s="225"/>
      <c r="F39" s="235">
        <v>2272300</v>
      </c>
      <c r="G39" s="235">
        <v>2272300</v>
      </c>
      <c r="H39" s="235">
        <v>0</v>
      </c>
      <c r="I39" s="226">
        <v>0</v>
      </c>
      <c r="J39" s="226">
        <v>0</v>
      </c>
    </row>
    <row r="40" spans="1:10" ht="45.75" customHeight="1" x14ac:dyDescent="0.3">
      <c r="A40" s="224" t="s">
        <v>814</v>
      </c>
      <c r="B40" s="225" t="s">
        <v>1789</v>
      </c>
      <c r="C40" s="225" t="s">
        <v>1792</v>
      </c>
      <c r="D40" s="225" t="s">
        <v>815</v>
      </c>
      <c r="E40" s="225"/>
      <c r="F40" s="235">
        <v>2272300</v>
      </c>
      <c r="G40" s="235">
        <v>2272300</v>
      </c>
      <c r="H40" s="235">
        <v>0</v>
      </c>
      <c r="I40" s="226">
        <v>0</v>
      </c>
      <c r="J40" s="226">
        <v>0</v>
      </c>
    </row>
    <row r="41" spans="1:10" ht="113.25" customHeight="1" x14ac:dyDescent="0.3">
      <c r="A41" s="224" t="s">
        <v>397</v>
      </c>
      <c r="B41" s="225" t="s">
        <v>1789</v>
      </c>
      <c r="C41" s="225" t="s">
        <v>1792</v>
      </c>
      <c r="D41" s="225" t="s">
        <v>815</v>
      </c>
      <c r="E41" s="225" t="s">
        <v>263</v>
      </c>
      <c r="F41" s="235">
        <v>2272300</v>
      </c>
      <c r="G41" s="235">
        <v>2272300</v>
      </c>
      <c r="H41" s="235">
        <v>0</v>
      </c>
      <c r="I41" s="226">
        <v>0</v>
      </c>
      <c r="J41" s="226">
        <v>0</v>
      </c>
    </row>
    <row r="42" spans="1:10" ht="34.5" customHeight="1" x14ac:dyDescent="0.3">
      <c r="A42" s="224" t="s">
        <v>398</v>
      </c>
      <c r="B42" s="225" t="s">
        <v>1789</v>
      </c>
      <c r="C42" s="225" t="s">
        <v>1792</v>
      </c>
      <c r="D42" s="225" t="s">
        <v>815</v>
      </c>
      <c r="E42" s="225" t="s">
        <v>271</v>
      </c>
      <c r="F42" s="235">
        <v>2272300</v>
      </c>
      <c r="G42" s="235">
        <v>2272300</v>
      </c>
      <c r="H42" s="235">
        <v>0</v>
      </c>
      <c r="I42" s="226">
        <v>0</v>
      </c>
      <c r="J42" s="226">
        <v>0</v>
      </c>
    </row>
    <row r="43" spans="1:10" ht="102" customHeight="1" x14ac:dyDescent="0.3">
      <c r="A43" s="224" t="s">
        <v>1130</v>
      </c>
      <c r="B43" s="225" t="s">
        <v>1789</v>
      </c>
      <c r="C43" s="225" t="s">
        <v>1792</v>
      </c>
      <c r="D43" s="225" t="s">
        <v>1131</v>
      </c>
      <c r="E43" s="225"/>
      <c r="F43" s="235">
        <v>4168000</v>
      </c>
      <c r="G43" s="235">
        <v>4168000</v>
      </c>
      <c r="H43" s="235">
        <v>4168000</v>
      </c>
      <c r="I43" s="226">
        <v>100</v>
      </c>
      <c r="J43" s="226">
        <v>100</v>
      </c>
    </row>
    <row r="44" spans="1:10" ht="113.25" customHeight="1" x14ac:dyDescent="0.3">
      <c r="A44" s="224" t="s">
        <v>816</v>
      </c>
      <c r="B44" s="225" t="s">
        <v>1789</v>
      </c>
      <c r="C44" s="225" t="s">
        <v>1792</v>
      </c>
      <c r="D44" s="225" t="s">
        <v>817</v>
      </c>
      <c r="E44" s="225"/>
      <c r="F44" s="235">
        <v>4168000</v>
      </c>
      <c r="G44" s="235">
        <v>4168000</v>
      </c>
      <c r="H44" s="235">
        <v>4168000</v>
      </c>
      <c r="I44" s="226">
        <v>100</v>
      </c>
      <c r="J44" s="226">
        <v>100</v>
      </c>
    </row>
    <row r="45" spans="1:10" ht="113.25" customHeight="1" x14ac:dyDescent="0.3">
      <c r="A45" s="224" t="s">
        <v>397</v>
      </c>
      <c r="B45" s="225" t="s">
        <v>1789</v>
      </c>
      <c r="C45" s="225" t="s">
        <v>1792</v>
      </c>
      <c r="D45" s="225" t="s">
        <v>817</v>
      </c>
      <c r="E45" s="225" t="s">
        <v>263</v>
      </c>
      <c r="F45" s="235">
        <v>4168000</v>
      </c>
      <c r="G45" s="235">
        <v>4168000</v>
      </c>
      <c r="H45" s="235">
        <v>4168000</v>
      </c>
      <c r="I45" s="226">
        <v>100</v>
      </c>
      <c r="J45" s="226">
        <v>100</v>
      </c>
    </row>
    <row r="46" spans="1:10" ht="34.5" customHeight="1" x14ac:dyDescent="0.3">
      <c r="A46" s="224" t="s">
        <v>398</v>
      </c>
      <c r="B46" s="225" t="s">
        <v>1789</v>
      </c>
      <c r="C46" s="225" t="s">
        <v>1792</v>
      </c>
      <c r="D46" s="225" t="s">
        <v>817</v>
      </c>
      <c r="E46" s="225" t="s">
        <v>271</v>
      </c>
      <c r="F46" s="235">
        <v>4168000</v>
      </c>
      <c r="G46" s="235">
        <v>4168000</v>
      </c>
      <c r="H46" s="235">
        <v>4168000</v>
      </c>
      <c r="I46" s="226">
        <v>100</v>
      </c>
      <c r="J46" s="226">
        <v>100</v>
      </c>
    </row>
    <row r="47" spans="1:10" ht="23.25" customHeight="1" x14ac:dyDescent="0.3">
      <c r="A47" s="224" t="s">
        <v>1132</v>
      </c>
      <c r="B47" s="225" t="s">
        <v>1789</v>
      </c>
      <c r="C47" s="225" t="s">
        <v>1792</v>
      </c>
      <c r="D47" s="225" t="s">
        <v>538</v>
      </c>
      <c r="E47" s="225"/>
      <c r="F47" s="235">
        <v>8720000</v>
      </c>
      <c r="G47" s="235">
        <v>8720000</v>
      </c>
      <c r="H47" s="235">
        <v>8576129.1300000008</v>
      </c>
      <c r="I47" s="226">
        <v>98.35010470183488</v>
      </c>
      <c r="J47" s="226">
        <v>98.35010470183488</v>
      </c>
    </row>
    <row r="48" spans="1:10" ht="23.25" customHeight="1" x14ac:dyDescent="0.3">
      <c r="A48" s="224" t="s">
        <v>511</v>
      </c>
      <c r="B48" s="225" t="s">
        <v>1789</v>
      </c>
      <c r="C48" s="225" t="s">
        <v>1792</v>
      </c>
      <c r="D48" s="225" t="s">
        <v>539</v>
      </c>
      <c r="E48" s="225"/>
      <c r="F48" s="235">
        <v>8720000</v>
      </c>
      <c r="G48" s="235">
        <v>8720000</v>
      </c>
      <c r="H48" s="235">
        <v>8576129.1300000008</v>
      </c>
      <c r="I48" s="226">
        <v>98.35010470183488</v>
      </c>
      <c r="J48" s="226">
        <v>98.35010470183488</v>
      </c>
    </row>
    <row r="49" spans="1:10" ht="135.75" customHeight="1" x14ac:dyDescent="0.3">
      <c r="A49" s="224" t="s">
        <v>1133</v>
      </c>
      <c r="B49" s="225" t="s">
        <v>1789</v>
      </c>
      <c r="C49" s="225" t="s">
        <v>1792</v>
      </c>
      <c r="D49" s="225" t="s">
        <v>1134</v>
      </c>
      <c r="E49" s="225"/>
      <c r="F49" s="235">
        <v>8720000</v>
      </c>
      <c r="G49" s="235">
        <v>8720000</v>
      </c>
      <c r="H49" s="235">
        <v>8576129.1300000008</v>
      </c>
      <c r="I49" s="226">
        <v>98.35010470183488</v>
      </c>
      <c r="J49" s="226">
        <v>98.35010470183488</v>
      </c>
    </row>
    <row r="50" spans="1:10" ht="102" customHeight="1" x14ac:dyDescent="0.3">
      <c r="A50" s="224" t="s">
        <v>818</v>
      </c>
      <c r="B50" s="225" t="s">
        <v>1789</v>
      </c>
      <c r="C50" s="225" t="s">
        <v>1792</v>
      </c>
      <c r="D50" s="225" t="s">
        <v>819</v>
      </c>
      <c r="E50" s="225"/>
      <c r="F50" s="235">
        <v>8720000</v>
      </c>
      <c r="G50" s="235">
        <v>8720000</v>
      </c>
      <c r="H50" s="235">
        <v>8576129.1300000008</v>
      </c>
      <c r="I50" s="226">
        <v>98.35010470183488</v>
      </c>
      <c r="J50" s="226">
        <v>98.35010470183488</v>
      </c>
    </row>
    <row r="51" spans="1:10" ht="113.25" customHeight="1" x14ac:dyDescent="0.3">
      <c r="A51" s="224" t="s">
        <v>397</v>
      </c>
      <c r="B51" s="225" t="s">
        <v>1789</v>
      </c>
      <c r="C51" s="225" t="s">
        <v>1792</v>
      </c>
      <c r="D51" s="225" t="s">
        <v>819</v>
      </c>
      <c r="E51" s="225" t="s">
        <v>263</v>
      </c>
      <c r="F51" s="235">
        <v>8597400</v>
      </c>
      <c r="G51" s="235">
        <v>8597400</v>
      </c>
      <c r="H51" s="235">
        <v>8546310.3300000001</v>
      </c>
      <c r="I51" s="226">
        <v>99.405754414125198</v>
      </c>
      <c r="J51" s="226">
        <v>99.405754414125198</v>
      </c>
    </row>
    <row r="52" spans="1:10" ht="34.5" customHeight="1" x14ac:dyDescent="0.3">
      <c r="A52" s="224" t="s">
        <v>398</v>
      </c>
      <c r="B52" s="225" t="s">
        <v>1789</v>
      </c>
      <c r="C52" s="225" t="s">
        <v>1792</v>
      </c>
      <c r="D52" s="225" t="s">
        <v>819</v>
      </c>
      <c r="E52" s="225" t="s">
        <v>271</v>
      </c>
      <c r="F52" s="235">
        <v>8597400</v>
      </c>
      <c r="G52" s="235">
        <v>8597400</v>
      </c>
      <c r="H52" s="235">
        <v>8546310.3300000001</v>
      </c>
      <c r="I52" s="226">
        <v>99.405754414125198</v>
      </c>
      <c r="J52" s="226">
        <v>99.405754414125198</v>
      </c>
    </row>
    <row r="53" spans="1:10" ht="45.75" customHeight="1" x14ac:dyDescent="0.3">
      <c r="A53" s="224" t="s">
        <v>400</v>
      </c>
      <c r="B53" s="225" t="s">
        <v>1789</v>
      </c>
      <c r="C53" s="225" t="s">
        <v>1792</v>
      </c>
      <c r="D53" s="225" t="s">
        <v>819</v>
      </c>
      <c r="E53" s="225" t="s">
        <v>401</v>
      </c>
      <c r="F53" s="235">
        <v>122600</v>
      </c>
      <c r="G53" s="235">
        <v>122600</v>
      </c>
      <c r="H53" s="235">
        <v>29818.799999999999</v>
      </c>
      <c r="I53" s="226">
        <v>24.322022838499183</v>
      </c>
      <c r="J53" s="226">
        <v>24.322022838499183</v>
      </c>
    </row>
    <row r="54" spans="1:10" ht="45.75" customHeight="1" x14ac:dyDescent="0.3">
      <c r="A54" s="224" t="s">
        <v>402</v>
      </c>
      <c r="B54" s="225" t="s">
        <v>1789</v>
      </c>
      <c r="C54" s="225" t="s">
        <v>1792</v>
      </c>
      <c r="D54" s="225" t="s">
        <v>819</v>
      </c>
      <c r="E54" s="225" t="s">
        <v>403</v>
      </c>
      <c r="F54" s="235">
        <v>122600</v>
      </c>
      <c r="G54" s="235">
        <v>122600</v>
      </c>
      <c r="H54" s="235">
        <v>29818.799999999999</v>
      </c>
      <c r="I54" s="226">
        <v>24.322022838499183</v>
      </c>
      <c r="J54" s="226">
        <v>24.322022838499183</v>
      </c>
    </row>
    <row r="55" spans="1:10" ht="34.5" customHeight="1" x14ac:dyDescent="0.3">
      <c r="A55" s="224" t="s">
        <v>1135</v>
      </c>
      <c r="B55" s="225" t="s">
        <v>1789</v>
      </c>
      <c r="C55" s="225" t="s">
        <v>1792</v>
      </c>
      <c r="D55" s="225" t="s">
        <v>529</v>
      </c>
      <c r="E55" s="225"/>
      <c r="F55" s="235">
        <v>6603200</v>
      </c>
      <c r="G55" s="235">
        <v>6603200</v>
      </c>
      <c r="H55" s="235">
        <v>6521670.8899999997</v>
      </c>
      <c r="I55" s="226">
        <v>98.765309092561182</v>
      </c>
      <c r="J55" s="226">
        <v>98.765309092561182</v>
      </c>
    </row>
    <row r="56" spans="1:10" ht="23.25" customHeight="1" x14ac:dyDescent="0.3">
      <c r="A56" s="224" t="s">
        <v>1136</v>
      </c>
      <c r="B56" s="225" t="s">
        <v>1789</v>
      </c>
      <c r="C56" s="225" t="s">
        <v>1792</v>
      </c>
      <c r="D56" s="225" t="s">
        <v>564</v>
      </c>
      <c r="E56" s="225"/>
      <c r="F56" s="235">
        <v>6603200</v>
      </c>
      <c r="G56" s="235">
        <v>6603200</v>
      </c>
      <c r="H56" s="235">
        <v>6521670.8899999997</v>
      </c>
      <c r="I56" s="226">
        <v>98.765309092561182</v>
      </c>
      <c r="J56" s="226">
        <v>98.765309092561182</v>
      </c>
    </row>
    <row r="57" spans="1:10" ht="102" customHeight="1" x14ac:dyDescent="0.3">
      <c r="A57" s="224" t="s">
        <v>1137</v>
      </c>
      <c r="B57" s="225" t="s">
        <v>1789</v>
      </c>
      <c r="C57" s="225" t="s">
        <v>1792</v>
      </c>
      <c r="D57" s="225" t="s">
        <v>1138</v>
      </c>
      <c r="E57" s="225"/>
      <c r="F57" s="235">
        <v>6603200</v>
      </c>
      <c r="G57" s="235">
        <v>6603200</v>
      </c>
      <c r="H57" s="235">
        <v>6521670.8899999997</v>
      </c>
      <c r="I57" s="226">
        <v>98.765309092561182</v>
      </c>
      <c r="J57" s="226">
        <v>98.765309092561182</v>
      </c>
    </row>
    <row r="58" spans="1:10" ht="57" customHeight="1" x14ac:dyDescent="0.3">
      <c r="A58" s="224" t="s">
        <v>820</v>
      </c>
      <c r="B58" s="225" t="s">
        <v>1789</v>
      </c>
      <c r="C58" s="225" t="s">
        <v>1792</v>
      </c>
      <c r="D58" s="225" t="s">
        <v>821</v>
      </c>
      <c r="E58" s="225"/>
      <c r="F58" s="235">
        <v>4297000</v>
      </c>
      <c r="G58" s="235">
        <v>4297000</v>
      </c>
      <c r="H58" s="235">
        <v>4257000</v>
      </c>
      <c r="I58" s="226">
        <v>99.069117989294853</v>
      </c>
      <c r="J58" s="226">
        <v>99.069117989294853</v>
      </c>
    </row>
    <row r="59" spans="1:10" ht="113.25" customHeight="1" x14ac:dyDescent="0.3">
      <c r="A59" s="224" t="s">
        <v>397</v>
      </c>
      <c r="B59" s="225" t="s">
        <v>1789</v>
      </c>
      <c r="C59" s="225" t="s">
        <v>1792</v>
      </c>
      <c r="D59" s="225" t="s">
        <v>821</v>
      </c>
      <c r="E59" s="225" t="s">
        <v>263</v>
      </c>
      <c r="F59" s="235">
        <v>4297000</v>
      </c>
      <c r="G59" s="235">
        <v>4297000</v>
      </c>
      <c r="H59" s="235">
        <v>4257000</v>
      </c>
      <c r="I59" s="226">
        <v>99.069117989294853</v>
      </c>
      <c r="J59" s="226">
        <v>99.069117989294853</v>
      </c>
    </row>
    <row r="60" spans="1:10" ht="34.5" customHeight="1" x14ac:dyDescent="0.3">
      <c r="A60" s="224" t="s">
        <v>398</v>
      </c>
      <c r="B60" s="225" t="s">
        <v>1789</v>
      </c>
      <c r="C60" s="225" t="s">
        <v>1792</v>
      </c>
      <c r="D60" s="225" t="s">
        <v>821</v>
      </c>
      <c r="E60" s="225" t="s">
        <v>271</v>
      </c>
      <c r="F60" s="235">
        <v>4297000</v>
      </c>
      <c r="G60" s="235">
        <v>4297000</v>
      </c>
      <c r="H60" s="235">
        <v>4257000</v>
      </c>
      <c r="I60" s="226">
        <v>99.069117989294853</v>
      </c>
      <c r="J60" s="226">
        <v>99.069117989294853</v>
      </c>
    </row>
    <row r="61" spans="1:10" ht="68.25" customHeight="1" x14ac:dyDescent="0.3">
      <c r="A61" s="224" t="s">
        <v>822</v>
      </c>
      <c r="B61" s="225" t="s">
        <v>1789</v>
      </c>
      <c r="C61" s="225" t="s">
        <v>1792</v>
      </c>
      <c r="D61" s="225" t="s">
        <v>823</v>
      </c>
      <c r="E61" s="225"/>
      <c r="F61" s="235">
        <v>2306200</v>
      </c>
      <c r="G61" s="235">
        <v>2306200</v>
      </c>
      <c r="H61" s="235">
        <v>2264670.89</v>
      </c>
      <c r="I61" s="226">
        <v>98.199240742346731</v>
      </c>
      <c r="J61" s="226">
        <v>98.199240742346731</v>
      </c>
    </row>
    <row r="62" spans="1:10" ht="113.25" customHeight="1" x14ac:dyDescent="0.3">
      <c r="A62" s="224" t="s">
        <v>397</v>
      </c>
      <c r="B62" s="225" t="s">
        <v>1789</v>
      </c>
      <c r="C62" s="225" t="s">
        <v>1792</v>
      </c>
      <c r="D62" s="225" t="s">
        <v>823</v>
      </c>
      <c r="E62" s="225" t="s">
        <v>263</v>
      </c>
      <c r="F62" s="235">
        <v>2306200</v>
      </c>
      <c r="G62" s="235">
        <v>2306200</v>
      </c>
      <c r="H62" s="235">
        <v>2264670.89</v>
      </c>
      <c r="I62" s="226">
        <v>98.199240742346731</v>
      </c>
      <c r="J62" s="226">
        <v>98.199240742346731</v>
      </c>
    </row>
    <row r="63" spans="1:10" ht="34.5" customHeight="1" x14ac:dyDescent="0.3">
      <c r="A63" s="224" t="s">
        <v>398</v>
      </c>
      <c r="B63" s="225" t="s">
        <v>1789</v>
      </c>
      <c r="C63" s="225" t="s">
        <v>1792</v>
      </c>
      <c r="D63" s="225" t="s">
        <v>823</v>
      </c>
      <c r="E63" s="225" t="s">
        <v>271</v>
      </c>
      <c r="F63" s="235">
        <v>2306200</v>
      </c>
      <c r="G63" s="235">
        <v>2306200</v>
      </c>
      <c r="H63" s="235">
        <v>2264670.89</v>
      </c>
      <c r="I63" s="226">
        <v>98.199240742346731</v>
      </c>
      <c r="J63" s="226">
        <v>98.199240742346731</v>
      </c>
    </row>
    <row r="64" spans="1:10" ht="23.25" customHeight="1" x14ac:dyDescent="0.3">
      <c r="A64" s="224" t="s">
        <v>1139</v>
      </c>
      <c r="B64" s="225" t="s">
        <v>1789</v>
      </c>
      <c r="C64" s="225" t="s">
        <v>1792</v>
      </c>
      <c r="D64" s="225" t="s">
        <v>409</v>
      </c>
      <c r="E64" s="225"/>
      <c r="F64" s="235">
        <v>5128000</v>
      </c>
      <c r="G64" s="235">
        <v>5128000</v>
      </c>
      <c r="H64" s="235">
        <v>5056921.04</v>
      </c>
      <c r="I64" s="226">
        <v>98.613904836193441</v>
      </c>
      <c r="J64" s="226">
        <v>98.613904836193441</v>
      </c>
    </row>
    <row r="65" spans="1:10" ht="57" customHeight="1" x14ac:dyDescent="0.3">
      <c r="A65" s="224" t="s">
        <v>1140</v>
      </c>
      <c r="B65" s="225" t="s">
        <v>1789</v>
      </c>
      <c r="C65" s="225" t="s">
        <v>1792</v>
      </c>
      <c r="D65" s="225" t="s">
        <v>467</v>
      </c>
      <c r="E65" s="225"/>
      <c r="F65" s="235">
        <v>5128000</v>
      </c>
      <c r="G65" s="235">
        <v>5128000</v>
      </c>
      <c r="H65" s="235">
        <v>5056921.04</v>
      </c>
      <c r="I65" s="226">
        <v>98.613904836193441</v>
      </c>
      <c r="J65" s="226">
        <v>98.613904836193441</v>
      </c>
    </row>
    <row r="66" spans="1:10" ht="90.75" customHeight="1" x14ac:dyDescent="0.3">
      <c r="A66" s="224" t="s">
        <v>1141</v>
      </c>
      <c r="B66" s="225" t="s">
        <v>1789</v>
      </c>
      <c r="C66" s="225" t="s">
        <v>1792</v>
      </c>
      <c r="D66" s="225" t="s">
        <v>1142</v>
      </c>
      <c r="E66" s="225"/>
      <c r="F66" s="235">
        <v>5128000</v>
      </c>
      <c r="G66" s="235">
        <v>5128000</v>
      </c>
      <c r="H66" s="235">
        <v>5056921.04</v>
      </c>
      <c r="I66" s="226">
        <v>98.613904836193441</v>
      </c>
      <c r="J66" s="226">
        <v>98.613904836193441</v>
      </c>
    </row>
    <row r="67" spans="1:10" ht="338.25" customHeight="1" x14ac:dyDescent="0.3">
      <c r="A67" s="224" t="s">
        <v>417</v>
      </c>
      <c r="B67" s="225" t="s">
        <v>1789</v>
      </c>
      <c r="C67" s="225" t="s">
        <v>1792</v>
      </c>
      <c r="D67" s="225" t="s">
        <v>824</v>
      </c>
      <c r="E67" s="225"/>
      <c r="F67" s="235">
        <v>4779000</v>
      </c>
      <c r="G67" s="235">
        <v>4779000</v>
      </c>
      <c r="H67" s="235">
        <v>4733162.17</v>
      </c>
      <c r="I67" s="226">
        <v>99.040848922368696</v>
      </c>
      <c r="J67" s="226">
        <v>99.040848922368696</v>
      </c>
    </row>
    <row r="68" spans="1:10" ht="113.25" customHeight="1" x14ac:dyDescent="0.3">
      <c r="A68" s="224" t="s">
        <v>397</v>
      </c>
      <c r="B68" s="225" t="s">
        <v>1789</v>
      </c>
      <c r="C68" s="225" t="s">
        <v>1792</v>
      </c>
      <c r="D68" s="225" t="s">
        <v>824</v>
      </c>
      <c r="E68" s="225" t="s">
        <v>263</v>
      </c>
      <c r="F68" s="235">
        <v>4779000</v>
      </c>
      <c r="G68" s="235">
        <v>3756000</v>
      </c>
      <c r="H68" s="235">
        <v>3710162.17</v>
      </c>
      <c r="I68" s="226">
        <v>77.634697007742204</v>
      </c>
      <c r="J68" s="226">
        <v>98.779610489882856</v>
      </c>
    </row>
    <row r="69" spans="1:10" ht="34.5" customHeight="1" x14ac:dyDescent="0.3">
      <c r="A69" s="224" t="s">
        <v>398</v>
      </c>
      <c r="B69" s="225" t="s">
        <v>1789</v>
      </c>
      <c r="C69" s="225" t="s">
        <v>1792</v>
      </c>
      <c r="D69" s="225" t="s">
        <v>824</v>
      </c>
      <c r="E69" s="225" t="s">
        <v>271</v>
      </c>
      <c r="F69" s="235">
        <v>4779000</v>
      </c>
      <c r="G69" s="235">
        <v>3756000</v>
      </c>
      <c r="H69" s="235">
        <v>3710162.17</v>
      </c>
      <c r="I69" s="226">
        <v>77.634697007742204</v>
      </c>
      <c r="J69" s="226">
        <v>98.779610489882856</v>
      </c>
    </row>
    <row r="70" spans="1:10" ht="45.75" customHeight="1" x14ac:dyDescent="0.3">
      <c r="A70" s="224" t="s">
        <v>400</v>
      </c>
      <c r="B70" s="225" t="s">
        <v>1789</v>
      </c>
      <c r="C70" s="225" t="s">
        <v>1792</v>
      </c>
      <c r="D70" s="225" t="s">
        <v>824</v>
      </c>
      <c r="E70" s="225" t="s">
        <v>401</v>
      </c>
      <c r="F70" s="235">
        <v>0</v>
      </c>
      <c r="G70" s="235">
        <v>1023000</v>
      </c>
      <c r="H70" s="235">
        <v>1023000</v>
      </c>
      <c r="I70" s="226">
        <v>0</v>
      </c>
      <c r="J70" s="226">
        <v>100</v>
      </c>
    </row>
    <row r="71" spans="1:10" ht="45.75" customHeight="1" x14ac:dyDescent="0.3">
      <c r="A71" s="224" t="s">
        <v>402</v>
      </c>
      <c r="B71" s="225" t="s">
        <v>1789</v>
      </c>
      <c r="C71" s="225" t="s">
        <v>1792</v>
      </c>
      <c r="D71" s="225" t="s">
        <v>824</v>
      </c>
      <c r="E71" s="225" t="s">
        <v>403</v>
      </c>
      <c r="F71" s="235">
        <v>0</v>
      </c>
      <c r="G71" s="235">
        <v>1023000</v>
      </c>
      <c r="H71" s="235">
        <v>1023000</v>
      </c>
      <c r="I71" s="226">
        <v>0</v>
      </c>
      <c r="J71" s="226">
        <v>100</v>
      </c>
    </row>
    <row r="72" spans="1:10" ht="349.5" customHeight="1" x14ac:dyDescent="0.3">
      <c r="A72" s="224" t="s">
        <v>1794</v>
      </c>
      <c r="B72" s="225" t="s">
        <v>1789</v>
      </c>
      <c r="C72" s="225" t="s">
        <v>1792</v>
      </c>
      <c r="D72" s="225" t="s">
        <v>1795</v>
      </c>
      <c r="E72" s="225"/>
      <c r="F72" s="235">
        <v>349000</v>
      </c>
      <c r="G72" s="235">
        <v>349000</v>
      </c>
      <c r="H72" s="235">
        <v>323758.87</v>
      </c>
      <c r="I72" s="226">
        <v>92.76758452722062</v>
      </c>
      <c r="J72" s="226">
        <v>92.76758452722062</v>
      </c>
    </row>
    <row r="73" spans="1:10" ht="113.25" customHeight="1" x14ac:dyDescent="0.3">
      <c r="A73" s="224" t="s">
        <v>397</v>
      </c>
      <c r="B73" s="225" t="s">
        <v>1789</v>
      </c>
      <c r="C73" s="225" t="s">
        <v>1792</v>
      </c>
      <c r="D73" s="225" t="s">
        <v>1795</v>
      </c>
      <c r="E73" s="225" t="s">
        <v>263</v>
      </c>
      <c r="F73" s="235">
        <v>349000</v>
      </c>
      <c r="G73" s="235">
        <v>349000</v>
      </c>
      <c r="H73" s="235">
        <v>323758.87</v>
      </c>
      <c r="I73" s="226">
        <v>92.76758452722062</v>
      </c>
      <c r="J73" s="226">
        <v>92.76758452722062</v>
      </c>
    </row>
    <row r="74" spans="1:10" ht="34.5" customHeight="1" x14ac:dyDescent="0.3">
      <c r="A74" s="224" t="s">
        <v>398</v>
      </c>
      <c r="B74" s="225" t="s">
        <v>1789</v>
      </c>
      <c r="C74" s="225" t="s">
        <v>1792</v>
      </c>
      <c r="D74" s="225" t="s">
        <v>1795</v>
      </c>
      <c r="E74" s="225" t="s">
        <v>271</v>
      </c>
      <c r="F74" s="235">
        <v>349000</v>
      </c>
      <c r="G74" s="235">
        <v>349000</v>
      </c>
      <c r="H74" s="235">
        <v>323758.87</v>
      </c>
      <c r="I74" s="226">
        <v>92.76758452722062</v>
      </c>
      <c r="J74" s="226">
        <v>92.76758452722062</v>
      </c>
    </row>
    <row r="75" spans="1:10" ht="45.75" customHeight="1" x14ac:dyDescent="0.3">
      <c r="A75" s="224" t="s">
        <v>1143</v>
      </c>
      <c r="B75" s="225" t="s">
        <v>1789</v>
      </c>
      <c r="C75" s="225" t="s">
        <v>1792</v>
      </c>
      <c r="D75" s="225" t="s">
        <v>429</v>
      </c>
      <c r="E75" s="225"/>
      <c r="F75" s="235">
        <v>1230900</v>
      </c>
      <c r="G75" s="235">
        <v>1230900</v>
      </c>
      <c r="H75" s="235">
        <v>1220900</v>
      </c>
      <c r="I75" s="226">
        <v>99.187586318953606</v>
      </c>
      <c r="J75" s="226">
        <v>99.187586318953606</v>
      </c>
    </row>
    <row r="76" spans="1:10" ht="23.25" customHeight="1" x14ac:dyDescent="0.3">
      <c r="A76" s="224" t="s">
        <v>526</v>
      </c>
      <c r="B76" s="225" t="s">
        <v>1789</v>
      </c>
      <c r="C76" s="225" t="s">
        <v>1792</v>
      </c>
      <c r="D76" s="225" t="s">
        <v>1144</v>
      </c>
      <c r="E76" s="225"/>
      <c r="F76" s="235">
        <v>1230900</v>
      </c>
      <c r="G76" s="235">
        <v>1230900</v>
      </c>
      <c r="H76" s="235">
        <v>1220900</v>
      </c>
      <c r="I76" s="226">
        <v>99.187586318953606</v>
      </c>
      <c r="J76" s="226">
        <v>99.187586318953606</v>
      </c>
    </row>
    <row r="77" spans="1:10" ht="57" customHeight="1" x14ac:dyDescent="0.3">
      <c r="A77" s="224" t="s">
        <v>416</v>
      </c>
      <c r="B77" s="225" t="s">
        <v>1789</v>
      </c>
      <c r="C77" s="225" t="s">
        <v>1792</v>
      </c>
      <c r="D77" s="225" t="s">
        <v>1145</v>
      </c>
      <c r="E77" s="225"/>
      <c r="F77" s="235">
        <v>1230900</v>
      </c>
      <c r="G77" s="235">
        <v>1230900</v>
      </c>
      <c r="H77" s="235">
        <v>1220900</v>
      </c>
      <c r="I77" s="226">
        <v>99.187586318953606</v>
      </c>
      <c r="J77" s="226">
        <v>99.187586318953606</v>
      </c>
    </row>
    <row r="78" spans="1:10" ht="68.25" customHeight="1" x14ac:dyDescent="0.3">
      <c r="A78" s="224" t="s">
        <v>411</v>
      </c>
      <c r="B78" s="225" t="s">
        <v>1789</v>
      </c>
      <c r="C78" s="225" t="s">
        <v>1792</v>
      </c>
      <c r="D78" s="225" t="s">
        <v>825</v>
      </c>
      <c r="E78" s="225"/>
      <c r="F78" s="235">
        <v>662000</v>
      </c>
      <c r="G78" s="235">
        <v>662000</v>
      </c>
      <c r="H78" s="235">
        <v>652000</v>
      </c>
      <c r="I78" s="226">
        <v>98.489425981873111</v>
      </c>
      <c r="J78" s="226">
        <v>98.489425981873111</v>
      </c>
    </row>
    <row r="79" spans="1:10" ht="113.25" customHeight="1" x14ac:dyDescent="0.3">
      <c r="A79" s="224" t="s">
        <v>397</v>
      </c>
      <c r="B79" s="225" t="s">
        <v>1789</v>
      </c>
      <c r="C79" s="225" t="s">
        <v>1792</v>
      </c>
      <c r="D79" s="225" t="s">
        <v>825</v>
      </c>
      <c r="E79" s="225" t="s">
        <v>263</v>
      </c>
      <c r="F79" s="235">
        <v>662000</v>
      </c>
      <c r="G79" s="235">
        <v>662000</v>
      </c>
      <c r="H79" s="235">
        <v>652000</v>
      </c>
      <c r="I79" s="226">
        <v>98.489425981873111</v>
      </c>
      <c r="J79" s="226">
        <v>98.489425981873111</v>
      </c>
    </row>
    <row r="80" spans="1:10" ht="34.5" customHeight="1" x14ac:dyDescent="0.3">
      <c r="A80" s="224" t="s">
        <v>398</v>
      </c>
      <c r="B80" s="225" t="s">
        <v>1789</v>
      </c>
      <c r="C80" s="225" t="s">
        <v>1792</v>
      </c>
      <c r="D80" s="225" t="s">
        <v>825</v>
      </c>
      <c r="E80" s="225" t="s">
        <v>271</v>
      </c>
      <c r="F80" s="235">
        <v>662000</v>
      </c>
      <c r="G80" s="235">
        <v>662000</v>
      </c>
      <c r="H80" s="235">
        <v>652000</v>
      </c>
      <c r="I80" s="226">
        <v>98.489425981873111</v>
      </c>
      <c r="J80" s="226">
        <v>98.489425981873111</v>
      </c>
    </row>
    <row r="81" spans="1:10" ht="79.5" customHeight="1" x14ac:dyDescent="0.3">
      <c r="A81" s="224" t="s">
        <v>826</v>
      </c>
      <c r="B81" s="225" t="s">
        <v>1789</v>
      </c>
      <c r="C81" s="225" t="s">
        <v>1792</v>
      </c>
      <c r="D81" s="225" t="s">
        <v>827</v>
      </c>
      <c r="E81" s="225"/>
      <c r="F81" s="235">
        <v>568900</v>
      </c>
      <c r="G81" s="235">
        <v>568900</v>
      </c>
      <c r="H81" s="235">
        <v>568900</v>
      </c>
      <c r="I81" s="226">
        <v>100</v>
      </c>
      <c r="J81" s="226">
        <v>100</v>
      </c>
    </row>
    <row r="82" spans="1:10" ht="113.25" customHeight="1" x14ac:dyDescent="0.3">
      <c r="A82" s="224" t="s">
        <v>397</v>
      </c>
      <c r="B82" s="225" t="s">
        <v>1789</v>
      </c>
      <c r="C82" s="225" t="s">
        <v>1792</v>
      </c>
      <c r="D82" s="225" t="s">
        <v>827</v>
      </c>
      <c r="E82" s="225" t="s">
        <v>263</v>
      </c>
      <c r="F82" s="235">
        <v>568900</v>
      </c>
      <c r="G82" s="235">
        <v>568900</v>
      </c>
      <c r="H82" s="235">
        <v>568900</v>
      </c>
      <c r="I82" s="226">
        <v>100</v>
      </c>
      <c r="J82" s="226">
        <v>100</v>
      </c>
    </row>
    <row r="83" spans="1:10" ht="34.5" customHeight="1" x14ac:dyDescent="0.3">
      <c r="A83" s="224" t="s">
        <v>398</v>
      </c>
      <c r="B83" s="225" t="s">
        <v>1789</v>
      </c>
      <c r="C83" s="225" t="s">
        <v>1792</v>
      </c>
      <c r="D83" s="225" t="s">
        <v>827</v>
      </c>
      <c r="E83" s="225" t="s">
        <v>271</v>
      </c>
      <c r="F83" s="235">
        <v>568900</v>
      </c>
      <c r="G83" s="235">
        <v>568900</v>
      </c>
      <c r="H83" s="235">
        <v>568900</v>
      </c>
      <c r="I83" s="226">
        <v>100</v>
      </c>
      <c r="J83" s="226">
        <v>100</v>
      </c>
    </row>
    <row r="84" spans="1:10" ht="45.75" customHeight="1" x14ac:dyDescent="0.3">
      <c r="A84" s="224" t="s">
        <v>1120</v>
      </c>
      <c r="B84" s="225" t="s">
        <v>1789</v>
      </c>
      <c r="C84" s="225" t="s">
        <v>1792</v>
      </c>
      <c r="D84" s="225" t="s">
        <v>447</v>
      </c>
      <c r="E84" s="225"/>
      <c r="F84" s="235">
        <v>380865100</v>
      </c>
      <c r="G84" s="235">
        <v>422535900</v>
      </c>
      <c r="H84" s="235">
        <v>407525787.31999999</v>
      </c>
      <c r="I84" s="226">
        <v>107.0000342168395</v>
      </c>
      <c r="J84" s="226">
        <v>96.447612456125029</v>
      </c>
    </row>
    <row r="85" spans="1:10" ht="45.75" customHeight="1" x14ac:dyDescent="0.3">
      <c r="A85" s="224" t="s">
        <v>1146</v>
      </c>
      <c r="B85" s="225" t="s">
        <v>1789</v>
      </c>
      <c r="C85" s="225" t="s">
        <v>1792</v>
      </c>
      <c r="D85" s="225" t="s">
        <v>1147</v>
      </c>
      <c r="E85" s="225"/>
      <c r="F85" s="235">
        <v>500000</v>
      </c>
      <c r="G85" s="235">
        <v>500000</v>
      </c>
      <c r="H85" s="235">
        <v>455150</v>
      </c>
      <c r="I85" s="226">
        <v>91.03</v>
      </c>
      <c r="J85" s="226">
        <v>91.03</v>
      </c>
    </row>
    <row r="86" spans="1:10" ht="57" customHeight="1" x14ac:dyDescent="0.3">
      <c r="A86" s="224" t="s">
        <v>1148</v>
      </c>
      <c r="B86" s="225" t="s">
        <v>1789</v>
      </c>
      <c r="C86" s="225" t="s">
        <v>1792</v>
      </c>
      <c r="D86" s="225" t="s">
        <v>1149</v>
      </c>
      <c r="E86" s="225"/>
      <c r="F86" s="235">
        <v>500000</v>
      </c>
      <c r="G86" s="235">
        <v>500000</v>
      </c>
      <c r="H86" s="235">
        <v>455150</v>
      </c>
      <c r="I86" s="226">
        <v>91.03</v>
      </c>
      <c r="J86" s="226">
        <v>91.03</v>
      </c>
    </row>
    <row r="87" spans="1:10" ht="192" customHeight="1" x14ac:dyDescent="0.3">
      <c r="A87" s="224" t="s">
        <v>828</v>
      </c>
      <c r="B87" s="225" t="s">
        <v>1789</v>
      </c>
      <c r="C87" s="225" t="s">
        <v>1792</v>
      </c>
      <c r="D87" s="225" t="s">
        <v>829</v>
      </c>
      <c r="E87" s="225"/>
      <c r="F87" s="235">
        <v>500000</v>
      </c>
      <c r="G87" s="235">
        <v>500000</v>
      </c>
      <c r="H87" s="235">
        <v>455150</v>
      </c>
      <c r="I87" s="226">
        <v>91.03</v>
      </c>
      <c r="J87" s="226">
        <v>91.03</v>
      </c>
    </row>
    <row r="88" spans="1:10" ht="45.75" customHeight="1" x14ac:dyDescent="0.3">
      <c r="A88" s="224" t="s">
        <v>400</v>
      </c>
      <c r="B88" s="225" t="s">
        <v>1789</v>
      </c>
      <c r="C88" s="225" t="s">
        <v>1792</v>
      </c>
      <c r="D88" s="225" t="s">
        <v>829</v>
      </c>
      <c r="E88" s="225" t="s">
        <v>401</v>
      </c>
      <c r="F88" s="235">
        <v>500000</v>
      </c>
      <c r="G88" s="235">
        <v>500000</v>
      </c>
      <c r="H88" s="235">
        <v>455150</v>
      </c>
      <c r="I88" s="226">
        <v>91.03</v>
      </c>
      <c r="J88" s="226">
        <v>91.03</v>
      </c>
    </row>
    <row r="89" spans="1:10" ht="45.75" customHeight="1" x14ac:dyDescent="0.3">
      <c r="A89" s="224" t="s">
        <v>402</v>
      </c>
      <c r="B89" s="225" t="s">
        <v>1789</v>
      </c>
      <c r="C89" s="225" t="s">
        <v>1792</v>
      </c>
      <c r="D89" s="225" t="s">
        <v>829</v>
      </c>
      <c r="E89" s="225" t="s">
        <v>403</v>
      </c>
      <c r="F89" s="235">
        <v>500000</v>
      </c>
      <c r="G89" s="235">
        <v>500000</v>
      </c>
      <c r="H89" s="235">
        <v>455150</v>
      </c>
      <c r="I89" s="226">
        <v>91.03</v>
      </c>
      <c r="J89" s="226">
        <v>91.03</v>
      </c>
    </row>
    <row r="90" spans="1:10" ht="23.25" customHeight="1" x14ac:dyDescent="0.3">
      <c r="A90" s="224" t="s">
        <v>526</v>
      </c>
      <c r="B90" s="225" t="s">
        <v>1789</v>
      </c>
      <c r="C90" s="225" t="s">
        <v>1792</v>
      </c>
      <c r="D90" s="225" t="s">
        <v>1121</v>
      </c>
      <c r="E90" s="225"/>
      <c r="F90" s="235">
        <v>380365100</v>
      </c>
      <c r="G90" s="235">
        <v>422035900</v>
      </c>
      <c r="H90" s="235">
        <v>407070637.31999999</v>
      </c>
      <c r="I90" s="226">
        <v>107.02102724987124</v>
      </c>
      <c r="J90" s="226">
        <v>96.454030882206936</v>
      </c>
    </row>
    <row r="91" spans="1:10" ht="57" customHeight="1" x14ac:dyDescent="0.3">
      <c r="A91" s="224" t="s">
        <v>416</v>
      </c>
      <c r="B91" s="225" t="s">
        <v>1789</v>
      </c>
      <c r="C91" s="225" t="s">
        <v>1792</v>
      </c>
      <c r="D91" s="225" t="s">
        <v>1122</v>
      </c>
      <c r="E91" s="225"/>
      <c r="F91" s="235">
        <v>380365100</v>
      </c>
      <c r="G91" s="235">
        <v>422035900</v>
      </c>
      <c r="H91" s="235">
        <v>407070637.31999999</v>
      </c>
      <c r="I91" s="226">
        <v>107.02102724987124</v>
      </c>
      <c r="J91" s="226">
        <v>96.454030882206936</v>
      </c>
    </row>
    <row r="92" spans="1:10" ht="23.25" customHeight="1" x14ac:dyDescent="0.3">
      <c r="A92" s="224" t="s">
        <v>830</v>
      </c>
      <c r="B92" s="225" t="s">
        <v>1789</v>
      </c>
      <c r="C92" s="225" t="s">
        <v>1792</v>
      </c>
      <c r="D92" s="225" t="s">
        <v>831</v>
      </c>
      <c r="E92" s="225"/>
      <c r="F92" s="235">
        <v>380145100</v>
      </c>
      <c r="G92" s="235">
        <v>420920850</v>
      </c>
      <c r="H92" s="235">
        <v>406014304.45999998</v>
      </c>
      <c r="I92" s="226">
        <v>106.80508691549622</v>
      </c>
      <c r="J92" s="226">
        <v>96.458587038394512</v>
      </c>
    </row>
    <row r="93" spans="1:10" ht="113.25" customHeight="1" x14ac:dyDescent="0.3">
      <c r="A93" s="224" t="s">
        <v>397</v>
      </c>
      <c r="B93" s="225" t="s">
        <v>1789</v>
      </c>
      <c r="C93" s="225" t="s">
        <v>1792</v>
      </c>
      <c r="D93" s="225" t="s">
        <v>831</v>
      </c>
      <c r="E93" s="225" t="s">
        <v>263</v>
      </c>
      <c r="F93" s="235">
        <v>356838100</v>
      </c>
      <c r="G93" s="235">
        <v>393473050</v>
      </c>
      <c r="H93" s="235">
        <v>380431317.25999999</v>
      </c>
      <c r="I93" s="226">
        <v>106.61174276513634</v>
      </c>
      <c r="J93" s="226">
        <v>96.685482591501497</v>
      </c>
    </row>
    <row r="94" spans="1:10" ht="34.5" customHeight="1" x14ac:dyDescent="0.3">
      <c r="A94" s="224" t="s">
        <v>398</v>
      </c>
      <c r="B94" s="225" t="s">
        <v>1789</v>
      </c>
      <c r="C94" s="225" t="s">
        <v>1792</v>
      </c>
      <c r="D94" s="225" t="s">
        <v>831</v>
      </c>
      <c r="E94" s="225" t="s">
        <v>271</v>
      </c>
      <c r="F94" s="235">
        <v>356838100</v>
      </c>
      <c r="G94" s="235">
        <v>393473050</v>
      </c>
      <c r="H94" s="235">
        <v>380431317.25999999</v>
      </c>
      <c r="I94" s="226">
        <v>106.61174276513634</v>
      </c>
      <c r="J94" s="226">
        <v>96.685482591501497</v>
      </c>
    </row>
    <row r="95" spans="1:10" ht="45.75" customHeight="1" x14ac:dyDescent="0.3">
      <c r="A95" s="224" t="s">
        <v>400</v>
      </c>
      <c r="B95" s="225" t="s">
        <v>1789</v>
      </c>
      <c r="C95" s="225" t="s">
        <v>1792</v>
      </c>
      <c r="D95" s="225" t="s">
        <v>831</v>
      </c>
      <c r="E95" s="225" t="s">
        <v>401</v>
      </c>
      <c r="F95" s="235">
        <v>14087000</v>
      </c>
      <c r="G95" s="235">
        <v>18230200</v>
      </c>
      <c r="H95" s="235">
        <v>16402415.199999999</v>
      </c>
      <c r="I95" s="226">
        <v>116.43653865265848</v>
      </c>
      <c r="J95" s="226">
        <v>89.973863150157428</v>
      </c>
    </row>
    <row r="96" spans="1:10" ht="45.75" customHeight="1" x14ac:dyDescent="0.3">
      <c r="A96" s="224" t="s">
        <v>402</v>
      </c>
      <c r="B96" s="225" t="s">
        <v>1789</v>
      </c>
      <c r="C96" s="225" t="s">
        <v>1792</v>
      </c>
      <c r="D96" s="225" t="s">
        <v>831</v>
      </c>
      <c r="E96" s="225" t="s">
        <v>403</v>
      </c>
      <c r="F96" s="235">
        <v>14087000</v>
      </c>
      <c r="G96" s="235">
        <v>18230200</v>
      </c>
      <c r="H96" s="235">
        <v>16402415.199999999</v>
      </c>
      <c r="I96" s="226">
        <v>116.43653865265848</v>
      </c>
      <c r="J96" s="226">
        <v>89.973863150157428</v>
      </c>
    </row>
    <row r="97" spans="1:10" ht="23.25" customHeight="1" x14ac:dyDescent="0.3">
      <c r="A97" s="224" t="s">
        <v>404</v>
      </c>
      <c r="B97" s="225" t="s">
        <v>1789</v>
      </c>
      <c r="C97" s="225" t="s">
        <v>1792</v>
      </c>
      <c r="D97" s="225" t="s">
        <v>831</v>
      </c>
      <c r="E97" s="225" t="s">
        <v>405</v>
      </c>
      <c r="F97" s="235">
        <v>9220000</v>
      </c>
      <c r="G97" s="235">
        <v>9217600</v>
      </c>
      <c r="H97" s="235">
        <v>9180572</v>
      </c>
      <c r="I97" s="226">
        <v>99.572364425162689</v>
      </c>
      <c r="J97" s="226">
        <v>99.598290227391075</v>
      </c>
    </row>
    <row r="98" spans="1:10" ht="23.25" customHeight="1" x14ac:dyDescent="0.3">
      <c r="A98" s="224" t="s">
        <v>406</v>
      </c>
      <c r="B98" s="225" t="s">
        <v>1789</v>
      </c>
      <c r="C98" s="225" t="s">
        <v>1792</v>
      </c>
      <c r="D98" s="225" t="s">
        <v>831</v>
      </c>
      <c r="E98" s="225" t="s">
        <v>407</v>
      </c>
      <c r="F98" s="235">
        <v>9220000</v>
      </c>
      <c r="G98" s="235">
        <v>9217600</v>
      </c>
      <c r="H98" s="235">
        <v>9180572</v>
      </c>
      <c r="I98" s="226">
        <v>99.572364425162689</v>
      </c>
      <c r="J98" s="226">
        <v>99.598290227391075</v>
      </c>
    </row>
    <row r="99" spans="1:10" ht="45.75" customHeight="1" x14ac:dyDescent="0.3">
      <c r="A99" s="224" t="s">
        <v>832</v>
      </c>
      <c r="B99" s="225" t="s">
        <v>1789</v>
      </c>
      <c r="C99" s="225" t="s">
        <v>1792</v>
      </c>
      <c r="D99" s="225" t="s">
        <v>833</v>
      </c>
      <c r="E99" s="225"/>
      <c r="F99" s="235">
        <v>220000</v>
      </c>
      <c r="G99" s="235">
        <v>303000</v>
      </c>
      <c r="H99" s="235">
        <v>294282.86</v>
      </c>
      <c r="I99" s="226">
        <v>133.76493636363637</v>
      </c>
      <c r="J99" s="226">
        <v>97.123056105610559</v>
      </c>
    </row>
    <row r="100" spans="1:10" ht="45.75" customHeight="1" x14ac:dyDescent="0.3">
      <c r="A100" s="224" t="s">
        <v>400</v>
      </c>
      <c r="B100" s="225" t="s">
        <v>1789</v>
      </c>
      <c r="C100" s="225" t="s">
        <v>1792</v>
      </c>
      <c r="D100" s="225" t="s">
        <v>833</v>
      </c>
      <c r="E100" s="225" t="s">
        <v>401</v>
      </c>
      <c r="F100" s="235">
        <v>220000</v>
      </c>
      <c r="G100" s="235">
        <v>303000</v>
      </c>
      <c r="H100" s="235">
        <v>294282.86</v>
      </c>
      <c r="I100" s="226">
        <v>133.76493636363637</v>
      </c>
      <c r="J100" s="226">
        <v>97.123056105610559</v>
      </c>
    </row>
    <row r="101" spans="1:10" ht="45.75" customHeight="1" x14ac:dyDescent="0.3">
      <c r="A101" s="224" t="s">
        <v>402</v>
      </c>
      <c r="B101" s="225" t="s">
        <v>1789</v>
      </c>
      <c r="C101" s="225" t="s">
        <v>1792</v>
      </c>
      <c r="D101" s="225" t="s">
        <v>833</v>
      </c>
      <c r="E101" s="225" t="s">
        <v>403</v>
      </c>
      <c r="F101" s="235">
        <v>220000</v>
      </c>
      <c r="G101" s="235">
        <v>303000</v>
      </c>
      <c r="H101" s="235">
        <v>294282.86</v>
      </c>
      <c r="I101" s="226">
        <v>133.76493636363637</v>
      </c>
      <c r="J101" s="226">
        <v>97.123056105610559</v>
      </c>
    </row>
    <row r="102" spans="1:10" ht="23.25" customHeight="1" x14ac:dyDescent="0.3">
      <c r="A102" s="224" t="s">
        <v>834</v>
      </c>
      <c r="B102" s="225" t="s">
        <v>1789</v>
      </c>
      <c r="C102" s="225" t="s">
        <v>1792</v>
      </c>
      <c r="D102" s="225" t="s">
        <v>835</v>
      </c>
      <c r="E102" s="225"/>
      <c r="F102" s="235">
        <v>0</v>
      </c>
      <c r="G102" s="235">
        <v>812050</v>
      </c>
      <c r="H102" s="235">
        <v>762050</v>
      </c>
      <c r="I102" s="226">
        <v>0</v>
      </c>
      <c r="J102" s="226">
        <v>93.842743673419122</v>
      </c>
    </row>
    <row r="103" spans="1:10" ht="23.25" customHeight="1" x14ac:dyDescent="0.3">
      <c r="A103" s="224" t="s">
        <v>404</v>
      </c>
      <c r="B103" s="225" t="s">
        <v>1789</v>
      </c>
      <c r="C103" s="225" t="s">
        <v>1792</v>
      </c>
      <c r="D103" s="225" t="s">
        <v>835</v>
      </c>
      <c r="E103" s="225" t="s">
        <v>405</v>
      </c>
      <c r="F103" s="235">
        <v>0</v>
      </c>
      <c r="G103" s="235">
        <v>812050</v>
      </c>
      <c r="H103" s="235">
        <v>762050</v>
      </c>
      <c r="I103" s="226">
        <v>0</v>
      </c>
      <c r="J103" s="226">
        <v>93.842743673419122</v>
      </c>
    </row>
    <row r="104" spans="1:10" ht="23.25" customHeight="1" x14ac:dyDescent="0.3">
      <c r="A104" s="224" t="s">
        <v>406</v>
      </c>
      <c r="B104" s="225" t="s">
        <v>1789</v>
      </c>
      <c r="C104" s="225" t="s">
        <v>1792</v>
      </c>
      <c r="D104" s="225" t="s">
        <v>835</v>
      </c>
      <c r="E104" s="225" t="s">
        <v>407</v>
      </c>
      <c r="F104" s="235">
        <v>0</v>
      </c>
      <c r="G104" s="235">
        <v>812050</v>
      </c>
      <c r="H104" s="235">
        <v>762050</v>
      </c>
      <c r="I104" s="226">
        <v>0</v>
      </c>
      <c r="J104" s="226">
        <v>93.842743673419122</v>
      </c>
    </row>
    <row r="105" spans="1:10" ht="34.5" customHeight="1" x14ac:dyDescent="0.3">
      <c r="A105" s="224" t="s">
        <v>1150</v>
      </c>
      <c r="B105" s="225" t="s">
        <v>1789</v>
      </c>
      <c r="C105" s="225" t="s">
        <v>1792</v>
      </c>
      <c r="D105" s="225" t="s">
        <v>483</v>
      </c>
      <c r="E105" s="225"/>
      <c r="F105" s="235">
        <v>4950000</v>
      </c>
      <c r="G105" s="235">
        <v>4100000</v>
      </c>
      <c r="H105" s="235">
        <v>2911430.52</v>
      </c>
      <c r="I105" s="226">
        <v>58.816778181818187</v>
      </c>
      <c r="J105" s="226">
        <v>71.01050048780489</v>
      </c>
    </row>
    <row r="106" spans="1:10" ht="79.5" customHeight="1" x14ac:dyDescent="0.3">
      <c r="A106" s="224" t="s">
        <v>1151</v>
      </c>
      <c r="B106" s="225" t="s">
        <v>1789</v>
      </c>
      <c r="C106" s="225" t="s">
        <v>1792</v>
      </c>
      <c r="D106" s="225" t="s">
        <v>485</v>
      </c>
      <c r="E106" s="225"/>
      <c r="F106" s="235">
        <v>4950000</v>
      </c>
      <c r="G106" s="235">
        <v>4100000</v>
      </c>
      <c r="H106" s="235">
        <v>2911430.52</v>
      </c>
      <c r="I106" s="226">
        <v>58.816778181818187</v>
      </c>
      <c r="J106" s="226">
        <v>71.01050048780489</v>
      </c>
    </row>
    <row r="107" spans="1:10" ht="34.5" customHeight="1" x14ac:dyDescent="0.3">
      <c r="A107" s="224" t="s">
        <v>1152</v>
      </c>
      <c r="B107" s="225" t="s">
        <v>1789</v>
      </c>
      <c r="C107" s="225" t="s">
        <v>1792</v>
      </c>
      <c r="D107" s="225" t="s">
        <v>486</v>
      </c>
      <c r="E107" s="225"/>
      <c r="F107" s="235">
        <v>4700000</v>
      </c>
      <c r="G107" s="235">
        <v>3850000</v>
      </c>
      <c r="H107" s="235">
        <v>2684978.72</v>
      </c>
      <c r="I107" s="226">
        <v>57.127206808510643</v>
      </c>
      <c r="J107" s="226">
        <v>69.739707012987012</v>
      </c>
    </row>
    <row r="108" spans="1:10" ht="23.25" customHeight="1" x14ac:dyDescent="0.3">
      <c r="A108" s="224" t="s">
        <v>836</v>
      </c>
      <c r="B108" s="225" t="s">
        <v>1789</v>
      </c>
      <c r="C108" s="225" t="s">
        <v>1792</v>
      </c>
      <c r="D108" s="225" t="s">
        <v>837</v>
      </c>
      <c r="E108" s="225"/>
      <c r="F108" s="235">
        <v>4700000</v>
      </c>
      <c r="G108" s="235">
        <v>3850000</v>
      </c>
      <c r="H108" s="235">
        <v>2684978.72</v>
      </c>
      <c r="I108" s="226">
        <v>57.127206808510643</v>
      </c>
      <c r="J108" s="226">
        <v>69.739707012987012</v>
      </c>
    </row>
    <row r="109" spans="1:10" ht="45.75" customHeight="1" x14ac:dyDescent="0.3">
      <c r="A109" s="224" t="s">
        <v>400</v>
      </c>
      <c r="B109" s="225" t="s">
        <v>1789</v>
      </c>
      <c r="C109" s="225" t="s">
        <v>1792</v>
      </c>
      <c r="D109" s="225" t="s">
        <v>837</v>
      </c>
      <c r="E109" s="225" t="s">
        <v>401</v>
      </c>
      <c r="F109" s="235">
        <v>4700000</v>
      </c>
      <c r="G109" s="235">
        <v>3850000</v>
      </c>
      <c r="H109" s="235">
        <v>2684978.72</v>
      </c>
      <c r="I109" s="226">
        <v>57.127206808510643</v>
      </c>
      <c r="J109" s="226">
        <v>69.739707012987012</v>
      </c>
    </row>
    <row r="110" spans="1:10" ht="45.75" customHeight="1" x14ac:dyDescent="0.3">
      <c r="A110" s="224" t="s">
        <v>402</v>
      </c>
      <c r="B110" s="225" t="s">
        <v>1789</v>
      </c>
      <c r="C110" s="225" t="s">
        <v>1792</v>
      </c>
      <c r="D110" s="225" t="s">
        <v>837</v>
      </c>
      <c r="E110" s="225" t="s">
        <v>403</v>
      </c>
      <c r="F110" s="235">
        <v>4700000</v>
      </c>
      <c r="G110" s="235">
        <v>3850000</v>
      </c>
      <c r="H110" s="235">
        <v>2684978.72</v>
      </c>
      <c r="I110" s="226">
        <v>57.127206808510643</v>
      </c>
      <c r="J110" s="226">
        <v>69.739707012987012</v>
      </c>
    </row>
    <row r="111" spans="1:10" ht="34.5" customHeight="1" x14ac:dyDescent="0.3">
      <c r="A111" s="224" t="s">
        <v>1153</v>
      </c>
      <c r="B111" s="225" t="s">
        <v>1789</v>
      </c>
      <c r="C111" s="225" t="s">
        <v>1792</v>
      </c>
      <c r="D111" s="225" t="s">
        <v>487</v>
      </c>
      <c r="E111" s="225"/>
      <c r="F111" s="235">
        <v>250000</v>
      </c>
      <c r="G111" s="235">
        <v>250000</v>
      </c>
      <c r="H111" s="235">
        <v>226451.8</v>
      </c>
      <c r="I111" s="226">
        <v>90.580719999999985</v>
      </c>
      <c r="J111" s="226">
        <v>90.580719999999985</v>
      </c>
    </row>
    <row r="112" spans="1:10" ht="23.25" customHeight="1" x14ac:dyDescent="0.3">
      <c r="A112" s="224" t="s">
        <v>838</v>
      </c>
      <c r="B112" s="225" t="s">
        <v>1789</v>
      </c>
      <c r="C112" s="225" t="s">
        <v>1792</v>
      </c>
      <c r="D112" s="225" t="s">
        <v>839</v>
      </c>
      <c r="E112" s="225"/>
      <c r="F112" s="235">
        <v>250000</v>
      </c>
      <c r="G112" s="235">
        <v>250000</v>
      </c>
      <c r="H112" s="235">
        <v>226451.8</v>
      </c>
      <c r="I112" s="226">
        <v>90.580719999999985</v>
      </c>
      <c r="J112" s="226">
        <v>90.580719999999985</v>
      </c>
    </row>
    <row r="113" spans="1:10" ht="45.75" customHeight="1" x14ac:dyDescent="0.3">
      <c r="A113" s="224" t="s">
        <v>400</v>
      </c>
      <c r="B113" s="225" t="s">
        <v>1789</v>
      </c>
      <c r="C113" s="225" t="s">
        <v>1792</v>
      </c>
      <c r="D113" s="225" t="s">
        <v>839</v>
      </c>
      <c r="E113" s="225" t="s">
        <v>401</v>
      </c>
      <c r="F113" s="235">
        <v>250000</v>
      </c>
      <c r="G113" s="235">
        <v>250000</v>
      </c>
      <c r="H113" s="235">
        <v>226451.8</v>
      </c>
      <c r="I113" s="226">
        <v>90.580719999999985</v>
      </c>
      <c r="J113" s="226">
        <v>90.580719999999985</v>
      </c>
    </row>
    <row r="114" spans="1:10" ht="45.75" customHeight="1" x14ac:dyDescent="0.3">
      <c r="A114" s="224" t="s">
        <v>402</v>
      </c>
      <c r="B114" s="225" t="s">
        <v>1789</v>
      </c>
      <c r="C114" s="225" t="s">
        <v>1792</v>
      </c>
      <c r="D114" s="225" t="s">
        <v>839</v>
      </c>
      <c r="E114" s="225" t="s">
        <v>403</v>
      </c>
      <c r="F114" s="235">
        <v>250000</v>
      </c>
      <c r="G114" s="235">
        <v>250000</v>
      </c>
      <c r="H114" s="235">
        <v>226451.8</v>
      </c>
      <c r="I114" s="226">
        <v>90.580719999999985</v>
      </c>
      <c r="J114" s="226">
        <v>90.580719999999985</v>
      </c>
    </row>
    <row r="115" spans="1:10" ht="34.5" customHeight="1" x14ac:dyDescent="0.3">
      <c r="A115" s="224" t="s">
        <v>1154</v>
      </c>
      <c r="B115" s="225" t="s">
        <v>1789</v>
      </c>
      <c r="C115" s="225" t="s">
        <v>1792</v>
      </c>
      <c r="D115" s="225" t="s">
        <v>1155</v>
      </c>
      <c r="E115" s="225"/>
      <c r="F115" s="235">
        <v>4983200</v>
      </c>
      <c r="G115" s="235">
        <v>4983200</v>
      </c>
      <c r="H115" s="235">
        <v>4893427.4000000004</v>
      </c>
      <c r="I115" s="226">
        <v>98.198494943008512</v>
      </c>
      <c r="J115" s="226">
        <v>98.198494943008512</v>
      </c>
    </row>
    <row r="116" spans="1:10" ht="34.5" customHeight="1" x14ac:dyDescent="0.3">
      <c r="A116" s="224" t="s">
        <v>1796</v>
      </c>
      <c r="B116" s="225" t="s">
        <v>1789</v>
      </c>
      <c r="C116" s="225" t="s">
        <v>1792</v>
      </c>
      <c r="D116" s="225" t="s">
        <v>1156</v>
      </c>
      <c r="E116" s="225"/>
      <c r="F116" s="235">
        <v>4983200</v>
      </c>
      <c r="G116" s="235">
        <v>4983200</v>
      </c>
      <c r="H116" s="235">
        <v>4893427.4000000004</v>
      </c>
      <c r="I116" s="226">
        <v>98.198494943008512</v>
      </c>
      <c r="J116" s="226">
        <v>98.198494943008512</v>
      </c>
    </row>
    <row r="117" spans="1:10" ht="124.5" customHeight="1" x14ac:dyDescent="0.3">
      <c r="A117" s="224" t="s">
        <v>1797</v>
      </c>
      <c r="B117" s="225" t="s">
        <v>1789</v>
      </c>
      <c r="C117" s="225" t="s">
        <v>1792</v>
      </c>
      <c r="D117" s="225" t="s">
        <v>1157</v>
      </c>
      <c r="E117" s="225"/>
      <c r="F117" s="235">
        <v>4983200</v>
      </c>
      <c r="G117" s="235">
        <v>4983200</v>
      </c>
      <c r="H117" s="235">
        <v>4893427.4000000004</v>
      </c>
      <c r="I117" s="226">
        <v>98.198494943008512</v>
      </c>
      <c r="J117" s="226">
        <v>98.198494943008512</v>
      </c>
    </row>
    <row r="118" spans="1:10" ht="282" customHeight="1" x14ac:dyDescent="0.3">
      <c r="A118" s="224" t="s">
        <v>840</v>
      </c>
      <c r="B118" s="225" t="s">
        <v>1789</v>
      </c>
      <c r="C118" s="225" t="s">
        <v>1792</v>
      </c>
      <c r="D118" s="225" t="s">
        <v>841</v>
      </c>
      <c r="E118" s="225"/>
      <c r="F118" s="235">
        <v>3823000</v>
      </c>
      <c r="G118" s="235">
        <v>3823000</v>
      </c>
      <c r="H118" s="235">
        <v>3787605.5</v>
      </c>
      <c r="I118" s="226">
        <v>99.074169500392358</v>
      </c>
      <c r="J118" s="226">
        <v>99.074169500392358</v>
      </c>
    </row>
    <row r="119" spans="1:10" ht="113.25" customHeight="1" x14ac:dyDescent="0.3">
      <c r="A119" s="224" t="s">
        <v>397</v>
      </c>
      <c r="B119" s="225" t="s">
        <v>1789</v>
      </c>
      <c r="C119" s="225" t="s">
        <v>1792</v>
      </c>
      <c r="D119" s="225" t="s">
        <v>841</v>
      </c>
      <c r="E119" s="225" t="s">
        <v>263</v>
      </c>
      <c r="F119" s="235">
        <v>3823000</v>
      </c>
      <c r="G119" s="235">
        <v>3823000</v>
      </c>
      <c r="H119" s="235">
        <v>3787605.5</v>
      </c>
      <c r="I119" s="226">
        <v>99.074169500392358</v>
      </c>
      <c r="J119" s="226">
        <v>99.074169500392358</v>
      </c>
    </row>
    <row r="120" spans="1:10" ht="34.5" customHeight="1" x14ac:dyDescent="0.3">
      <c r="A120" s="224" t="s">
        <v>398</v>
      </c>
      <c r="B120" s="225" t="s">
        <v>1789</v>
      </c>
      <c r="C120" s="225" t="s">
        <v>1792</v>
      </c>
      <c r="D120" s="225" t="s">
        <v>841</v>
      </c>
      <c r="E120" s="225" t="s">
        <v>271</v>
      </c>
      <c r="F120" s="235">
        <v>3823000</v>
      </c>
      <c r="G120" s="235">
        <v>3823000</v>
      </c>
      <c r="H120" s="235">
        <v>3787605.5</v>
      </c>
      <c r="I120" s="226">
        <v>99.074169500392358</v>
      </c>
      <c r="J120" s="226">
        <v>99.074169500392358</v>
      </c>
    </row>
    <row r="121" spans="1:10" ht="304.5" customHeight="1" x14ac:dyDescent="0.3">
      <c r="A121" s="224" t="s">
        <v>842</v>
      </c>
      <c r="B121" s="225" t="s">
        <v>1789</v>
      </c>
      <c r="C121" s="225" t="s">
        <v>1792</v>
      </c>
      <c r="D121" s="225" t="s">
        <v>843</v>
      </c>
      <c r="E121" s="225"/>
      <c r="F121" s="235">
        <v>1160200</v>
      </c>
      <c r="G121" s="235">
        <v>1160200</v>
      </c>
      <c r="H121" s="235">
        <v>1105821.8999999999</v>
      </c>
      <c r="I121" s="226">
        <v>95.313040855024994</v>
      </c>
      <c r="J121" s="226">
        <v>95.313040855024994</v>
      </c>
    </row>
    <row r="122" spans="1:10" ht="113.25" customHeight="1" x14ac:dyDescent="0.3">
      <c r="A122" s="224" t="s">
        <v>397</v>
      </c>
      <c r="B122" s="225" t="s">
        <v>1789</v>
      </c>
      <c r="C122" s="225" t="s">
        <v>1792</v>
      </c>
      <c r="D122" s="225" t="s">
        <v>843</v>
      </c>
      <c r="E122" s="225" t="s">
        <v>263</v>
      </c>
      <c r="F122" s="235">
        <v>1160200</v>
      </c>
      <c r="G122" s="235">
        <v>1160200</v>
      </c>
      <c r="H122" s="235">
        <v>1105821.8999999999</v>
      </c>
      <c r="I122" s="226">
        <v>95.313040855024994</v>
      </c>
      <c r="J122" s="226">
        <v>95.313040855024994</v>
      </c>
    </row>
    <row r="123" spans="1:10" ht="34.5" customHeight="1" x14ac:dyDescent="0.3">
      <c r="A123" s="224" t="s">
        <v>398</v>
      </c>
      <c r="B123" s="225" t="s">
        <v>1789</v>
      </c>
      <c r="C123" s="225" t="s">
        <v>1792</v>
      </c>
      <c r="D123" s="225" t="s">
        <v>843</v>
      </c>
      <c r="E123" s="225" t="s">
        <v>271</v>
      </c>
      <c r="F123" s="235">
        <v>1160200</v>
      </c>
      <c r="G123" s="235">
        <v>1160200</v>
      </c>
      <c r="H123" s="235">
        <v>1105821.8999999999</v>
      </c>
      <c r="I123" s="226">
        <v>95.313040855024994</v>
      </c>
      <c r="J123" s="226">
        <v>95.313040855024994</v>
      </c>
    </row>
    <row r="124" spans="1:10" ht="15" customHeight="1" x14ac:dyDescent="0.3">
      <c r="A124" s="224" t="s">
        <v>1125</v>
      </c>
      <c r="B124" s="225" t="s">
        <v>1789</v>
      </c>
      <c r="C124" s="225" t="s">
        <v>1792</v>
      </c>
      <c r="D124" s="225" t="s">
        <v>396</v>
      </c>
      <c r="E124" s="225"/>
      <c r="F124" s="235">
        <v>0</v>
      </c>
      <c r="G124" s="235">
        <v>0</v>
      </c>
      <c r="H124" s="235">
        <v>0</v>
      </c>
      <c r="I124" s="226">
        <v>0</v>
      </c>
      <c r="J124" s="226">
        <v>0</v>
      </c>
    </row>
    <row r="125" spans="1:10" ht="113.25" customHeight="1" x14ac:dyDescent="0.3">
      <c r="A125" s="224" t="s">
        <v>812</v>
      </c>
      <c r="B125" s="225" t="s">
        <v>1789</v>
      </c>
      <c r="C125" s="225" t="s">
        <v>1792</v>
      </c>
      <c r="D125" s="225" t="s">
        <v>813</v>
      </c>
      <c r="E125" s="225"/>
      <c r="F125" s="235">
        <v>0</v>
      </c>
      <c r="G125" s="235">
        <v>0</v>
      </c>
      <c r="H125" s="235">
        <v>0</v>
      </c>
      <c r="I125" s="226">
        <v>0</v>
      </c>
      <c r="J125" s="226">
        <v>0</v>
      </c>
    </row>
    <row r="126" spans="1:10" ht="113.25" customHeight="1" x14ac:dyDescent="0.3">
      <c r="A126" s="224" t="s">
        <v>397</v>
      </c>
      <c r="B126" s="225" t="s">
        <v>1789</v>
      </c>
      <c r="C126" s="225" t="s">
        <v>1792</v>
      </c>
      <c r="D126" s="225" t="s">
        <v>813</v>
      </c>
      <c r="E126" s="225" t="s">
        <v>263</v>
      </c>
      <c r="F126" s="235">
        <v>0</v>
      </c>
      <c r="G126" s="235">
        <v>0</v>
      </c>
      <c r="H126" s="235">
        <v>0</v>
      </c>
      <c r="I126" s="226">
        <v>0</v>
      </c>
      <c r="J126" s="226">
        <v>0</v>
      </c>
    </row>
    <row r="127" spans="1:10" ht="34.5" customHeight="1" x14ac:dyDescent="0.3">
      <c r="A127" s="224" t="s">
        <v>398</v>
      </c>
      <c r="B127" s="225" t="s">
        <v>1789</v>
      </c>
      <c r="C127" s="225" t="s">
        <v>1792</v>
      </c>
      <c r="D127" s="225" t="s">
        <v>813</v>
      </c>
      <c r="E127" s="225" t="s">
        <v>271</v>
      </c>
      <c r="F127" s="235">
        <v>0</v>
      </c>
      <c r="G127" s="235">
        <v>0</v>
      </c>
      <c r="H127" s="235">
        <v>0</v>
      </c>
      <c r="I127" s="226">
        <v>0</v>
      </c>
      <c r="J127" s="226">
        <v>0</v>
      </c>
    </row>
    <row r="128" spans="1:10" ht="68.25" customHeight="1" x14ac:dyDescent="0.3">
      <c r="A128" s="224" t="s">
        <v>418</v>
      </c>
      <c r="B128" s="225" t="s">
        <v>1789</v>
      </c>
      <c r="C128" s="225" t="s">
        <v>1798</v>
      </c>
      <c r="D128" s="225"/>
      <c r="E128" s="225"/>
      <c r="F128" s="235">
        <v>40968800</v>
      </c>
      <c r="G128" s="235">
        <v>41748800</v>
      </c>
      <c r="H128" s="235">
        <v>41551275.600000001</v>
      </c>
      <c r="I128" s="226">
        <v>101.42175411532679</v>
      </c>
      <c r="J128" s="226">
        <v>99.526874065841426</v>
      </c>
    </row>
    <row r="129" spans="1:10" ht="45.75" customHeight="1" x14ac:dyDescent="0.3">
      <c r="A129" s="224" t="s">
        <v>1120</v>
      </c>
      <c r="B129" s="225" t="s">
        <v>1789</v>
      </c>
      <c r="C129" s="225" t="s">
        <v>1798</v>
      </c>
      <c r="D129" s="225" t="s">
        <v>447</v>
      </c>
      <c r="E129" s="225"/>
      <c r="F129" s="235">
        <v>34200000</v>
      </c>
      <c r="G129" s="235">
        <v>34660000</v>
      </c>
      <c r="H129" s="235">
        <v>34519001.200000003</v>
      </c>
      <c r="I129" s="226">
        <v>100.93275204678362</v>
      </c>
      <c r="J129" s="226">
        <v>99.593194460473171</v>
      </c>
    </row>
    <row r="130" spans="1:10" ht="23.25" customHeight="1" x14ac:dyDescent="0.3">
      <c r="A130" s="224" t="s">
        <v>526</v>
      </c>
      <c r="B130" s="225" t="s">
        <v>1789</v>
      </c>
      <c r="C130" s="225" t="s">
        <v>1798</v>
      </c>
      <c r="D130" s="225" t="s">
        <v>1121</v>
      </c>
      <c r="E130" s="225"/>
      <c r="F130" s="235">
        <v>34200000</v>
      </c>
      <c r="G130" s="235">
        <v>34660000</v>
      </c>
      <c r="H130" s="235">
        <v>34519001.200000003</v>
      </c>
      <c r="I130" s="226">
        <v>100.93275204678362</v>
      </c>
      <c r="J130" s="226">
        <v>99.593194460473171</v>
      </c>
    </row>
    <row r="131" spans="1:10" ht="57" customHeight="1" x14ac:dyDescent="0.3">
      <c r="A131" s="224" t="s">
        <v>416</v>
      </c>
      <c r="B131" s="225" t="s">
        <v>1789</v>
      </c>
      <c r="C131" s="225" t="s">
        <v>1798</v>
      </c>
      <c r="D131" s="225" t="s">
        <v>1122</v>
      </c>
      <c r="E131" s="225"/>
      <c r="F131" s="235">
        <v>34200000</v>
      </c>
      <c r="G131" s="235">
        <v>34660000</v>
      </c>
      <c r="H131" s="235">
        <v>34519001.200000003</v>
      </c>
      <c r="I131" s="226">
        <v>100.93275204678362</v>
      </c>
      <c r="J131" s="226">
        <v>99.593194460473171</v>
      </c>
    </row>
    <row r="132" spans="1:10" ht="23.25" customHeight="1" x14ac:dyDescent="0.3">
      <c r="A132" s="224" t="s">
        <v>844</v>
      </c>
      <c r="B132" s="225" t="s">
        <v>1789</v>
      </c>
      <c r="C132" s="225" t="s">
        <v>1798</v>
      </c>
      <c r="D132" s="225" t="s">
        <v>845</v>
      </c>
      <c r="E132" s="225"/>
      <c r="F132" s="235">
        <v>34200000</v>
      </c>
      <c r="G132" s="235">
        <v>34660000</v>
      </c>
      <c r="H132" s="235">
        <v>34519001.200000003</v>
      </c>
      <c r="I132" s="226">
        <v>100.93275204678362</v>
      </c>
      <c r="J132" s="226">
        <v>99.593194460473171</v>
      </c>
    </row>
    <row r="133" spans="1:10" ht="113.25" customHeight="1" x14ac:dyDescent="0.3">
      <c r="A133" s="224" t="s">
        <v>397</v>
      </c>
      <c r="B133" s="225" t="s">
        <v>1789</v>
      </c>
      <c r="C133" s="225" t="s">
        <v>1798</v>
      </c>
      <c r="D133" s="225" t="s">
        <v>845</v>
      </c>
      <c r="E133" s="225" t="s">
        <v>263</v>
      </c>
      <c r="F133" s="235">
        <v>33889200</v>
      </c>
      <c r="G133" s="235">
        <v>34478200</v>
      </c>
      <c r="H133" s="235">
        <v>34346281.579999998</v>
      </c>
      <c r="I133" s="226">
        <v>101.34875293603862</v>
      </c>
      <c r="J133" s="226">
        <v>99.617386000429249</v>
      </c>
    </row>
    <row r="134" spans="1:10" ht="34.5" customHeight="1" x14ac:dyDescent="0.3">
      <c r="A134" s="224" t="s">
        <v>398</v>
      </c>
      <c r="B134" s="225" t="s">
        <v>1789</v>
      </c>
      <c r="C134" s="225" t="s">
        <v>1798</v>
      </c>
      <c r="D134" s="225" t="s">
        <v>845</v>
      </c>
      <c r="E134" s="225" t="s">
        <v>271</v>
      </c>
      <c r="F134" s="235">
        <v>33889200</v>
      </c>
      <c r="G134" s="235">
        <v>34478200</v>
      </c>
      <c r="H134" s="235">
        <v>34346281.579999998</v>
      </c>
      <c r="I134" s="226">
        <v>101.34875293603862</v>
      </c>
      <c r="J134" s="226">
        <v>99.617386000429249</v>
      </c>
    </row>
    <row r="135" spans="1:10" ht="45.75" customHeight="1" x14ac:dyDescent="0.3">
      <c r="A135" s="224" t="s">
        <v>400</v>
      </c>
      <c r="B135" s="225" t="s">
        <v>1789</v>
      </c>
      <c r="C135" s="225" t="s">
        <v>1798</v>
      </c>
      <c r="D135" s="225" t="s">
        <v>845</v>
      </c>
      <c r="E135" s="225" t="s">
        <v>401</v>
      </c>
      <c r="F135" s="235">
        <v>310800</v>
      </c>
      <c r="G135" s="235">
        <v>181800</v>
      </c>
      <c r="H135" s="235">
        <v>172719.62</v>
      </c>
      <c r="I135" s="226">
        <v>55.572593307593309</v>
      </c>
      <c r="J135" s="226">
        <v>95.005291529152913</v>
      </c>
    </row>
    <row r="136" spans="1:10" ht="45.75" customHeight="1" x14ac:dyDescent="0.3">
      <c r="A136" s="224" t="s">
        <v>402</v>
      </c>
      <c r="B136" s="225" t="s">
        <v>1789</v>
      </c>
      <c r="C136" s="225" t="s">
        <v>1798</v>
      </c>
      <c r="D136" s="225" t="s">
        <v>845</v>
      </c>
      <c r="E136" s="225" t="s">
        <v>403</v>
      </c>
      <c r="F136" s="235">
        <v>310800</v>
      </c>
      <c r="G136" s="235">
        <v>181800</v>
      </c>
      <c r="H136" s="235">
        <v>172719.62</v>
      </c>
      <c r="I136" s="226">
        <v>55.572593307593309</v>
      </c>
      <c r="J136" s="226">
        <v>95.005291529152913</v>
      </c>
    </row>
    <row r="137" spans="1:10" ht="45.75" customHeight="1" x14ac:dyDescent="0.3">
      <c r="A137" s="224" t="s">
        <v>1123</v>
      </c>
      <c r="B137" s="225" t="s">
        <v>1789</v>
      </c>
      <c r="C137" s="225" t="s">
        <v>1798</v>
      </c>
      <c r="D137" s="225" t="s">
        <v>1124</v>
      </c>
      <c r="E137" s="225"/>
      <c r="F137" s="235">
        <v>6768800</v>
      </c>
      <c r="G137" s="235">
        <v>7088800</v>
      </c>
      <c r="H137" s="235">
        <v>7032274.4000000004</v>
      </c>
      <c r="I137" s="226">
        <v>103.89248315801916</v>
      </c>
      <c r="J137" s="226">
        <v>99.202606929240503</v>
      </c>
    </row>
    <row r="138" spans="1:10" ht="23.25" customHeight="1" x14ac:dyDescent="0.3">
      <c r="A138" s="224" t="s">
        <v>846</v>
      </c>
      <c r="B138" s="225" t="s">
        <v>1789</v>
      </c>
      <c r="C138" s="225" t="s">
        <v>1798</v>
      </c>
      <c r="D138" s="225" t="s">
        <v>847</v>
      </c>
      <c r="E138" s="225"/>
      <c r="F138" s="235">
        <v>3173800</v>
      </c>
      <c r="G138" s="235">
        <v>2963800</v>
      </c>
      <c r="H138" s="235">
        <v>2960705.95</v>
      </c>
      <c r="I138" s="226">
        <v>93.28583874220179</v>
      </c>
      <c r="J138" s="226">
        <v>99.89560530400162</v>
      </c>
    </row>
    <row r="139" spans="1:10" ht="113.25" customHeight="1" x14ac:dyDescent="0.3">
      <c r="A139" s="224" t="s">
        <v>397</v>
      </c>
      <c r="B139" s="225" t="s">
        <v>1789</v>
      </c>
      <c r="C139" s="225" t="s">
        <v>1798</v>
      </c>
      <c r="D139" s="225" t="s">
        <v>847</v>
      </c>
      <c r="E139" s="225" t="s">
        <v>263</v>
      </c>
      <c r="F139" s="235">
        <v>3173800</v>
      </c>
      <c r="G139" s="235">
        <v>2963800</v>
      </c>
      <c r="H139" s="235">
        <v>2960705.95</v>
      </c>
      <c r="I139" s="226">
        <v>93.28583874220179</v>
      </c>
      <c r="J139" s="226">
        <v>99.89560530400162</v>
      </c>
    </row>
    <row r="140" spans="1:10" ht="34.5" customHeight="1" x14ac:dyDescent="0.3">
      <c r="A140" s="224" t="s">
        <v>398</v>
      </c>
      <c r="B140" s="225" t="s">
        <v>1789</v>
      </c>
      <c r="C140" s="225" t="s">
        <v>1798</v>
      </c>
      <c r="D140" s="225" t="s">
        <v>847</v>
      </c>
      <c r="E140" s="225" t="s">
        <v>271</v>
      </c>
      <c r="F140" s="235">
        <v>3173800</v>
      </c>
      <c r="G140" s="235">
        <v>2963800</v>
      </c>
      <c r="H140" s="235">
        <v>2960705.95</v>
      </c>
      <c r="I140" s="226">
        <v>93.28583874220179</v>
      </c>
      <c r="J140" s="226">
        <v>99.89560530400162</v>
      </c>
    </row>
    <row r="141" spans="1:10" ht="23.25" customHeight="1" x14ac:dyDescent="0.3">
      <c r="A141" s="224" t="s">
        <v>848</v>
      </c>
      <c r="B141" s="225" t="s">
        <v>1789</v>
      </c>
      <c r="C141" s="225" t="s">
        <v>1798</v>
      </c>
      <c r="D141" s="225" t="s">
        <v>849</v>
      </c>
      <c r="E141" s="225"/>
      <c r="F141" s="235">
        <v>3595000</v>
      </c>
      <c r="G141" s="235">
        <v>4125000</v>
      </c>
      <c r="H141" s="235">
        <v>4071568.45</v>
      </c>
      <c r="I141" s="226">
        <v>113.25642420027818</v>
      </c>
      <c r="J141" s="226">
        <v>98.704689696969709</v>
      </c>
    </row>
    <row r="142" spans="1:10" ht="113.25" customHeight="1" x14ac:dyDescent="0.3">
      <c r="A142" s="224" t="s">
        <v>397</v>
      </c>
      <c r="B142" s="225" t="s">
        <v>1789</v>
      </c>
      <c r="C142" s="225" t="s">
        <v>1798</v>
      </c>
      <c r="D142" s="225" t="s">
        <v>849</v>
      </c>
      <c r="E142" s="225" t="s">
        <v>263</v>
      </c>
      <c r="F142" s="235">
        <v>3381800</v>
      </c>
      <c r="G142" s="235">
        <v>3911800</v>
      </c>
      <c r="H142" s="235">
        <v>3895333.97</v>
      </c>
      <c r="I142" s="226">
        <v>115.18522591519309</v>
      </c>
      <c r="J142" s="226">
        <v>99.579067692622331</v>
      </c>
    </row>
    <row r="143" spans="1:10" ht="34.5" customHeight="1" x14ac:dyDescent="0.3">
      <c r="A143" s="224" t="s">
        <v>398</v>
      </c>
      <c r="B143" s="225" t="s">
        <v>1789</v>
      </c>
      <c r="C143" s="225" t="s">
        <v>1798</v>
      </c>
      <c r="D143" s="225" t="s">
        <v>849</v>
      </c>
      <c r="E143" s="225" t="s">
        <v>271</v>
      </c>
      <c r="F143" s="235">
        <v>3381800</v>
      </c>
      <c r="G143" s="235">
        <v>3911800</v>
      </c>
      <c r="H143" s="235">
        <v>3895333.97</v>
      </c>
      <c r="I143" s="226">
        <v>115.18522591519309</v>
      </c>
      <c r="J143" s="226">
        <v>99.579067692622331</v>
      </c>
    </row>
    <row r="144" spans="1:10" ht="45.75" customHeight="1" x14ac:dyDescent="0.3">
      <c r="A144" s="224" t="s">
        <v>400</v>
      </c>
      <c r="B144" s="225" t="s">
        <v>1789</v>
      </c>
      <c r="C144" s="225" t="s">
        <v>1798</v>
      </c>
      <c r="D144" s="225" t="s">
        <v>849</v>
      </c>
      <c r="E144" s="225" t="s">
        <v>401</v>
      </c>
      <c r="F144" s="235">
        <v>213200</v>
      </c>
      <c r="G144" s="235">
        <v>213200</v>
      </c>
      <c r="H144" s="235">
        <v>176234.48</v>
      </c>
      <c r="I144" s="226">
        <v>82.66157598499062</v>
      </c>
      <c r="J144" s="226">
        <v>82.66157598499062</v>
      </c>
    </row>
    <row r="145" spans="1:10" ht="45.75" customHeight="1" x14ac:dyDescent="0.3">
      <c r="A145" s="224" t="s">
        <v>402</v>
      </c>
      <c r="B145" s="225" t="s">
        <v>1789</v>
      </c>
      <c r="C145" s="225" t="s">
        <v>1798</v>
      </c>
      <c r="D145" s="225" t="s">
        <v>849</v>
      </c>
      <c r="E145" s="225" t="s">
        <v>403</v>
      </c>
      <c r="F145" s="235">
        <v>213200</v>
      </c>
      <c r="G145" s="235">
        <v>213200</v>
      </c>
      <c r="H145" s="235">
        <v>176234.48</v>
      </c>
      <c r="I145" s="226">
        <v>82.66157598499062</v>
      </c>
      <c r="J145" s="226">
        <v>82.66157598499062</v>
      </c>
    </row>
    <row r="146" spans="1:10" ht="15" customHeight="1" x14ac:dyDescent="0.3">
      <c r="A146" s="224" t="s">
        <v>1125</v>
      </c>
      <c r="B146" s="225" t="s">
        <v>1789</v>
      </c>
      <c r="C146" s="225" t="s">
        <v>1798</v>
      </c>
      <c r="D146" s="225" t="s">
        <v>396</v>
      </c>
      <c r="E146" s="225"/>
      <c r="F146" s="235">
        <v>0</v>
      </c>
      <c r="G146" s="235">
        <v>0</v>
      </c>
      <c r="H146" s="235">
        <v>0</v>
      </c>
      <c r="I146" s="226">
        <v>0</v>
      </c>
      <c r="J146" s="226">
        <v>0</v>
      </c>
    </row>
    <row r="147" spans="1:10" ht="113.25" customHeight="1" x14ac:dyDescent="0.3">
      <c r="A147" s="224" t="s">
        <v>812</v>
      </c>
      <c r="B147" s="225" t="s">
        <v>1789</v>
      </c>
      <c r="C147" s="225" t="s">
        <v>1798</v>
      </c>
      <c r="D147" s="225" t="s">
        <v>813</v>
      </c>
      <c r="E147" s="225"/>
      <c r="F147" s="235">
        <v>0</v>
      </c>
      <c r="G147" s="235">
        <v>0</v>
      </c>
      <c r="H147" s="235">
        <v>0</v>
      </c>
      <c r="I147" s="226">
        <v>0</v>
      </c>
      <c r="J147" s="226">
        <v>0</v>
      </c>
    </row>
    <row r="148" spans="1:10" ht="113.25" customHeight="1" x14ac:dyDescent="0.3">
      <c r="A148" s="224" t="s">
        <v>397</v>
      </c>
      <c r="B148" s="225" t="s">
        <v>1789</v>
      </c>
      <c r="C148" s="225" t="s">
        <v>1798</v>
      </c>
      <c r="D148" s="225" t="s">
        <v>813</v>
      </c>
      <c r="E148" s="225" t="s">
        <v>263</v>
      </c>
      <c r="F148" s="235">
        <v>0</v>
      </c>
      <c r="G148" s="235">
        <v>0</v>
      </c>
      <c r="H148" s="235">
        <v>0</v>
      </c>
      <c r="I148" s="226">
        <v>0</v>
      </c>
      <c r="J148" s="226">
        <v>0</v>
      </c>
    </row>
    <row r="149" spans="1:10" ht="34.5" customHeight="1" x14ac:dyDescent="0.3">
      <c r="A149" s="224" t="s">
        <v>398</v>
      </c>
      <c r="B149" s="225" t="s">
        <v>1789</v>
      </c>
      <c r="C149" s="225" t="s">
        <v>1798</v>
      </c>
      <c r="D149" s="225" t="s">
        <v>813</v>
      </c>
      <c r="E149" s="225" t="s">
        <v>271</v>
      </c>
      <c r="F149" s="235">
        <v>0</v>
      </c>
      <c r="G149" s="235">
        <v>0</v>
      </c>
      <c r="H149" s="235">
        <v>0</v>
      </c>
      <c r="I149" s="226">
        <v>0</v>
      </c>
      <c r="J149" s="226">
        <v>0</v>
      </c>
    </row>
    <row r="150" spans="1:10" ht="15" customHeight="1" x14ac:dyDescent="0.3">
      <c r="A150" s="224" t="s">
        <v>421</v>
      </c>
      <c r="B150" s="225" t="s">
        <v>1789</v>
      </c>
      <c r="C150" s="225" t="s">
        <v>1799</v>
      </c>
      <c r="D150" s="225"/>
      <c r="E150" s="225"/>
      <c r="F150" s="235">
        <v>7000000</v>
      </c>
      <c r="G150" s="235">
        <v>5939124.5800000001</v>
      </c>
      <c r="H150" s="235">
        <v>0</v>
      </c>
      <c r="I150" s="226">
        <v>0</v>
      </c>
      <c r="J150" s="226">
        <v>0</v>
      </c>
    </row>
    <row r="151" spans="1:10" ht="15" customHeight="1" x14ac:dyDescent="0.3">
      <c r="A151" s="224" t="s">
        <v>1125</v>
      </c>
      <c r="B151" s="225" t="s">
        <v>1789</v>
      </c>
      <c r="C151" s="225" t="s">
        <v>1799</v>
      </c>
      <c r="D151" s="225" t="s">
        <v>396</v>
      </c>
      <c r="E151" s="225"/>
      <c r="F151" s="235">
        <v>7000000</v>
      </c>
      <c r="G151" s="235">
        <v>5939124.5800000001</v>
      </c>
      <c r="H151" s="235">
        <v>0</v>
      </c>
      <c r="I151" s="226">
        <v>0</v>
      </c>
      <c r="J151" s="226">
        <v>0</v>
      </c>
    </row>
    <row r="152" spans="1:10" ht="23.25" customHeight="1" x14ac:dyDescent="0.3">
      <c r="A152" s="224" t="s">
        <v>850</v>
      </c>
      <c r="B152" s="225" t="s">
        <v>1789</v>
      </c>
      <c r="C152" s="225" t="s">
        <v>1799</v>
      </c>
      <c r="D152" s="225" t="s">
        <v>851</v>
      </c>
      <c r="E152" s="225"/>
      <c r="F152" s="235">
        <v>5000000</v>
      </c>
      <c r="G152" s="235">
        <v>3890000</v>
      </c>
      <c r="H152" s="235">
        <v>0</v>
      </c>
      <c r="I152" s="226">
        <v>0</v>
      </c>
      <c r="J152" s="226">
        <v>0</v>
      </c>
    </row>
    <row r="153" spans="1:10" ht="23.25" customHeight="1" x14ac:dyDescent="0.3">
      <c r="A153" s="224" t="s">
        <v>404</v>
      </c>
      <c r="B153" s="225" t="s">
        <v>1789</v>
      </c>
      <c r="C153" s="225" t="s">
        <v>1799</v>
      </c>
      <c r="D153" s="225" t="s">
        <v>851</v>
      </c>
      <c r="E153" s="225" t="s">
        <v>405</v>
      </c>
      <c r="F153" s="235">
        <v>5000000</v>
      </c>
      <c r="G153" s="235">
        <v>3890000</v>
      </c>
      <c r="H153" s="235">
        <v>0</v>
      </c>
      <c r="I153" s="226">
        <v>0</v>
      </c>
      <c r="J153" s="226">
        <v>0</v>
      </c>
    </row>
    <row r="154" spans="1:10" ht="15" customHeight="1" x14ac:dyDescent="0.3">
      <c r="A154" s="224" t="s">
        <v>426</v>
      </c>
      <c r="B154" s="225" t="s">
        <v>1789</v>
      </c>
      <c r="C154" s="225" t="s">
        <v>1799</v>
      </c>
      <c r="D154" s="225" t="s">
        <v>851</v>
      </c>
      <c r="E154" s="225" t="s">
        <v>427</v>
      </c>
      <c r="F154" s="235">
        <v>5000000</v>
      </c>
      <c r="G154" s="235">
        <v>3890000</v>
      </c>
      <c r="H154" s="235">
        <v>0</v>
      </c>
      <c r="I154" s="226">
        <v>0</v>
      </c>
      <c r="J154" s="226">
        <v>0</v>
      </c>
    </row>
    <row r="155" spans="1:10" ht="57" customHeight="1" x14ac:dyDescent="0.3">
      <c r="A155" s="224" t="s">
        <v>852</v>
      </c>
      <c r="B155" s="225" t="s">
        <v>1789</v>
      </c>
      <c r="C155" s="225" t="s">
        <v>1799</v>
      </c>
      <c r="D155" s="225" t="s">
        <v>853</v>
      </c>
      <c r="E155" s="225"/>
      <c r="F155" s="235">
        <v>2000000</v>
      </c>
      <c r="G155" s="235">
        <v>2049124.58</v>
      </c>
      <c r="H155" s="235">
        <v>0</v>
      </c>
      <c r="I155" s="226">
        <v>0</v>
      </c>
      <c r="J155" s="226">
        <v>0</v>
      </c>
    </row>
    <row r="156" spans="1:10" ht="23.25" customHeight="1" x14ac:dyDescent="0.3">
      <c r="A156" s="224" t="s">
        <v>404</v>
      </c>
      <c r="B156" s="225" t="s">
        <v>1789</v>
      </c>
      <c r="C156" s="225" t="s">
        <v>1799</v>
      </c>
      <c r="D156" s="225" t="s">
        <v>853</v>
      </c>
      <c r="E156" s="225" t="s">
        <v>405</v>
      </c>
      <c r="F156" s="235">
        <v>2000000</v>
      </c>
      <c r="G156" s="235">
        <v>2049124.58</v>
      </c>
      <c r="H156" s="235">
        <v>0</v>
      </c>
      <c r="I156" s="226">
        <v>0</v>
      </c>
      <c r="J156" s="226">
        <v>0</v>
      </c>
    </row>
    <row r="157" spans="1:10" ht="15" customHeight="1" x14ac:dyDescent="0.3">
      <c r="A157" s="224" t="s">
        <v>426</v>
      </c>
      <c r="B157" s="225" t="s">
        <v>1789</v>
      </c>
      <c r="C157" s="225" t="s">
        <v>1799</v>
      </c>
      <c r="D157" s="225" t="s">
        <v>853</v>
      </c>
      <c r="E157" s="225" t="s">
        <v>427</v>
      </c>
      <c r="F157" s="235">
        <v>2000000</v>
      </c>
      <c r="G157" s="235">
        <v>2049124.58</v>
      </c>
      <c r="H157" s="235">
        <v>0</v>
      </c>
      <c r="I157" s="226">
        <v>0</v>
      </c>
      <c r="J157" s="226">
        <v>0</v>
      </c>
    </row>
    <row r="158" spans="1:10" ht="34.5" customHeight="1" x14ac:dyDescent="0.3">
      <c r="A158" s="224" t="s">
        <v>428</v>
      </c>
      <c r="B158" s="225" t="s">
        <v>1789</v>
      </c>
      <c r="C158" s="225" t="s">
        <v>1800</v>
      </c>
      <c r="D158" s="225"/>
      <c r="E158" s="225"/>
      <c r="F158" s="235">
        <v>866962200</v>
      </c>
      <c r="G158" s="235">
        <v>989033168</v>
      </c>
      <c r="H158" s="235">
        <v>960355471.19000006</v>
      </c>
      <c r="I158" s="226">
        <v>110.77247326238677</v>
      </c>
      <c r="J158" s="226">
        <v>97.10043123548715</v>
      </c>
    </row>
    <row r="159" spans="1:10" ht="23.25" customHeight="1" x14ac:dyDescent="0.3">
      <c r="A159" s="224" t="s">
        <v>1132</v>
      </c>
      <c r="B159" s="225" t="s">
        <v>1789</v>
      </c>
      <c r="C159" s="225" t="s">
        <v>1800</v>
      </c>
      <c r="D159" s="225" t="s">
        <v>538</v>
      </c>
      <c r="E159" s="225"/>
      <c r="F159" s="235">
        <v>3512400</v>
      </c>
      <c r="G159" s="235">
        <v>3512400</v>
      </c>
      <c r="H159" s="235">
        <v>3234065.92</v>
      </c>
      <c r="I159" s="226">
        <v>92.075672474661189</v>
      </c>
      <c r="J159" s="226">
        <v>92.075672474661189</v>
      </c>
    </row>
    <row r="160" spans="1:10" ht="23.25" customHeight="1" x14ac:dyDescent="0.3">
      <c r="A160" s="224" t="s">
        <v>504</v>
      </c>
      <c r="B160" s="225" t="s">
        <v>1789</v>
      </c>
      <c r="C160" s="225" t="s">
        <v>1800</v>
      </c>
      <c r="D160" s="225" t="s">
        <v>543</v>
      </c>
      <c r="E160" s="225"/>
      <c r="F160" s="235">
        <v>3512400</v>
      </c>
      <c r="G160" s="235">
        <v>3512400</v>
      </c>
      <c r="H160" s="235">
        <v>3234065.92</v>
      </c>
      <c r="I160" s="226">
        <v>92.075672474661189</v>
      </c>
      <c r="J160" s="226">
        <v>92.075672474661189</v>
      </c>
    </row>
    <row r="161" spans="1:10" ht="68.25" customHeight="1" x14ac:dyDescent="0.3">
      <c r="A161" s="224" t="s">
        <v>1158</v>
      </c>
      <c r="B161" s="225" t="s">
        <v>1789</v>
      </c>
      <c r="C161" s="225" t="s">
        <v>1800</v>
      </c>
      <c r="D161" s="225" t="s">
        <v>549</v>
      </c>
      <c r="E161" s="225"/>
      <c r="F161" s="235">
        <v>3512400</v>
      </c>
      <c r="G161" s="235">
        <v>3512400</v>
      </c>
      <c r="H161" s="235">
        <v>3234065.92</v>
      </c>
      <c r="I161" s="226">
        <v>92.075672474661189</v>
      </c>
      <c r="J161" s="226">
        <v>92.075672474661189</v>
      </c>
    </row>
    <row r="162" spans="1:10" ht="113.25" customHeight="1" x14ac:dyDescent="0.3">
      <c r="A162" s="224" t="s">
        <v>854</v>
      </c>
      <c r="B162" s="225" t="s">
        <v>1789</v>
      </c>
      <c r="C162" s="225" t="s">
        <v>1800</v>
      </c>
      <c r="D162" s="225" t="s">
        <v>855</v>
      </c>
      <c r="E162" s="225"/>
      <c r="F162" s="235">
        <v>3265000</v>
      </c>
      <c r="G162" s="235">
        <v>3265000</v>
      </c>
      <c r="H162" s="235">
        <v>3082239.7</v>
      </c>
      <c r="I162" s="226">
        <v>94.402441041347629</v>
      </c>
      <c r="J162" s="226">
        <v>94.402441041347629</v>
      </c>
    </row>
    <row r="163" spans="1:10" ht="113.25" customHeight="1" x14ac:dyDescent="0.3">
      <c r="A163" s="224" t="s">
        <v>397</v>
      </c>
      <c r="B163" s="225" t="s">
        <v>1789</v>
      </c>
      <c r="C163" s="225" t="s">
        <v>1800</v>
      </c>
      <c r="D163" s="225" t="s">
        <v>855</v>
      </c>
      <c r="E163" s="225" t="s">
        <v>263</v>
      </c>
      <c r="F163" s="235">
        <v>3265000</v>
      </c>
      <c r="G163" s="235">
        <v>3265000</v>
      </c>
      <c r="H163" s="235">
        <v>3082239.7</v>
      </c>
      <c r="I163" s="226">
        <v>94.402441041347629</v>
      </c>
      <c r="J163" s="226">
        <v>94.402441041347629</v>
      </c>
    </row>
    <row r="164" spans="1:10" ht="34.5" customHeight="1" x14ac:dyDescent="0.3">
      <c r="A164" s="224" t="s">
        <v>441</v>
      </c>
      <c r="B164" s="225" t="s">
        <v>1789</v>
      </c>
      <c r="C164" s="225" t="s">
        <v>1800</v>
      </c>
      <c r="D164" s="225" t="s">
        <v>855</v>
      </c>
      <c r="E164" s="225" t="s">
        <v>442</v>
      </c>
      <c r="F164" s="235">
        <v>3265000</v>
      </c>
      <c r="G164" s="235">
        <v>3265000</v>
      </c>
      <c r="H164" s="235">
        <v>3082239.7</v>
      </c>
      <c r="I164" s="226">
        <v>94.402441041347629</v>
      </c>
      <c r="J164" s="226">
        <v>94.402441041347629</v>
      </c>
    </row>
    <row r="165" spans="1:10" ht="124.5" customHeight="1" x14ac:dyDescent="0.3">
      <c r="A165" s="224" t="s">
        <v>856</v>
      </c>
      <c r="B165" s="225" t="s">
        <v>1789</v>
      </c>
      <c r="C165" s="225" t="s">
        <v>1800</v>
      </c>
      <c r="D165" s="225" t="s">
        <v>857</v>
      </c>
      <c r="E165" s="225"/>
      <c r="F165" s="235">
        <v>247400</v>
      </c>
      <c r="G165" s="235">
        <v>247400</v>
      </c>
      <c r="H165" s="235">
        <v>151826.22</v>
      </c>
      <c r="I165" s="226">
        <v>61.368722716248989</v>
      </c>
      <c r="J165" s="226">
        <v>61.368722716248989</v>
      </c>
    </row>
    <row r="166" spans="1:10" ht="113.25" customHeight="1" x14ac:dyDescent="0.3">
      <c r="A166" s="224" t="s">
        <v>397</v>
      </c>
      <c r="B166" s="225" t="s">
        <v>1789</v>
      </c>
      <c r="C166" s="225" t="s">
        <v>1800</v>
      </c>
      <c r="D166" s="225" t="s">
        <v>857</v>
      </c>
      <c r="E166" s="225" t="s">
        <v>263</v>
      </c>
      <c r="F166" s="235">
        <v>247400</v>
      </c>
      <c r="G166" s="235">
        <v>247400</v>
      </c>
      <c r="H166" s="235">
        <v>151826.22</v>
      </c>
      <c r="I166" s="226">
        <v>61.368722716248989</v>
      </c>
      <c r="J166" s="226">
        <v>61.368722716248989</v>
      </c>
    </row>
    <row r="167" spans="1:10" ht="34.5" customHeight="1" x14ac:dyDescent="0.3">
      <c r="A167" s="224" t="s">
        <v>441</v>
      </c>
      <c r="B167" s="225" t="s">
        <v>1789</v>
      </c>
      <c r="C167" s="225" t="s">
        <v>1800</v>
      </c>
      <c r="D167" s="225" t="s">
        <v>857</v>
      </c>
      <c r="E167" s="225" t="s">
        <v>442</v>
      </c>
      <c r="F167" s="235">
        <v>247400</v>
      </c>
      <c r="G167" s="235">
        <v>247400</v>
      </c>
      <c r="H167" s="235">
        <v>151826.22</v>
      </c>
      <c r="I167" s="226">
        <v>61.368722716248989</v>
      </c>
      <c r="J167" s="226">
        <v>61.368722716248989</v>
      </c>
    </row>
    <row r="168" spans="1:10" ht="34.5" customHeight="1" x14ac:dyDescent="0.3">
      <c r="A168" s="224" t="s">
        <v>1135</v>
      </c>
      <c r="B168" s="225" t="s">
        <v>1789</v>
      </c>
      <c r="C168" s="225" t="s">
        <v>1800</v>
      </c>
      <c r="D168" s="225" t="s">
        <v>529</v>
      </c>
      <c r="E168" s="225"/>
      <c r="F168" s="235">
        <v>6100000</v>
      </c>
      <c r="G168" s="235">
        <v>4600000</v>
      </c>
      <c r="H168" s="235">
        <v>4383521</v>
      </c>
      <c r="I168" s="226">
        <v>71.86099999999999</v>
      </c>
      <c r="J168" s="226">
        <v>95.293934782608687</v>
      </c>
    </row>
    <row r="169" spans="1:10" ht="23.25" customHeight="1" x14ac:dyDescent="0.3">
      <c r="A169" s="224" t="s">
        <v>1136</v>
      </c>
      <c r="B169" s="225" t="s">
        <v>1789</v>
      </c>
      <c r="C169" s="225" t="s">
        <v>1800</v>
      </c>
      <c r="D169" s="225" t="s">
        <v>564</v>
      </c>
      <c r="E169" s="225"/>
      <c r="F169" s="235">
        <v>6100000</v>
      </c>
      <c r="G169" s="235">
        <v>4600000</v>
      </c>
      <c r="H169" s="235">
        <v>4383521</v>
      </c>
      <c r="I169" s="226">
        <v>71.86099999999999</v>
      </c>
      <c r="J169" s="226">
        <v>95.293934782608687</v>
      </c>
    </row>
    <row r="170" spans="1:10" ht="34.5" customHeight="1" x14ac:dyDescent="0.3">
      <c r="A170" s="224" t="s">
        <v>1159</v>
      </c>
      <c r="B170" s="225" t="s">
        <v>1789</v>
      </c>
      <c r="C170" s="225" t="s">
        <v>1800</v>
      </c>
      <c r="D170" s="225" t="s">
        <v>1160</v>
      </c>
      <c r="E170" s="225"/>
      <c r="F170" s="235">
        <v>6100000</v>
      </c>
      <c r="G170" s="235">
        <v>4600000</v>
      </c>
      <c r="H170" s="235">
        <v>4383521</v>
      </c>
      <c r="I170" s="226">
        <v>71.86099999999999</v>
      </c>
      <c r="J170" s="226">
        <v>95.293934782608687</v>
      </c>
    </row>
    <row r="171" spans="1:10" ht="23.25" customHeight="1" x14ac:dyDescent="0.3">
      <c r="A171" s="224" t="s">
        <v>858</v>
      </c>
      <c r="B171" s="225" t="s">
        <v>1789</v>
      </c>
      <c r="C171" s="225" t="s">
        <v>1800</v>
      </c>
      <c r="D171" s="225" t="s">
        <v>859</v>
      </c>
      <c r="E171" s="225"/>
      <c r="F171" s="235">
        <v>6100000</v>
      </c>
      <c r="G171" s="235">
        <v>4600000</v>
      </c>
      <c r="H171" s="235">
        <v>4383521</v>
      </c>
      <c r="I171" s="226">
        <v>71.86099999999999</v>
      </c>
      <c r="J171" s="226">
        <v>95.293934782608687</v>
      </c>
    </row>
    <row r="172" spans="1:10" ht="23.25" customHeight="1" x14ac:dyDescent="0.3">
      <c r="A172" s="224" t="s">
        <v>515</v>
      </c>
      <c r="B172" s="225" t="s">
        <v>1789</v>
      </c>
      <c r="C172" s="225" t="s">
        <v>1800</v>
      </c>
      <c r="D172" s="225" t="s">
        <v>859</v>
      </c>
      <c r="E172" s="225" t="s">
        <v>516</v>
      </c>
      <c r="F172" s="235">
        <v>0</v>
      </c>
      <c r="G172" s="235">
        <v>4600000</v>
      </c>
      <c r="H172" s="235">
        <v>4383521</v>
      </c>
      <c r="I172" s="226">
        <v>0</v>
      </c>
      <c r="J172" s="226">
        <v>95.293934782608687</v>
      </c>
    </row>
    <row r="173" spans="1:10" ht="45.75" customHeight="1" x14ac:dyDescent="0.3">
      <c r="A173" s="224" t="s">
        <v>517</v>
      </c>
      <c r="B173" s="225" t="s">
        <v>1789</v>
      </c>
      <c r="C173" s="225" t="s">
        <v>1800</v>
      </c>
      <c r="D173" s="225" t="s">
        <v>859</v>
      </c>
      <c r="E173" s="225" t="s">
        <v>518</v>
      </c>
      <c r="F173" s="235">
        <v>0</v>
      </c>
      <c r="G173" s="235">
        <v>4600000</v>
      </c>
      <c r="H173" s="235">
        <v>4383521</v>
      </c>
      <c r="I173" s="226">
        <v>0</v>
      </c>
      <c r="J173" s="226">
        <v>95.293934782608687</v>
      </c>
    </row>
    <row r="174" spans="1:10" ht="23.25" customHeight="1" x14ac:dyDescent="0.3">
      <c r="A174" s="224" t="s">
        <v>404</v>
      </c>
      <c r="B174" s="225" t="s">
        <v>1789</v>
      </c>
      <c r="C174" s="225" t="s">
        <v>1800</v>
      </c>
      <c r="D174" s="225" t="s">
        <v>859</v>
      </c>
      <c r="E174" s="225" t="s">
        <v>405</v>
      </c>
      <c r="F174" s="235">
        <v>6100000</v>
      </c>
      <c r="G174" s="235">
        <v>0</v>
      </c>
      <c r="H174" s="235">
        <v>0</v>
      </c>
      <c r="I174" s="226">
        <v>0</v>
      </c>
      <c r="J174" s="226">
        <v>0</v>
      </c>
    </row>
    <row r="175" spans="1:10" ht="15" customHeight="1" x14ac:dyDescent="0.3">
      <c r="A175" s="224" t="s">
        <v>439</v>
      </c>
      <c r="B175" s="225" t="s">
        <v>1789</v>
      </c>
      <c r="C175" s="225" t="s">
        <v>1800</v>
      </c>
      <c r="D175" s="225" t="s">
        <v>859</v>
      </c>
      <c r="E175" s="225" t="s">
        <v>440</v>
      </c>
      <c r="F175" s="235">
        <v>6100000</v>
      </c>
      <c r="G175" s="235">
        <v>0</v>
      </c>
      <c r="H175" s="235">
        <v>0</v>
      </c>
      <c r="I175" s="226">
        <v>0</v>
      </c>
      <c r="J175" s="226">
        <v>0</v>
      </c>
    </row>
    <row r="176" spans="1:10" ht="45.75" customHeight="1" x14ac:dyDescent="0.3">
      <c r="A176" s="224" t="s">
        <v>1120</v>
      </c>
      <c r="B176" s="225" t="s">
        <v>1789</v>
      </c>
      <c r="C176" s="225" t="s">
        <v>1800</v>
      </c>
      <c r="D176" s="225" t="s">
        <v>447</v>
      </c>
      <c r="E176" s="225"/>
      <c r="F176" s="235">
        <v>634614400</v>
      </c>
      <c r="G176" s="235">
        <v>721466693</v>
      </c>
      <c r="H176" s="235">
        <v>698514349.96000004</v>
      </c>
      <c r="I176" s="226">
        <v>110.06909864635912</v>
      </c>
      <c r="J176" s="226">
        <v>96.818655211294697</v>
      </c>
    </row>
    <row r="177" spans="1:10" ht="23.25" customHeight="1" x14ac:dyDescent="0.3">
      <c r="A177" s="224" t="s">
        <v>1161</v>
      </c>
      <c r="B177" s="225" t="s">
        <v>1789</v>
      </c>
      <c r="C177" s="225" t="s">
        <v>1800</v>
      </c>
      <c r="D177" s="225" t="s">
        <v>1162</v>
      </c>
      <c r="E177" s="225"/>
      <c r="F177" s="235">
        <v>124834200</v>
      </c>
      <c r="G177" s="235">
        <v>176012473</v>
      </c>
      <c r="H177" s="235">
        <v>162446001.44999999</v>
      </c>
      <c r="I177" s="226">
        <v>130.12940480253005</v>
      </c>
      <c r="J177" s="226">
        <v>92.292323766168536</v>
      </c>
    </row>
    <row r="178" spans="1:10" ht="79.5" customHeight="1" x14ac:dyDescent="0.3">
      <c r="A178" s="224" t="s">
        <v>1163</v>
      </c>
      <c r="B178" s="225" t="s">
        <v>1789</v>
      </c>
      <c r="C178" s="225" t="s">
        <v>1800</v>
      </c>
      <c r="D178" s="225" t="s">
        <v>1164</v>
      </c>
      <c r="E178" s="225"/>
      <c r="F178" s="235">
        <v>49363000</v>
      </c>
      <c r="G178" s="235">
        <v>93228273</v>
      </c>
      <c r="H178" s="235">
        <v>81000217.650000006</v>
      </c>
      <c r="I178" s="226">
        <v>164.09095405465632</v>
      </c>
      <c r="J178" s="226">
        <v>86.883747862625327</v>
      </c>
    </row>
    <row r="179" spans="1:10" ht="68.25" customHeight="1" x14ac:dyDescent="0.3">
      <c r="A179" s="224" t="s">
        <v>860</v>
      </c>
      <c r="B179" s="225" t="s">
        <v>1789</v>
      </c>
      <c r="C179" s="225" t="s">
        <v>1800</v>
      </c>
      <c r="D179" s="225" t="s">
        <v>861</v>
      </c>
      <c r="E179" s="225"/>
      <c r="F179" s="235">
        <v>48263000</v>
      </c>
      <c r="G179" s="235">
        <v>92026373</v>
      </c>
      <c r="H179" s="235">
        <v>80441262.909999996</v>
      </c>
      <c r="I179" s="226">
        <v>166.67273669270455</v>
      </c>
      <c r="J179" s="226">
        <v>87.411097805625786</v>
      </c>
    </row>
    <row r="180" spans="1:10" ht="45.75" customHeight="1" x14ac:dyDescent="0.3">
      <c r="A180" s="224" t="s">
        <v>400</v>
      </c>
      <c r="B180" s="225" t="s">
        <v>1789</v>
      </c>
      <c r="C180" s="225" t="s">
        <v>1800</v>
      </c>
      <c r="D180" s="225" t="s">
        <v>861</v>
      </c>
      <c r="E180" s="225" t="s">
        <v>401</v>
      </c>
      <c r="F180" s="235">
        <v>21663000</v>
      </c>
      <c r="G180" s="235">
        <v>57693308</v>
      </c>
      <c r="H180" s="235">
        <v>53078907.030000001</v>
      </c>
      <c r="I180" s="226">
        <v>245.02103600609334</v>
      </c>
      <c r="J180" s="226">
        <v>92.001843662700011</v>
      </c>
    </row>
    <row r="181" spans="1:10" ht="45.75" customHeight="1" x14ac:dyDescent="0.3">
      <c r="A181" s="224" t="s">
        <v>402</v>
      </c>
      <c r="B181" s="225" t="s">
        <v>1789</v>
      </c>
      <c r="C181" s="225" t="s">
        <v>1800</v>
      </c>
      <c r="D181" s="225" t="s">
        <v>861</v>
      </c>
      <c r="E181" s="225" t="s">
        <v>403</v>
      </c>
      <c r="F181" s="235">
        <v>21663000</v>
      </c>
      <c r="G181" s="235">
        <v>57693308</v>
      </c>
      <c r="H181" s="235">
        <v>53078907.030000001</v>
      </c>
      <c r="I181" s="226">
        <v>245.02103600609334</v>
      </c>
      <c r="J181" s="226">
        <v>92.001843662700011</v>
      </c>
    </row>
    <row r="182" spans="1:10" ht="45.75" customHeight="1" x14ac:dyDescent="0.3">
      <c r="A182" s="224" t="s">
        <v>443</v>
      </c>
      <c r="B182" s="225" t="s">
        <v>1789</v>
      </c>
      <c r="C182" s="225" t="s">
        <v>1800</v>
      </c>
      <c r="D182" s="225" t="s">
        <v>861</v>
      </c>
      <c r="E182" s="225" t="s">
        <v>444</v>
      </c>
      <c r="F182" s="235">
        <v>26500000</v>
      </c>
      <c r="G182" s="235">
        <v>33675865</v>
      </c>
      <c r="H182" s="235">
        <v>26875205.66</v>
      </c>
      <c r="I182" s="226">
        <v>101.41587041509435</v>
      </c>
      <c r="J182" s="226">
        <v>79.805539248954702</v>
      </c>
    </row>
    <row r="183" spans="1:10" ht="15" customHeight="1" x14ac:dyDescent="0.3">
      <c r="A183" s="224" t="s">
        <v>445</v>
      </c>
      <c r="B183" s="225" t="s">
        <v>1789</v>
      </c>
      <c r="C183" s="225" t="s">
        <v>1800</v>
      </c>
      <c r="D183" s="225" t="s">
        <v>861</v>
      </c>
      <c r="E183" s="225" t="s">
        <v>446</v>
      </c>
      <c r="F183" s="235">
        <v>26500000</v>
      </c>
      <c r="G183" s="235">
        <v>33675865</v>
      </c>
      <c r="H183" s="235">
        <v>26875205.66</v>
      </c>
      <c r="I183" s="226">
        <v>101.41587041509435</v>
      </c>
      <c r="J183" s="226">
        <v>79.805539248954702</v>
      </c>
    </row>
    <row r="184" spans="1:10" ht="23.25" customHeight="1" x14ac:dyDescent="0.3">
      <c r="A184" s="224" t="s">
        <v>404</v>
      </c>
      <c r="B184" s="225" t="s">
        <v>1789</v>
      </c>
      <c r="C184" s="225" t="s">
        <v>1800</v>
      </c>
      <c r="D184" s="225" t="s">
        <v>861</v>
      </c>
      <c r="E184" s="225" t="s">
        <v>405</v>
      </c>
      <c r="F184" s="235">
        <v>100000</v>
      </c>
      <c r="G184" s="235">
        <v>657200</v>
      </c>
      <c r="H184" s="235">
        <v>487150.22</v>
      </c>
      <c r="I184" s="226">
        <v>487.15021999999999</v>
      </c>
      <c r="J184" s="226">
        <v>74.125109555690798</v>
      </c>
    </row>
    <row r="185" spans="1:10" ht="15" customHeight="1" x14ac:dyDescent="0.3">
      <c r="A185" s="224" t="s">
        <v>437</v>
      </c>
      <c r="B185" s="225" t="s">
        <v>1789</v>
      </c>
      <c r="C185" s="225" t="s">
        <v>1800</v>
      </c>
      <c r="D185" s="225" t="s">
        <v>861</v>
      </c>
      <c r="E185" s="225" t="s">
        <v>438</v>
      </c>
      <c r="F185" s="235">
        <v>0</v>
      </c>
      <c r="G185" s="235">
        <v>0</v>
      </c>
      <c r="H185" s="235">
        <v>0</v>
      </c>
      <c r="I185" s="226">
        <v>0</v>
      </c>
      <c r="J185" s="226">
        <v>0</v>
      </c>
    </row>
    <row r="186" spans="1:10" ht="23.25" customHeight="1" x14ac:dyDescent="0.3">
      <c r="A186" s="224" t="s">
        <v>406</v>
      </c>
      <c r="B186" s="225" t="s">
        <v>1789</v>
      </c>
      <c r="C186" s="225" t="s">
        <v>1800</v>
      </c>
      <c r="D186" s="225" t="s">
        <v>861</v>
      </c>
      <c r="E186" s="225" t="s">
        <v>407</v>
      </c>
      <c r="F186" s="235">
        <v>100000</v>
      </c>
      <c r="G186" s="235">
        <v>657200</v>
      </c>
      <c r="H186" s="235">
        <v>487150.22</v>
      </c>
      <c r="I186" s="226">
        <v>487.15021999999999</v>
      </c>
      <c r="J186" s="226">
        <v>74.125109555690798</v>
      </c>
    </row>
    <row r="187" spans="1:10" ht="135.75" customHeight="1" x14ac:dyDescent="0.3">
      <c r="A187" s="224" t="s">
        <v>862</v>
      </c>
      <c r="B187" s="225" t="s">
        <v>1789</v>
      </c>
      <c r="C187" s="225" t="s">
        <v>1800</v>
      </c>
      <c r="D187" s="225" t="s">
        <v>863</v>
      </c>
      <c r="E187" s="225"/>
      <c r="F187" s="235">
        <v>500000</v>
      </c>
      <c r="G187" s="235">
        <v>500000</v>
      </c>
      <c r="H187" s="235">
        <v>100000</v>
      </c>
      <c r="I187" s="226">
        <v>20</v>
      </c>
      <c r="J187" s="226">
        <v>20</v>
      </c>
    </row>
    <row r="188" spans="1:10" ht="45.75" customHeight="1" x14ac:dyDescent="0.3">
      <c r="A188" s="224" t="s">
        <v>400</v>
      </c>
      <c r="B188" s="225" t="s">
        <v>1789</v>
      </c>
      <c r="C188" s="225" t="s">
        <v>1800</v>
      </c>
      <c r="D188" s="225" t="s">
        <v>863</v>
      </c>
      <c r="E188" s="225" t="s">
        <v>401</v>
      </c>
      <c r="F188" s="235">
        <v>500000</v>
      </c>
      <c r="G188" s="235">
        <v>500000</v>
      </c>
      <c r="H188" s="235">
        <v>100000</v>
      </c>
      <c r="I188" s="226">
        <v>20</v>
      </c>
      <c r="J188" s="226">
        <v>20</v>
      </c>
    </row>
    <row r="189" spans="1:10" ht="45.75" customHeight="1" x14ac:dyDescent="0.3">
      <c r="A189" s="224" t="s">
        <v>402</v>
      </c>
      <c r="B189" s="225" t="s">
        <v>1789</v>
      </c>
      <c r="C189" s="225" t="s">
        <v>1800</v>
      </c>
      <c r="D189" s="225" t="s">
        <v>863</v>
      </c>
      <c r="E189" s="225" t="s">
        <v>403</v>
      </c>
      <c r="F189" s="235">
        <v>500000</v>
      </c>
      <c r="G189" s="235">
        <v>500000</v>
      </c>
      <c r="H189" s="235">
        <v>100000</v>
      </c>
      <c r="I189" s="226">
        <v>20</v>
      </c>
      <c r="J189" s="226">
        <v>20</v>
      </c>
    </row>
    <row r="190" spans="1:10" ht="113.25" customHeight="1" x14ac:dyDescent="0.3">
      <c r="A190" s="224" t="s">
        <v>864</v>
      </c>
      <c r="B190" s="225" t="s">
        <v>1789</v>
      </c>
      <c r="C190" s="225" t="s">
        <v>1800</v>
      </c>
      <c r="D190" s="225" t="s">
        <v>865</v>
      </c>
      <c r="E190" s="225"/>
      <c r="F190" s="235">
        <v>600000</v>
      </c>
      <c r="G190" s="235">
        <v>701900</v>
      </c>
      <c r="H190" s="235">
        <v>458954.74</v>
      </c>
      <c r="I190" s="226">
        <v>76.492456666666669</v>
      </c>
      <c r="J190" s="226">
        <v>65.38748254737142</v>
      </c>
    </row>
    <row r="191" spans="1:10" ht="45.75" customHeight="1" x14ac:dyDescent="0.3">
      <c r="A191" s="224" t="s">
        <v>400</v>
      </c>
      <c r="B191" s="225" t="s">
        <v>1789</v>
      </c>
      <c r="C191" s="225" t="s">
        <v>1800</v>
      </c>
      <c r="D191" s="225" t="s">
        <v>865</v>
      </c>
      <c r="E191" s="225" t="s">
        <v>401</v>
      </c>
      <c r="F191" s="235">
        <v>600000</v>
      </c>
      <c r="G191" s="235">
        <v>701900</v>
      </c>
      <c r="H191" s="235">
        <v>458954.74</v>
      </c>
      <c r="I191" s="226">
        <v>76.492456666666669</v>
      </c>
      <c r="J191" s="226">
        <v>65.38748254737142</v>
      </c>
    </row>
    <row r="192" spans="1:10" ht="45.75" customHeight="1" x14ac:dyDescent="0.3">
      <c r="A192" s="224" t="s">
        <v>402</v>
      </c>
      <c r="B192" s="225" t="s">
        <v>1789</v>
      </c>
      <c r="C192" s="225" t="s">
        <v>1800</v>
      </c>
      <c r="D192" s="225" t="s">
        <v>865</v>
      </c>
      <c r="E192" s="225" t="s">
        <v>403</v>
      </c>
      <c r="F192" s="235">
        <v>600000</v>
      </c>
      <c r="G192" s="235">
        <v>701900</v>
      </c>
      <c r="H192" s="235">
        <v>458954.74</v>
      </c>
      <c r="I192" s="226">
        <v>76.492456666666669</v>
      </c>
      <c r="J192" s="226">
        <v>65.38748254737142</v>
      </c>
    </row>
    <row r="193" spans="1:10" ht="57" customHeight="1" x14ac:dyDescent="0.3">
      <c r="A193" s="224" t="s">
        <v>1165</v>
      </c>
      <c r="B193" s="225" t="s">
        <v>1789</v>
      </c>
      <c r="C193" s="225" t="s">
        <v>1800</v>
      </c>
      <c r="D193" s="225" t="s">
        <v>1166</v>
      </c>
      <c r="E193" s="225"/>
      <c r="F193" s="235">
        <v>25202000</v>
      </c>
      <c r="G193" s="235">
        <v>25713000</v>
      </c>
      <c r="H193" s="235">
        <v>25279412.440000001</v>
      </c>
      <c r="I193" s="226">
        <v>100.30716784382192</v>
      </c>
      <c r="J193" s="226">
        <v>98.313741842647701</v>
      </c>
    </row>
    <row r="194" spans="1:10" ht="57" customHeight="1" x14ac:dyDescent="0.3">
      <c r="A194" s="224" t="s">
        <v>866</v>
      </c>
      <c r="B194" s="225" t="s">
        <v>1789</v>
      </c>
      <c r="C194" s="225" t="s">
        <v>1800</v>
      </c>
      <c r="D194" s="225" t="s">
        <v>867</v>
      </c>
      <c r="E194" s="225"/>
      <c r="F194" s="235">
        <v>15742000</v>
      </c>
      <c r="G194" s="235">
        <v>15742000</v>
      </c>
      <c r="H194" s="235">
        <v>15742000</v>
      </c>
      <c r="I194" s="226">
        <v>100</v>
      </c>
      <c r="J194" s="226">
        <v>100</v>
      </c>
    </row>
    <row r="195" spans="1:10" ht="113.25" customHeight="1" x14ac:dyDescent="0.3">
      <c r="A195" s="224" t="s">
        <v>397</v>
      </c>
      <c r="B195" s="225" t="s">
        <v>1789</v>
      </c>
      <c r="C195" s="225" t="s">
        <v>1800</v>
      </c>
      <c r="D195" s="225" t="s">
        <v>867</v>
      </c>
      <c r="E195" s="225" t="s">
        <v>263</v>
      </c>
      <c r="F195" s="235">
        <v>15742000</v>
      </c>
      <c r="G195" s="235">
        <v>15742000</v>
      </c>
      <c r="H195" s="235">
        <v>15742000</v>
      </c>
      <c r="I195" s="226">
        <v>100</v>
      </c>
      <c r="J195" s="226">
        <v>100</v>
      </c>
    </row>
    <row r="196" spans="1:10" ht="34.5" customHeight="1" x14ac:dyDescent="0.3">
      <c r="A196" s="224" t="s">
        <v>398</v>
      </c>
      <c r="B196" s="225" t="s">
        <v>1789</v>
      </c>
      <c r="C196" s="225" t="s">
        <v>1800</v>
      </c>
      <c r="D196" s="225" t="s">
        <v>867</v>
      </c>
      <c r="E196" s="225" t="s">
        <v>271</v>
      </c>
      <c r="F196" s="235">
        <v>15742000</v>
      </c>
      <c r="G196" s="235">
        <v>15742000</v>
      </c>
      <c r="H196" s="235">
        <v>15742000</v>
      </c>
      <c r="I196" s="226">
        <v>100</v>
      </c>
      <c r="J196" s="226">
        <v>100</v>
      </c>
    </row>
    <row r="197" spans="1:10" ht="79.5" customHeight="1" x14ac:dyDescent="0.3">
      <c r="A197" s="224" t="s">
        <v>868</v>
      </c>
      <c r="B197" s="225" t="s">
        <v>1789</v>
      </c>
      <c r="C197" s="225" t="s">
        <v>1800</v>
      </c>
      <c r="D197" s="225" t="s">
        <v>869</v>
      </c>
      <c r="E197" s="225"/>
      <c r="F197" s="235">
        <v>9460000</v>
      </c>
      <c r="G197" s="235">
        <v>9971000</v>
      </c>
      <c r="H197" s="235">
        <v>9537412.4399999995</v>
      </c>
      <c r="I197" s="226">
        <v>100.8183133192389</v>
      </c>
      <c r="J197" s="226">
        <v>95.651513789990972</v>
      </c>
    </row>
    <row r="198" spans="1:10" ht="113.25" customHeight="1" x14ac:dyDescent="0.3">
      <c r="A198" s="224" t="s">
        <v>397</v>
      </c>
      <c r="B198" s="225" t="s">
        <v>1789</v>
      </c>
      <c r="C198" s="225" t="s">
        <v>1800</v>
      </c>
      <c r="D198" s="225" t="s">
        <v>869</v>
      </c>
      <c r="E198" s="225" t="s">
        <v>263</v>
      </c>
      <c r="F198" s="235">
        <v>9460000</v>
      </c>
      <c r="G198" s="235">
        <v>9971000</v>
      </c>
      <c r="H198" s="235">
        <v>9537412.4399999995</v>
      </c>
      <c r="I198" s="226">
        <v>100.8183133192389</v>
      </c>
      <c r="J198" s="226">
        <v>95.651513789990972</v>
      </c>
    </row>
    <row r="199" spans="1:10" ht="34.5" customHeight="1" x14ac:dyDescent="0.3">
      <c r="A199" s="224" t="s">
        <v>398</v>
      </c>
      <c r="B199" s="225" t="s">
        <v>1789</v>
      </c>
      <c r="C199" s="225" t="s">
        <v>1800</v>
      </c>
      <c r="D199" s="225" t="s">
        <v>869</v>
      </c>
      <c r="E199" s="225" t="s">
        <v>271</v>
      </c>
      <c r="F199" s="235">
        <v>9460000</v>
      </c>
      <c r="G199" s="235">
        <v>9971000</v>
      </c>
      <c r="H199" s="235">
        <v>9537412.4399999995</v>
      </c>
      <c r="I199" s="226">
        <v>100.8183133192389</v>
      </c>
      <c r="J199" s="226">
        <v>95.651513789990972</v>
      </c>
    </row>
    <row r="200" spans="1:10" ht="57" customHeight="1" x14ac:dyDescent="0.3">
      <c r="A200" s="224" t="s">
        <v>416</v>
      </c>
      <c r="B200" s="225" t="s">
        <v>1789</v>
      </c>
      <c r="C200" s="225" t="s">
        <v>1800</v>
      </c>
      <c r="D200" s="225" t="s">
        <v>1167</v>
      </c>
      <c r="E200" s="225"/>
      <c r="F200" s="235">
        <v>50269200</v>
      </c>
      <c r="G200" s="235">
        <v>57071200</v>
      </c>
      <c r="H200" s="235">
        <v>56166371.359999999</v>
      </c>
      <c r="I200" s="226">
        <v>111.73118203591861</v>
      </c>
      <c r="J200" s="226">
        <v>98.414561740422485</v>
      </c>
    </row>
    <row r="201" spans="1:10" ht="34.5" customHeight="1" x14ac:dyDescent="0.3">
      <c r="A201" s="224" t="s">
        <v>414</v>
      </c>
      <c r="B201" s="225" t="s">
        <v>1789</v>
      </c>
      <c r="C201" s="225" t="s">
        <v>1800</v>
      </c>
      <c r="D201" s="225" t="s">
        <v>870</v>
      </c>
      <c r="E201" s="225"/>
      <c r="F201" s="235">
        <v>50269200</v>
      </c>
      <c r="G201" s="235">
        <v>57071200</v>
      </c>
      <c r="H201" s="235">
        <v>56166371.359999999</v>
      </c>
      <c r="I201" s="226">
        <v>111.73118203591861</v>
      </c>
      <c r="J201" s="226">
        <v>98.414561740422485</v>
      </c>
    </row>
    <row r="202" spans="1:10" ht="113.25" customHeight="1" x14ac:dyDescent="0.3">
      <c r="A202" s="224" t="s">
        <v>397</v>
      </c>
      <c r="B202" s="225" t="s">
        <v>1789</v>
      </c>
      <c r="C202" s="225" t="s">
        <v>1800</v>
      </c>
      <c r="D202" s="225" t="s">
        <v>870</v>
      </c>
      <c r="E202" s="225" t="s">
        <v>263</v>
      </c>
      <c r="F202" s="235">
        <v>48156200</v>
      </c>
      <c r="G202" s="235">
        <v>51242700</v>
      </c>
      <c r="H202" s="235">
        <v>50768089.189999998</v>
      </c>
      <c r="I202" s="226">
        <v>105.42378590918717</v>
      </c>
      <c r="J202" s="226">
        <v>99.07379819954842</v>
      </c>
    </row>
    <row r="203" spans="1:10" ht="34.5" customHeight="1" x14ac:dyDescent="0.3">
      <c r="A203" s="224" t="s">
        <v>398</v>
      </c>
      <c r="B203" s="225" t="s">
        <v>1789</v>
      </c>
      <c r="C203" s="225" t="s">
        <v>1800</v>
      </c>
      <c r="D203" s="225" t="s">
        <v>870</v>
      </c>
      <c r="E203" s="225" t="s">
        <v>271</v>
      </c>
      <c r="F203" s="235">
        <v>48156200</v>
      </c>
      <c r="G203" s="235">
        <v>51242700</v>
      </c>
      <c r="H203" s="235">
        <v>50768089.189999998</v>
      </c>
      <c r="I203" s="226">
        <v>105.42378590918717</v>
      </c>
      <c r="J203" s="226">
        <v>99.07379819954842</v>
      </c>
    </row>
    <row r="204" spans="1:10" ht="45.75" customHeight="1" x14ac:dyDescent="0.3">
      <c r="A204" s="224" t="s">
        <v>400</v>
      </c>
      <c r="B204" s="225" t="s">
        <v>1789</v>
      </c>
      <c r="C204" s="225" t="s">
        <v>1800</v>
      </c>
      <c r="D204" s="225" t="s">
        <v>870</v>
      </c>
      <c r="E204" s="225" t="s">
        <v>401</v>
      </c>
      <c r="F204" s="235">
        <v>813000</v>
      </c>
      <c r="G204" s="235">
        <v>970500</v>
      </c>
      <c r="H204" s="235">
        <v>541124.89</v>
      </c>
      <c r="I204" s="226">
        <v>66.559027060270608</v>
      </c>
      <c r="J204" s="226">
        <v>55.757330242143219</v>
      </c>
    </row>
    <row r="205" spans="1:10" ht="45.75" customHeight="1" x14ac:dyDescent="0.3">
      <c r="A205" s="224" t="s">
        <v>402</v>
      </c>
      <c r="B205" s="225" t="s">
        <v>1789</v>
      </c>
      <c r="C205" s="225" t="s">
        <v>1800</v>
      </c>
      <c r="D205" s="225" t="s">
        <v>870</v>
      </c>
      <c r="E205" s="225" t="s">
        <v>403</v>
      </c>
      <c r="F205" s="235">
        <v>813000</v>
      </c>
      <c r="G205" s="235">
        <v>970500</v>
      </c>
      <c r="H205" s="235">
        <v>541124.89</v>
      </c>
      <c r="I205" s="226">
        <v>66.559027060270608</v>
      </c>
      <c r="J205" s="226">
        <v>55.757330242143219</v>
      </c>
    </row>
    <row r="206" spans="1:10" ht="23.25" customHeight="1" x14ac:dyDescent="0.3">
      <c r="A206" s="224" t="s">
        <v>404</v>
      </c>
      <c r="B206" s="225" t="s">
        <v>1789</v>
      </c>
      <c r="C206" s="225" t="s">
        <v>1800</v>
      </c>
      <c r="D206" s="225" t="s">
        <v>870</v>
      </c>
      <c r="E206" s="225" t="s">
        <v>405</v>
      </c>
      <c r="F206" s="235">
        <v>1300000</v>
      </c>
      <c r="G206" s="235">
        <v>4858000</v>
      </c>
      <c r="H206" s="235">
        <v>4857157.28</v>
      </c>
      <c r="I206" s="226">
        <v>373.62748307692311</v>
      </c>
      <c r="J206" s="226">
        <v>99.982652943598197</v>
      </c>
    </row>
    <row r="207" spans="1:10" ht="23.25" customHeight="1" x14ac:dyDescent="0.3">
      <c r="A207" s="224" t="s">
        <v>406</v>
      </c>
      <c r="B207" s="225" t="s">
        <v>1789</v>
      </c>
      <c r="C207" s="225" t="s">
        <v>1800</v>
      </c>
      <c r="D207" s="225" t="s">
        <v>870</v>
      </c>
      <c r="E207" s="225" t="s">
        <v>407</v>
      </c>
      <c r="F207" s="235">
        <v>1300000</v>
      </c>
      <c r="G207" s="235">
        <v>4858000</v>
      </c>
      <c r="H207" s="235">
        <v>4857157.28</v>
      </c>
      <c r="I207" s="226">
        <v>373.62748307692311</v>
      </c>
      <c r="J207" s="226">
        <v>99.982652943598197</v>
      </c>
    </row>
    <row r="208" spans="1:10" ht="34.5" customHeight="1" x14ac:dyDescent="0.3">
      <c r="A208" s="224" t="s">
        <v>1343</v>
      </c>
      <c r="B208" s="225" t="s">
        <v>1789</v>
      </c>
      <c r="C208" s="225" t="s">
        <v>1800</v>
      </c>
      <c r="D208" s="225" t="s">
        <v>1344</v>
      </c>
      <c r="E208" s="225"/>
      <c r="F208" s="235">
        <v>70000000</v>
      </c>
      <c r="G208" s="235">
        <v>0</v>
      </c>
      <c r="H208" s="235">
        <v>0</v>
      </c>
      <c r="I208" s="226">
        <v>0</v>
      </c>
      <c r="J208" s="226">
        <v>0</v>
      </c>
    </row>
    <row r="209" spans="1:10" ht="34.5" customHeight="1" x14ac:dyDescent="0.3">
      <c r="A209" s="224" t="s">
        <v>1345</v>
      </c>
      <c r="B209" s="225" t="s">
        <v>1789</v>
      </c>
      <c r="C209" s="225" t="s">
        <v>1800</v>
      </c>
      <c r="D209" s="225" t="s">
        <v>1346</v>
      </c>
      <c r="E209" s="225"/>
      <c r="F209" s="235">
        <v>70000000</v>
      </c>
      <c r="G209" s="235">
        <v>0</v>
      </c>
      <c r="H209" s="235">
        <v>0</v>
      </c>
      <c r="I209" s="226">
        <v>0</v>
      </c>
      <c r="J209" s="226">
        <v>0</v>
      </c>
    </row>
    <row r="210" spans="1:10" ht="23.25" customHeight="1" x14ac:dyDescent="0.3">
      <c r="A210" s="224" t="s">
        <v>570</v>
      </c>
      <c r="B210" s="225" t="s">
        <v>1789</v>
      </c>
      <c r="C210" s="225" t="s">
        <v>1800</v>
      </c>
      <c r="D210" s="225" t="s">
        <v>1119</v>
      </c>
      <c r="E210" s="225"/>
      <c r="F210" s="235">
        <v>70000000</v>
      </c>
      <c r="G210" s="235">
        <v>0</v>
      </c>
      <c r="H210" s="235">
        <v>0</v>
      </c>
      <c r="I210" s="226">
        <v>0</v>
      </c>
      <c r="J210" s="226">
        <v>0</v>
      </c>
    </row>
    <row r="211" spans="1:10" ht="23.25" customHeight="1" x14ac:dyDescent="0.3">
      <c r="A211" s="224" t="s">
        <v>404</v>
      </c>
      <c r="B211" s="225" t="s">
        <v>1789</v>
      </c>
      <c r="C211" s="225" t="s">
        <v>1800</v>
      </c>
      <c r="D211" s="225" t="s">
        <v>1119</v>
      </c>
      <c r="E211" s="225" t="s">
        <v>405</v>
      </c>
      <c r="F211" s="235">
        <v>70000000</v>
      </c>
      <c r="G211" s="235">
        <v>0</v>
      </c>
      <c r="H211" s="235">
        <v>0</v>
      </c>
      <c r="I211" s="226">
        <v>0</v>
      </c>
      <c r="J211" s="226">
        <v>0</v>
      </c>
    </row>
    <row r="212" spans="1:10" ht="90.75" customHeight="1" x14ac:dyDescent="0.3">
      <c r="A212" s="224" t="s">
        <v>449</v>
      </c>
      <c r="B212" s="225" t="s">
        <v>1789</v>
      </c>
      <c r="C212" s="225" t="s">
        <v>1800</v>
      </c>
      <c r="D212" s="225" t="s">
        <v>1119</v>
      </c>
      <c r="E212" s="225" t="s">
        <v>450</v>
      </c>
      <c r="F212" s="235">
        <v>70000000</v>
      </c>
      <c r="G212" s="235">
        <v>0</v>
      </c>
      <c r="H212" s="235">
        <v>0</v>
      </c>
      <c r="I212" s="226">
        <v>0</v>
      </c>
      <c r="J212" s="226">
        <v>0</v>
      </c>
    </row>
    <row r="213" spans="1:10" ht="23.25" customHeight="1" x14ac:dyDescent="0.3">
      <c r="A213" s="224" t="s">
        <v>526</v>
      </c>
      <c r="B213" s="225" t="s">
        <v>1789</v>
      </c>
      <c r="C213" s="225" t="s">
        <v>1800</v>
      </c>
      <c r="D213" s="225" t="s">
        <v>1121</v>
      </c>
      <c r="E213" s="225"/>
      <c r="F213" s="235">
        <v>439780200</v>
      </c>
      <c r="G213" s="235">
        <v>545454220</v>
      </c>
      <c r="H213" s="235">
        <v>536068348.50999999</v>
      </c>
      <c r="I213" s="226">
        <v>121.89460746754857</v>
      </c>
      <c r="J213" s="226">
        <v>98.279255866789327</v>
      </c>
    </row>
    <row r="214" spans="1:10" ht="57" customHeight="1" x14ac:dyDescent="0.3">
      <c r="A214" s="224" t="s">
        <v>416</v>
      </c>
      <c r="B214" s="225" t="s">
        <v>1789</v>
      </c>
      <c r="C214" s="225" t="s">
        <v>1800</v>
      </c>
      <c r="D214" s="225" t="s">
        <v>1122</v>
      </c>
      <c r="E214" s="225"/>
      <c r="F214" s="235">
        <v>439780200</v>
      </c>
      <c r="G214" s="235">
        <v>545454220</v>
      </c>
      <c r="H214" s="235">
        <v>536068348.50999999</v>
      </c>
      <c r="I214" s="226">
        <v>121.89460746754857</v>
      </c>
      <c r="J214" s="226">
        <v>98.279255866789327</v>
      </c>
    </row>
    <row r="215" spans="1:10" ht="23.25" customHeight="1" x14ac:dyDescent="0.3">
      <c r="A215" s="224" t="s">
        <v>830</v>
      </c>
      <c r="B215" s="225" t="s">
        <v>1789</v>
      </c>
      <c r="C215" s="225" t="s">
        <v>1800</v>
      </c>
      <c r="D215" s="225" t="s">
        <v>831</v>
      </c>
      <c r="E215" s="225"/>
      <c r="F215" s="235">
        <v>1053400</v>
      </c>
      <c r="G215" s="235">
        <v>10165700</v>
      </c>
      <c r="H215" s="235">
        <v>9656024.0999999996</v>
      </c>
      <c r="I215" s="226">
        <v>916.65313271311936</v>
      </c>
      <c r="J215" s="226">
        <v>94.986317715454902</v>
      </c>
    </row>
    <row r="216" spans="1:10" ht="45.75" customHeight="1" x14ac:dyDescent="0.3">
      <c r="A216" s="224" t="s">
        <v>400</v>
      </c>
      <c r="B216" s="225" t="s">
        <v>1789</v>
      </c>
      <c r="C216" s="225" t="s">
        <v>1800</v>
      </c>
      <c r="D216" s="225" t="s">
        <v>831</v>
      </c>
      <c r="E216" s="225" t="s">
        <v>401</v>
      </c>
      <c r="F216" s="235">
        <v>500000</v>
      </c>
      <c r="G216" s="235">
        <v>9802700</v>
      </c>
      <c r="H216" s="235">
        <v>9591024.0999999996</v>
      </c>
      <c r="I216" s="226">
        <v>1918.2048200000002</v>
      </c>
      <c r="J216" s="226">
        <v>97.840636763340711</v>
      </c>
    </row>
    <row r="217" spans="1:10" ht="45.75" customHeight="1" x14ac:dyDescent="0.3">
      <c r="A217" s="224" t="s">
        <v>402</v>
      </c>
      <c r="B217" s="225" t="s">
        <v>1789</v>
      </c>
      <c r="C217" s="225" t="s">
        <v>1800</v>
      </c>
      <c r="D217" s="225" t="s">
        <v>831</v>
      </c>
      <c r="E217" s="225" t="s">
        <v>403</v>
      </c>
      <c r="F217" s="235">
        <v>500000</v>
      </c>
      <c r="G217" s="235">
        <v>9802700</v>
      </c>
      <c r="H217" s="235">
        <v>9591024.0999999996</v>
      </c>
      <c r="I217" s="226">
        <v>1918.2048200000002</v>
      </c>
      <c r="J217" s="226">
        <v>97.840636763340711</v>
      </c>
    </row>
    <row r="218" spans="1:10" ht="23.25" customHeight="1" x14ac:dyDescent="0.3">
      <c r="A218" s="224" t="s">
        <v>404</v>
      </c>
      <c r="B218" s="225" t="s">
        <v>1789</v>
      </c>
      <c r="C218" s="225" t="s">
        <v>1800</v>
      </c>
      <c r="D218" s="225" t="s">
        <v>831</v>
      </c>
      <c r="E218" s="225" t="s">
        <v>405</v>
      </c>
      <c r="F218" s="235">
        <v>553400</v>
      </c>
      <c r="G218" s="235">
        <v>363000</v>
      </c>
      <c r="H218" s="235">
        <v>65000</v>
      </c>
      <c r="I218" s="226">
        <v>11.7455728225515</v>
      </c>
      <c r="J218" s="226">
        <v>17.906336088154269</v>
      </c>
    </row>
    <row r="219" spans="1:10" ht="23.25" customHeight="1" x14ac:dyDescent="0.3">
      <c r="A219" s="224" t="s">
        <v>406</v>
      </c>
      <c r="B219" s="225" t="s">
        <v>1789</v>
      </c>
      <c r="C219" s="225" t="s">
        <v>1800</v>
      </c>
      <c r="D219" s="225" t="s">
        <v>831</v>
      </c>
      <c r="E219" s="225" t="s">
        <v>407</v>
      </c>
      <c r="F219" s="235">
        <v>400000</v>
      </c>
      <c r="G219" s="235">
        <v>363000</v>
      </c>
      <c r="H219" s="235">
        <v>65000</v>
      </c>
      <c r="I219" s="226">
        <v>16.25</v>
      </c>
      <c r="J219" s="226">
        <v>17.906336088154269</v>
      </c>
    </row>
    <row r="220" spans="1:10" ht="15" customHeight="1" x14ac:dyDescent="0.3">
      <c r="A220" s="224" t="s">
        <v>439</v>
      </c>
      <c r="B220" s="225" t="s">
        <v>1789</v>
      </c>
      <c r="C220" s="225" t="s">
        <v>1800</v>
      </c>
      <c r="D220" s="225" t="s">
        <v>831</v>
      </c>
      <c r="E220" s="225" t="s">
        <v>440</v>
      </c>
      <c r="F220" s="235">
        <v>153400</v>
      </c>
      <c r="G220" s="235">
        <v>0</v>
      </c>
      <c r="H220" s="235">
        <v>0</v>
      </c>
      <c r="I220" s="226">
        <v>0</v>
      </c>
      <c r="J220" s="226">
        <v>0</v>
      </c>
    </row>
    <row r="221" spans="1:10" ht="23.25" customHeight="1" x14ac:dyDescent="0.3">
      <c r="A221" s="224" t="s">
        <v>871</v>
      </c>
      <c r="B221" s="225" t="s">
        <v>1789</v>
      </c>
      <c r="C221" s="225" t="s">
        <v>1800</v>
      </c>
      <c r="D221" s="225" t="s">
        <v>872</v>
      </c>
      <c r="E221" s="225"/>
      <c r="F221" s="235">
        <v>74296000</v>
      </c>
      <c r="G221" s="235">
        <v>146479900</v>
      </c>
      <c r="H221" s="235">
        <v>146479900</v>
      </c>
      <c r="I221" s="226">
        <v>197.15718208248089</v>
      </c>
      <c r="J221" s="226">
        <v>100</v>
      </c>
    </row>
    <row r="222" spans="1:10" ht="23.25" customHeight="1" x14ac:dyDescent="0.3">
      <c r="A222" s="224" t="s">
        <v>404</v>
      </c>
      <c r="B222" s="225" t="s">
        <v>1789</v>
      </c>
      <c r="C222" s="225" t="s">
        <v>1800</v>
      </c>
      <c r="D222" s="225" t="s">
        <v>872</v>
      </c>
      <c r="E222" s="225" t="s">
        <v>405</v>
      </c>
      <c r="F222" s="235">
        <v>74296000</v>
      </c>
      <c r="G222" s="235">
        <v>146479900</v>
      </c>
      <c r="H222" s="235">
        <v>146479900</v>
      </c>
      <c r="I222" s="226">
        <v>197.15718208248089</v>
      </c>
      <c r="J222" s="226">
        <v>100</v>
      </c>
    </row>
    <row r="223" spans="1:10" ht="102" customHeight="1" x14ac:dyDescent="0.3">
      <c r="A223" s="224" t="s">
        <v>432</v>
      </c>
      <c r="B223" s="225" t="s">
        <v>1789</v>
      </c>
      <c r="C223" s="225" t="s">
        <v>1800</v>
      </c>
      <c r="D223" s="225" t="s">
        <v>872</v>
      </c>
      <c r="E223" s="225" t="s">
        <v>387</v>
      </c>
      <c r="F223" s="235">
        <v>74296000</v>
      </c>
      <c r="G223" s="235">
        <v>146479900</v>
      </c>
      <c r="H223" s="235">
        <v>146479900</v>
      </c>
      <c r="I223" s="226">
        <v>197.15718208248089</v>
      </c>
      <c r="J223" s="226">
        <v>100</v>
      </c>
    </row>
    <row r="224" spans="1:10" ht="57" customHeight="1" x14ac:dyDescent="0.3">
      <c r="A224" s="224" t="s">
        <v>873</v>
      </c>
      <c r="B224" s="225" t="s">
        <v>1789</v>
      </c>
      <c r="C224" s="225" t="s">
        <v>1800</v>
      </c>
      <c r="D224" s="225" t="s">
        <v>874</v>
      </c>
      <c r="E224" s="225"/>
      <c r="F224" s="235">
        <v>13500000</v>
      </c>
      <c r="G224" s="235">
        <v>12750000</v>
      </c>
      <c r="H224" s="235">
        <v>11921338.960000001</v>
      </c>
      <c r="I224" s="226">
        <v>88.306214518518516</v>
      </c>
      <c r="J224" s="226">
        <v>93.500697725490198</v>
      </c>
    </row>
    <row r="225" spans="1:10" ht="113.25" customHeight="1" x14ac:dyDescent="0.3">
      <c r="A225" s="224" t="s">
        <v>397</v>
      </c>
      <c r="B225" s="225" t="s">
        <v>1789</v>
      </c>
      <c r="C225" s="225" t="s">
        <v>1800</v>
      </c>
      <c r="D225" s="225" t="s">
        <v>874</v>
      </c>
      <c r="E225" s="225" t="s">
        <v>263</v>
      </c>
      <c r="F225" s="235">
        <v>0</v>
      </c>
      <c r="G225" s="235">
        <v>12750000</v>
      </c>
      <c r="H225" s="235">
        <v>11921338.960000001</v>
      </c>
      <c r="I225" s="226">
        <v>0</v>
      </c>
      <c r="J225" s="226">
        <v>93.500697725490198</v>
      </c>
    </row>
    <row r="226" spans="1:10" ht="34.5" customHeight="1" x14ac:dyDescent="0.3">
      <c r="A226" s="224" t="s">
        <v>398</v>
      </c>
      <c r="B226" s="225" t="s">
        <v>1789</v>
      </c>
      <c r="C226" s="225" t="s">
        <v>1800</v>
      </c>
      <c r="D226" s="225" t="s">
        <v>874</v>
      </c>
      <c r="E226" s="225" t="s">
        <v>271</v>
      </c>
      <c r="F226" s="235">
        <v>0</v>
      </c>
      <c r="G226" s="235">
        <v>12750000</v>
      </c>
      <c r="H226" s="235">
        <v>11921338.960000001</v>
      </c>
      <c r="I226" s="226">
        <v>0</v>
      </c>
      <c r="J226" s="226">
        <v>93.500697725490198</v>
      </c>
    </row>
    <row r="227" spans="1:10" ht="23.25" customHeight="1" x14ac:dyDescent="0.3">
      <c r="A227" s="224" t="s">
        <v>404</v>
      </c>
      <c r="B227" s="225" t="s">
        <v>1789</v>
      </c>
      <c r="C227" s="225" t="s">
        <v>1800</v>
      </c>
      <c r="D227" s="225" t="s">
        <v>874</v>
      </c>
      <c r="E227" s="225" t="s">
        <v>405</v>
      </c>
      <c r="F227" s="235">
        <v>13500000</v>
      </c>
      <c r="G227" s="235">
        <v>0</v>
      </c>
      <c r="H227" s="235">
        <v>0</v>
      </c>
      <c r="I227" s="226">
        <v>0</v>
      </c>
      <c r="J227" s="226">
        <v>0</v>
      </c>
    </row>
    <row r="228" spans="1:10" ht="15" customHeight="1" x14ac:dyDescent="0.3">
      <c r="A228" s="224" t="s">
        <v>439</v>
      </c>
      <c r="B228" s="225" t="s">
        <v>1789</v>
      </c>
      <c r="C228" s="225" t="s">
        <v>1800</v>
      </c>
      <c r="D228" s="225" t="s">
        <v>874</v>
      </c>
      <c r="E228" s="225" t="s">
        <v>440</v>
      </c>
      <c r="F228" s="235">
        <v>13500000</v>
      </c>
      <c r="G228" s="235">
        <v>0</v>
      </c>
      <c r="H228" s="235">
        <v>0</v>
      </c>
      <c r="I228" s="226">
        <v>0</v>
      </c>
      <c r="J228" s="226">
        <v>0</v>
      </c>
    </row>
    <row r="229" spans="1:10" ht="79.5" customHeight="1" x14ac:dyDescent="0.3">
      <c r="A229" s="224" t="s">
        <v>875</v>
      </c>
      <c r="B229" s="225" t="s">
        <v>1789</v>
      </c>
      <c r="C229" s="225" t="s">
        <v>1800</v>
      </c>
      <c r="D229" s="225" t="s">
        <v>876</v>
      </c>
      <c r="E229" s="225"/>
      <c r="F229" s="235">
        <v>90314200</v>
      </c>
      <c r="G229" s="235">
        <v>93360700</v>
      </c>
      <c r="H229" s="235">
        <v>92701744.480000004</v>
      </c>
      <c r="I229" s="226">
        <v>102.64359810528134</v>
      </c>
      <c r="J229" s="226">
        <v>99.294183184144941</v>
      </c>
    </row>
    <row r="230" spans="1:10" ht="113.25" customHeight="1" x14ac:dyDescent="0.3">
      <c r="A230" s="224" t="s">
        <v>397</v>
      </c>
      <c r="B230" s="225" t="s">
        <v>1789</v>
      </c>
      <c r="C230" s="225" t="s">
        <v>1800</v>
      </c>
      <c r="D230" s="225" t="s">
        <v>876</v>
      </c>
      <c r="E230" s="225" t="s">
        <v>263</v>
      </c>
      <c r="F230" s="235">
        <v>75977600</v>
      </c>
      <c r="G230" s="235">
        <v>78458240</v>
      </c>
      <c r="H230" s="235">
        <v>78287217.780000001</v>
      </c>
      <c r="I230" s="226">
        <v>103.0398667238765</v>
      </c>
      <c r="J230" s="226">
        <v>99.782021340269679</v>
      </c>
    </row>
    <row r="231" spans="1:10" ht="34.5" customHeight="1" x14ac:dyDescent="0.3">
      <c r="A231" s="224" t="s">
        <v>441</v>
      </c>
      <c r="B231" s="225" t="s">
        <v>1789</v>
      </c>
      <c r="C231" s="225" t="s">
        <v>1800</v>
      </c>
      <c r="D231" s="225" t="s">
        <v>876</v>
      </c>
      <c r="E231" s="225" t="s">
        <v>442</v>
      </c>
      <c r="F231" s="235">
        <v>75977600</v>
      </c>
      <c r="G231" s="235">
        <v>78458240</v>
      </c>
      <c r="H231" s="235">
        <v>78287217.780000001</v>
      </c>
      <c r="I231" s="226">
        <v>103.0398667238765</v>
      </c>
      <c r="J231" s="226">
        <v>99.782021340269679</v>
      </c>
    </row>
    <row r="232" spans="1:10" ht="45.75" customHeight="1" x14ac:dyDescent="0.3">
      <c r="A232" s="224" t="s">
        <v>400</v>
      </c>
      <c r="B232" s="225" t="s">
        <v>1789</v>
      </c>
      <c r="C232" s="225" t="s">
        <v>1800</v>
      </c>
      <c r="D232" s="225" t="s">
        <v>876</v>
      </c>
      <c r="E232" s="225" t="s">
        <v>401</v>
      </c>
      <c r="F232" s="235">
        <v>14331600</v>
      </c>
      <c r="G232" s="235">
        <v>14896660</v>
      </c>
      <c r="H232" s="235">
        <v>14413726.699999999</v>
      </c>
      <c r="I232" s="226">
        <v>100.57304627536352</v>
      </c>
      <c r="J232" s="226">
        <v>96.758110207254504</v>
      </c>
    </row>
    <row r="233" spans="1:10" ht="45.75" customHeight="1" x14ac:dyDescent="0.3">
      <c r="A233" s="224" t="s">
        <v>402</v>
      </c>
      <c r="B233" s="225" t="s">
        <v>1789</v>
      </c>
      <c r="C233" s="225" t="s">
        <v>1800</v>
      </c>
      <c r="D233" s="225" t="s">
        <v>876</v>
      </c>
      <c r="E233" s="225" t="s">
        <v>403</v>
      </c>
      <c r="F233" s="235">
        <v>14331600</v>
      </c>
      <c r="G233" s="235">
        <v>14896660</v>
      </c>
      <c r="H233" s="235">
        <v>14413726.699999999</v>
      </c>
      <c r="I233" s="226">
        <v>100.57304627536352</v>
      </c>
      <c r="J233" s="226">
        <v>96.758110207254504</v>
      </c>
    </row>
    <row r="234" spans="1:10" ht="23.25" customHeight="1" x14ac:dyDescent="0.3">
      <c r="A234" s="224" t="s">
        <v>404</v>
      </c>
      <c r="B234" s="225" t="s">
        <v>1789</v>
      </c>
      <c r="C234" s="225" t="s">
        <v>1800</v>
      </c>
      <c r="D234" s="225" t="s">
        <v>876</v>
      </c>
      <c r="E234" s="225" t="s">
        <v>405</v>
      </c>
      <c r="F234" s="235">
        <v>5000</v>
      </c>
      <c r="G234" s="235">
        <v>5800</v>
      </c>
      <c r="H234" s="235">
        <v>800</v>
      </c>
      <c r="I234" s="226">
        <v>16</v>
      </c>
      <c r="J234" s="226">
        <v>13.793103448275861</v>
      </c>
    </row>
    <row r="235" spans="1:10" ht="23.25" customHeight="1" x14ac:dyDescent="0.3">
      <c r="A235" s="224" t="s">
        <v>406</v>
      </c>
      <c r="B235" s="225" t="s">
        <v>1789</v>
      </c>
      <c r="C235" s="225" t="s">
        <v>1800</v>
      </c>
      <c r="D235" s="225" t="s">
        <v>876</v>
      </c>
      <c r="E235" s="225" t="s">
        <v>407</v>
      </c>
      <c r="F235" s="235">
        <v>5000</v>
      </c>
      <c r="G235" s="235">
        <v>5800</v>
      </c>
      <c r="H235" s="235">
        <v>800</v>
      </c>
      <c r="I235" s="226">
        <v>16</v>
      </c>
      <c r="J235" s="226">
        <v>13.793103448275861</v>
      </c>
    </row>
    <row r="236" spans="1:10" ht="68.25" customHeight="1" x14ac:dyDescent="0.3">
      <c r="A236" s="224" t="s">
        <v>877</v>
      </c>
      <c r="B236" s="225" t="s">
        <v>1789</v>
      </c>
      <c r="C236" s="225" t="s">
        <v>1800</v>
      </c>
      <c r="D236" s="225" t="s">
        <v>878</v>
      </c>
      <c r="E236" s="225"/>
      <c r="F236" s="235">
        <v>260616600</v>
      </c>
      <c r="G236" s="235">
        <v>282697920</v>
      </c>
      <c r="H236" s="235">
        <v>275309340.97000003</v>
      </c>
      <c r="I236" s="226">
        <v>105.63768423423528</v>
      </c>
      <c r="J236" s="226">
        <v>97.386404884054329</v>
      </c>
    </row>
    <row r="237" spans="1:10" ht="113.25" customHeight="1" x14ac:dyDescent="0.3">
      <c r="A237" s="224" t="s">
        <v>397</v>
      </c>
      <c r="B237" s="225" t="s">
        <v>1789</v>
      </c>
      <c r="C237" s="225" t="s">
        <v>1800</v>
      </c>
      <c r="D237" s="225" t="s">
        <v>878</v>
      </c>
      <c r="E237" s="225" t="s">
        <v>263</v>
      </c>
      <c r="F237" s="235">
        <v>112529900</v>
      </c>
      <c r="G237" s="235">
        <v>115057419</v>
      </c>
      <c r="H237" s="235">
        <v>113981693.86</v>
      </c>
      <c r="I237" s="226">
        <v>101.29014054042527</v>
      </c>
      <c r="J237" s="226">
        <v>99.065053649430467</v>
      </c>
    </row>
    <row r="238" spans="1:10" ht="34.5" customHeight="1" x14ac:dyDescent="0.3">
      <c r="A238" s="224" t="s">
        <v>441</v>
      </c>
      <c r="B238" s="225" t="s">
        <v>1789</v>
      </c>
      <c r="C238" s="225" t="s">
        <v>1800</v>
      </c>
      <c r="D238" s="225" t="s">
        <v>878</v>
      </c>
      <c r="E238" s="225" t="s">
        <v>442</v>
      </c>
      <c r="F238" s="235">
        <v>112529900</v>
      </c>
      <c r="G238" s="235">
        <v>115057419</v>
      </c>
      <c r="H238" s="235">
        <v>113981693.86</v>
      </c>
      <c r="I238" s="226">
        <v>101.29014054042527</v>
      </c>
      <c r="J238" s="226">
        <v>99.065053649430467</v>
      </c>
    </row>
    <row r="239" spans="1:10" ht="45.75" customHeight="1" x14ac:dyDescent="0.3">
      <c r="A239" s="224" t="s">
        <v>400</v>
      </c>
      <c r="B239" s="225" t="s">
        <v>1789</v>
      </c>
      <c r="C239" s="225" t="s">
        <v>1800</v>
      </c>
      <c r="D239" s="225" t="s">
        <v>878</v>
      </c>
      <c r="E239" s="225" t="s">
        <v>401</v>
      </c>
      <c r="F239" s="235">
        <v>25896700</v>
      </c>
      <c r="G239" s="235">
        <v>42963101</v>
      </c>
      <c r="H239" s="235">
        <v>40874002.979999997</v>
      </c>
      <c r="I239" s="226">
        <v>157.83479354512349</v>
      </c>
      <c r="J239" s="226">
        <v>95.137459886799135</v>
      </c>
    </row>
    <row r="240" spans="1:10" ht="45.75" customHeight="1" x14ac:dyDescent="0.3">
      <c r="A240" s="224" t="s">
        <v>402</v>
      </c>
      <c r="B240" s="225" t="s">
        <v>1789</v>
      </c>
      <c r="C240" s="225" t="s">
        <v>1800</v>
      </c>
      <c r="D240" s="225" t="s">
        <v>878</v>
      </c>
      <c r="E240" s="225" t="s">
        <v>403</v>
      </c>
      <c r="F240" s="235">
        <v>25896700</v>
      </c>
      <c r="G240" s="235">
        <v>42963101</v>
      </c>
      <c r="H240" s="235">
        <v>40874002.979999997</v>
      </c>
      <c r="I240" s="226">
        <v>157.83479354512349</v>
      </c>
      <c r="J240" s="226">
        <v>95.137459886799135</v>
      </c>
    </row>
    <row r="241" spans="1:10" ht="23.25" customHeight="1" x14ac:dyDescent="0.3">
      <c r="A241" s="224" t="s">
        <v>515</v>
      </c>
      <c r="B241" s="225" t="s">
        <v>1789</v>
      </c>
      <c r="C241" s="225" t="s">
        <v>1800</v>
      </c>
      <c r="D241" s="225" t="s">
        <v>878</v>
      </c>
      <c r="E241" s="225" t="s">
        <v>516</v>
      </c>
      <c r="F241" s="235">
        <v>92000</v>
      </c>
      <c r="G241" s="235">
        <v>526200</v>
      </c>
      <c r="H241" s="235">
        <v>525883.78</v>
      </c>
      <c r="I241" s="226">
        <v>571.61280434782611</v>
      </c>
      <c r="J241" s="226">
        <v>99.939904979095402</v>
      </c>
    </row>
    <row r="242" spans="1:10" ht="45.75" customHeight="1" x14ac:dyDescent="0.3">
      <c r="A242" s="224" t="s">
        <v>517</v>
      </c>
      <c r="B242" s="225" t="s">
        <v>1789</v>
      </c>
      <c r="C242" s="225" t="s">
        <v>1800</v>
      </c>
      <c r="D242" s="225" t="s">
        <v>878</v>
      </c>
      <c r="E242" s="225" t="s">
        <v>518</v>
      </c>
      <c r="F242" s="235">
        <v>92000</v>
      </c>
      <c r="G242" s="235">
        <v>526200</v>
      </c>
      <c r="H242" s="235">
        <v>525883.78</v>
      </c>
      <c r="I242" s="226">
        <v>571.61280434782611</v>
      </c>
      <c r="J242" s="226">
        <v>99.939904979095402</v>
      </c>
    </row>
    <row r="243" spans="1:10" ht="57" customHeight="1" x14ac:dyDescent="0.3">
      <c r="A243" s="224" t="s">
        <v>433</v>
      </c>
      <c r="B243" s="225" t="s">
        <v>1789</v>
      </c>
      <c r="C243" s="225" t="s">
        <v>1800</v>
      </c>
      <c r="D243" s="225" t="s">
        <v>878</v>
      </c>
      <c r="E243" s="225" t="s">
        <v>434</v>
      </c>
      <c r="F243" s="235">
        <v>121605000</v>
      </c>
      <c r="G243" s="235">
        <v>123603200</v>
      </c>
      <c r="H243" s="235">
        <v>119402797.63</v>
      </c>
      <c r="I243" s="226">
        <v>98.189052777435137</v>
      </c>
      <c r="J243" s="226">
        <v>96.601704187270229</v>
      </c>
    </row>
    <row r="244" spans="1:10" ht="23.25" customHeight="1" x14ac:dyDescent="0.3">
      <c r="A244" s="224" t="s">
        <v>435</v>
      </c>
      <c r="B244" s="225" t="s">
        <v>1789</v>
      </c>
      <c r="C244" s="225" t="s">
        <v>1800</v>
      </c>
      <c r="D244" s="225" t="s">
        <v>878</v>
      </c>
      <c r="E244" s="225" t="s">
        <v>436</v>
      </c>
      <c r="F244" s="235">
        <v>121605000</v>
      </c>
      <c r="G244" s="235">
        <v>123603200</v>
      </c>
      <c r="H244" s="235">
        <v>119402797.63</v>
      </c>
      <c r="I244" s="226">
        <v>98.189052777435137</v>
      </c>
      <c r="J244" s="226">
        <v>96.601704187270229</v>
      </c>
    </row>
    <row r="245" spans="1:10" ht="23.25" customHeight="1" x14ac:dyDescent="0.3">
      <c r="A245" s="224" t="s">
        <v>404</v>
      </c>
      <c r="B245" s="225" t="s">
        <v>1789</v>
      </c>
      <c r="C245" s="225" t="s">
        <v>1800</v>
      </c>
      <c r="D245" s="225" t="s">
        <v>878</v>
      </c>
      <c r="E245" s="225" t="s">
        <v>405</v>
      </c>
      <c r="F245" s="235">
        <v>493000</v>
      </c>
      <c r="G245" s="235">
        <v>548000</v>
      </c>
      <c r="H245" s="235">
        <v>524962.72</v>
      </c>
      <c r="I245" s="226">
        <v>106.48331034482759</v>
      </c>
      <c r="J245" s="226">
        <v>95.796116788321157</v>
      </c>
    </row>
    <row r="246" spans="1:10" ht="23.25" customHeight="1" x14ac:dyDescent="0.3">
      <c r="A246" s="224" t="s">
        <v>406</v>
      </c>
      <c r="B246" s="225" t="s">
        <v>1789</v>
      </c>
      <c r="C246" s="225" t="s">
        <v>1800</v>
      </c>
      <c r="D246" s="225" t="s">
        <v>878</v>
      </c>
      <c r="E246" s="225" t="s">
        <v>407</v>
      </c>
      <c r="F246" s="235">
        <v>493000</v>
      </c>
      <c r="G246" s="235">
        <v>548000</v>
      </c>
      <c r="H246" s="235">
        <v>524962.72</v>
      </c>
      <c r="I246" s="226">
        <v>106.48331034482759</v>
      </c>
      <c r="J246" s="226">
        <v>95.796116788321157</v>
      </c>
    </row>
    <row r="247" spans="1:10" ht="90.75" customHeight="1" x14ac:dyDescent="0.3">
      <c r="A247" s="224" t="s">
        <v>1168</v>
      </c>
      <c r="B247" s="225" t="s">
        <v>1789</v>
      </c>
      <c r="C247" s="225" t="s">
        <v>1800</v>
      </c>
      <c r="D247" s="225" t="s">
        <v>1169</v>
      </c>
      <c r="E247" s="225"/>
      <c r="F247" s="235">
        <v>0</v>
      </c>
      <c r="G247" s="235">
        <v>0</v>
      </c>
      <c r="H247" s="235">
        <v>0</v>
      </c>
      <c r="I247" s="226">
        <v>0</v>
      </c>
      <c r="J247" s="226">
        <v>0</v>
      </c>
    </row>
    <row r="248" spans="1:10" ht="45.75" customHeight="1" x14ac:dyDescent="0.3">
      <c r="A248" s="224" t="s">
        <v>879</v>
      </c>
      <c r="B248" s="225" t="s">
        <v>1789</v>
      </c>
      <c r="C248" s="225" t="s">
        <v>1800</v>
      </c>
      <c r="D248" s="225" t="s">
        <v>880</v>
      </c>
      <c r="E248" s="225"/>
      <c r="F248" s="235">
        <v>0</v>
      </c>
      <c r="G248" s="235">
        <v>0</v>
      </c>
      <c r="H248" s="235">
        <v>0</v>
      </c>
      <c r="I248" s="226">
        <v>0</v>
      </c>
      <c r="J248" s="226">
        <v>0</v>
      </c>
    </row>
    <row r="249" spans="1:10" ht="45.75" customHeight="1" x14ac:dyDescent="0.3">
      <c r="A249" s="224" t="s">
        <v>400</v>
      </c>
      <c r="B249" s="225" t="s">
        <v>1789</v>
      </c>
      <c r="C249" s="225" t="s">
        <v>1800</v>
      </c>
      <c r="D249" s="225" t="s">
        <v>880</v>
      </c>
      <c r="E249" s="225" t="s">
        <v>401</v>
      </c>
      <c r="F249" s="235">
        <v>0</v>
      </c>
      <c r="G249" s="235">
        <v>0</v>
      </c>
      <c r="H249" s="235">
        <v>0</v>
      </c>
      <c r="I249" s="226">
        <v>0</v>
      </c>
      <c r="J249" s="226">
        <v>0</v>
      </c>
    </row>
    <row r="250" spans="1:10" ht="45.75" customHeight="1" x14ac:dyDescent="0.3">
      <c r="A250" s="224" t="s">
        <v>402</v>
      </c>
      <c r="B250" s="225" t="s">
        <v>1789</v>
      </c>
      <c r="C250" s="225" t="s">
        <v>1800</v>
      </c>
      <c r="D250" s="225" t="s">
        <v>880</v>
      </c>
      <c r="E250" s="225" t="s">
        <v>403</v>
      </c>
      <c r="F250" s="235">
        <v>0</v>
      </c>
      <c r="G250" s="235">
        <v>0</v>
      </c>
      <c r="H250" s="235">
        <v>0</v>
      </c>
      <c r="I250" s="226">
        <v>0</v>
      </c>
      <c r="J250" s="226">
        <v>0</v>
      </c>
    </row>
    <row r="251" spans="1:10" ht="79.5" customHeight="1" x14ac:dyDescent="0.3">
      <c r="A251" s="224" t="s">
        <v>1170</v>
      </c>
      <c r="B251" s="225" t="s">
        <v>1789</v>
      </c>
      <c r="C251" s="225" t="s">
        <v>1800</v>
      </c>
      <c r="D251" s="225" t="s">
        <v>462</v>
      </c>
      <c r="E251" s="225"/>
      <c r="F251" s="235">
        <v>8830300</v>
      </c>
      <c r="G251" s="235">
        <v>11337300</v>
      </c>
      <c r="H251" s="235">
        <v>7256732.7000000002</v>
      </c>
      <c r="I251" s="226">
        <v>82.179911214794515</v>
      </c>
      <c r="J251" s="226">
        <v>64.007591754650576</v>
      </c>
    </row>
    <row r="252" spans="1:10" ht="79.5" customHeight="1" x14ac:dyDescent="0.3">
      <c r="A252" s="224" t="s">
        <v>1171</v>
      </c>
      <c r="B252" s="225" t="s">
        <v>1789</v>
      </c>
      <c r="C252" s="225" t="s">
        <v>1800</v>
      </c>
      <c r="D252" s="225" t="s">
        <v>463</v>
      </c>
      <c r="E252" s="225"/>
      <c r="F252" s="235">
        <v>4100000</v>
      </c>
      <c r="G252" s="235">
        <v>5140000</v>
      </c>
      <c r="H252" s="235">
        <v>5139344.8600000003</v>
      </c>
      <c r="I252" s="226">
        <v>125.34987463414635</v>
      </c>
      <c r="J252" s="226">
        <v>99.987254085603112</v>
      </c>
    </row>
    <row r="253" spans="1:10" ht="68.25" customHeight="1" x14ac:dyDescent="0.3">
      <c r="A253" s="224" t="s">
        <v>1172</v>
      </c>
      <c r="B253" s="225" t="s">
        <v>1789</v>
      </c>
      <c r="C253" s="225" t="s">
        <v>1800</v>
      </c>
      <c r="D253" s="225" t="s">
        <v>464</v>
      </c>
      <c r="E253" s="225"/>
      <c r="F253" s="235">
        <v>4000000</v>
      </c>
      <c r="G253" s="235">
        <v>5040000</v>
      </c>
      <c r="H253" s="235">
        <v>5039344.8600000003</v>
      </c>
      <c r="I253" s="226">
        <v>125.9836215</v>
      </c>
      <c r="J253" s="226">
        <v>99.987001190476192</v>
      </c>
    </row>
    <row r="254" spans="1:10" ht="225.75" customHeight="1" x14ac:dyDescent="0.3">
      <c r="A254" s="224" t="s">
        <v>881</v>
      </c>
      <c r="B254" s="225" t="s">
        <v>1789</v>
      </c>
      <c r="C254" s="225" t="s">
        <v>1800</v>
      </c>
      <c r="D254" s="225" t="s">
        <v>882</v>
      </c>
      <c r="E254" s="225"/>
      <c r="F254" s="235">
        <v>4000000</v>
      </c>
      <c r="G254" s="235">
        <v>5040000</v>
      </c>
      <c r="H254" s="235">
        <v>5039344.8600000003</v>
      </c>
      <c r="I254" s="226">
        <v>125.9836215</v>
      </c>
      <c r="J254" s="226">
        <v>99.987001190476192</v>
      </c>
    </row>
    <row r="255" spans="1:10" ht="45.75" customHeight="1" x14ac:dyDescent="0.3">
      <c r="A255" s="224" t="s">
        <v>400</v>
      </c>
      <c r="B255" s="225" t="s">
        <v>1789</v>
      </c>
      <c r="C255" s="225" t="s">
        <v>1800</v>
      </c>
      <c r="D255" s="225" t="s">
        <v>882</v>
      </c>
      <c r="E255" s="225" t="s">
        <v>401</v>
      </c>
      <c r="F255" s="235">
        <v>4000000</v>
      </c>
      <c r="G255" s="235">
        <v>5040000</v>
      </c>
      <c r="H255" s="235">
        <v>5039344.8600000003</v>
      </c>
      <c r="I255" s="226">
        <v>125.9836215</v>
      </c>
      <c r="J255" s="226">
        <v>99.987001190476192</v>
      </c>
    </row>
    <row r="256" spans="1:10" ht="45.75" customHeight="1" x14ac:dyDescent="0.3">
      <c r="A256" s="224" t="s">
        <v>402</v>
      </c>
      <c r="B256" s="225" t="s">
        <v>1789</v>
      </c>
      <c r="C256" s="225" t="s">
        <v>1800</v>
      </c>
      <c r="D256" s="225" t="s">
        <v>882</v>
      </c>
      <c r="E256" s="225" t="s">
        <v>403</v>
      </c>
      <c r="F256" s="235">
        <v>4000000</v>
      </c>
      <c r="G256" s="235">
        <v>5040000</v>
      </c>
      <c r="H256" s="235">
        <v>5039344.8600000003</v>
      </c>
      <c r="I256" s="226">
        <v>125.9836215</v>
      </c>
      <c r="J256" s="226">
        <v>99.987001190476192</v>
      </c>
    </row>
    <row r="257" spans="1:10" ht="45.75" customHeight="1" x14ac:dyDescent="0.3">
      <c r="A257" s="224" t="s">
        <v>1173</v>
      </c>
      <c r="B257" s="225" t="s">
        <v>1789</v>
      </c>
      <c r="C257" s="225" t="s">
        <v>1800</v>
      </c>
      <c r="D257" s="225" t="s">
        <v>1174</v>
      </c>
      <c r="E257" s="225"/>
      <c r="F257" s="235">
        <v>100000</v>
      </c>
      <c r="G257" s="235">
        <v>100000</v>
      </c>
      <c r="H257" s="235">
        <v>100000</v>
      </c>
      <c r="I257" s="226">
        <v>100</v>
      </c>
      <c r="J257" s="226">
        <v>100</v>
      </c>
    </row>
    <row r="258" spans="1:10" ht="102" customHeight="1" x14ac:dyDescent="0.3">
      <c r="A258" s="224" t="s">
        <v>883</v>
      </c>
      <c r="B258" s="225" t="s">
        <v>1789</v>
      </c>
      <c r="C258" s="225" t="s">
        <v>1800</v>
      </c>
      <c r="D258" s="225" t="s">
        <v>884</v>
      </c>
      <c r="E258" s="225"/>
      <c r="F258" s="235">
        <v>100000</v>
      </c>
      <c r="G258" s="235">
        <v>100000</v>
      </c>
      <c r="H258" s="235">
        <v>100000</v>
      </c>
      <c r="I258" s="226">
        <v>100</v>
      </c>
      <c r="J258" s="226">
        <v>100</v>
      </c>
    </row>
    <row r="259" spans="1:10" ht="45.75" customHeight="1" x14ac:dyDescent="0.3">
      <c r="A259" s="224" t="s">
        <v>400</v>
      </c>
      <c r="B259" s="225" t="s">
        <v>1789</v>
      </c>
      <c r="C259" s="225" t="s">
        <v>1800</v>
      </c>
      <c r="D259" s="225" t="s">
        <v>884</v>
      </c>
      <c r="E259" s="225" t="s">
        <v>401</v>
      </c>
      <c r="F259" s="235">
        <v>100000</v>
      </c>
      <c r="G259" s="235">
        <v>100000</v>
      </c>
      <c r="H259" s="235">
        <v>100000</v>
      </c>
      <c r="I259" s="226">
        <v>100</v>
      </c>
      <c r="J259" s="226">
        <v>100</v>
      </c>
    </row>
    <row r="260" spans="1:10" ht="45.75" customHeight="1" x14ac:dyDescent="0.3">
      <c r="A260" s="224" t="s">
        <v>402</v>
      </c>
      <c r="B260" s="225" t="s">
        <v>1789</v>
      </c>
      <c r="C260" s="225" t="s">
        <v>1800</v>
      </c>
      <c r="D260" s="225" t="s">
        <v>884</v>
      </c>
      <c r="E260" s="225" t="s">
        <v>403</v>
      </c>
      <c r="F260" s="235">
        <v>100000</v>
      </c>
      <c r="G260" s="235">
        <v>100000</v>
      </c>
      <c r="H260" s="235">
        <v>100000</v>
      </c>
      <c r="I260" s="226">
        <v>100</v>
      </c>
      <c r="J260" s="226">
        <v>100</v>
      </c>
    </row>
    <row r="261" spans="1:10" ht="23.25" customHeight="1" x14ac:dyDescent="0.3">
      <c r="A261" s="224" t="s">
        <v>1175</v>
      </c>
      <c r="B261" s="225" t="s">
        <v>1789</v>
      </c>
      <c r="C261" s="225" t="s">
        <v>1800</v>
      </c>
      <c r="D261" s="225" t="s">
        <v>1176</v>
      </c>
      <c r="E261" s="225"/>
      <c r="F261" s="235">
        <v>2764300</v>
      </c>
      <c r="G261" s="235">
        <v>2764300</v>
      </c>
      <c r="H261" s="235">
        <v>2117387.84</v>
      </c>
      <c r="I261" s="226">
        <v>76.597613862460662</v>
      </c>
      <c r="J261" s="226">
        <v>76.597613862460662</v>
      </c>
    </row>
    <row r="262" spans="1:10" ht="124.5" customHeight="1" x14ac:dyDescent="0.3">
      <c r="A262" s="224" t="s">
        <v>1177</v>
      </c>
      <c r="B262" s="225" t="s">
        <v>1789</v>
      </c>
      <c r="C262" s="225" t="s">
        <v>1800</v>
      </c>
      <c r="D262" s="225" t="s">
        <v>1178</v>
      </c>
      <c r="E262" s="225"/>
      <c r="F262" s="235">
        <v>2764300</v>
      </c>
      <c r="G262" s="235">
        <v>2764300</v>
      </c>
      <c r="H262" s="235">
        <v>2117387.84</v>
      </c>
      <c r="I262" s="226">
        <v>76.597613862460662</v>
      </c>
      <c r="J262" s="226">
        <v>76.597613862460662</v>
      </c>
    </row>
    <row r="263" spans="1:10" ht="57" customHeight="1" x14ac:dyDescent="0.3">
      <c r="A263" s="224" t="s">
        <v>885</v>
      </c>
      <c r="B263" s="225" t="s">
        <v>1789</v>
      </c>
      <c r="C263" s="225" t="s">
        <v>1800</v>
      </c>
      <c r="D263" s="225" t="s">
        <v>886</v>
      </c>
      <c r="E263" s="225"/>
      <c r="F263" s="235">
        <v>2764300</v>
      </c>
      <c r="G263" s="235">
        <v>2764300</v>
      </c>
      <c r="H263" s="235">
        <v>2117387.84</v>
      </c>
      <c r="I263" s="226">
        <v>76.597613862460662</v>
      </c>
      <c r="J263" s="226">
        <v>76.597613862460662</v>
      </c>
    </row>
    <row r="264" spans="1:10" ht="23.25" customHeight="1" x14ac:dyDescent="0.3">
      <c r="A264" s="224" t="s">
        <v>404</v>
      </c>
      <c r="B264" s="225" t="s">
        <v>1789</v>
      </c>
      <c r="C264" s="225" t="s">
        <v>1800</v>
      </c>
      <c r="D264" s="225" t="s">
        <v>886</v>
      </c>
      <c r="E264" s="225" t="s">
        <v>405</v>
      </c>
      <c r="F264" s="235">
        <v>2764300</v>
      </c>
      <c r="G264" s="235">
        <v>2764300</v>
      </c>
      <c r="H264" s="235">
        <v>2117387.84</v>
      </c>
      <c r="I264" s="226">
        <v>76.597613862460662</v>
      </c>
      <c r="J264" s="226">
        <v>76.597613862460662</v>
      </c>
    </row>
    <row r="265" spans="1:10" ht="102" customHeight="1" x14ac:dyDescent="0.3">
      <c r="A265" s="224" t="s">
        <v>432</v>
      </c>
      <c r="B265" s="225" t="s">
        <v>1789</v>
      </c>
      <c r="C265" s="225" t="s">
        <v>1800</v>
      </c>
      <c r="D265" s="225" t="s">
        <v>886</v>
      </c>
      <c r="E265" s="225" t="s">
        <v>387</v>
      </c>
      <c r="F265" s="235">
        <v>2764300</v>
      </c>
      <c r="G265" s="235">
        <v>2764300</v>
      </c>
      <c r="H265" s="235">
        <v>2117387.84</v>
      </c>
      <c r="I265" s="226">
        <v>76.597613862460662</v>
      </c>
      <c r="J265" s="226">
        <v>76.597613862460662</v>
      </c>
    </row>
    <row r="266" spans="1:10" ht="23.25" customHeight="1" x14ac:dyDescent="0.3">
      <c r="A266" s="224" t="s">
        <v>526</v>
      </c>
      <c r="B266" s="225" t="s">
        <v>1789</v>
      </c>
      <c r="C266" s="225" t="s">
        <v>1800</v>
      </c>
      <c r="D266" s="225" t="s">
        <v>1179</v>
      </c>
      <c r="E266" s="225"/>
      <c r="F266" s="235">
        <v>1966000</v>
      </c>
      <c r="G266" s="235">
        <v>3433000</v>
      </c>
      <c r="H266" s="235">
        <v>0</v>
      </c>
      <c r="I266" s="226">
        <v>0</v>
      </c>
      <c r="J266" s="226">
        <v>0</v>
      </c>
    </row>
    <row r="267" spans="1:10" ht="68.25" customHeight="1" x14ac:dyDescent="0.3">
      <c r="A267" s="224" t="s">
        <v>1180</v>
      </c>
      <c r="B267" s="225" t="s">
        <v>1789</v>
      </c>
      <c r="C267" s="225" t="s">
        <v>1800</v>
      </c>
      <c r="D267" s="225" t="s">
        <v>1181</v>
      </c>
      <c r="E267" s="225"/>
      <c r="F267" s="235">
        <v>8000</v>
      </c>
      <c r="G267" s="235">
        <v>3000</v>
      </c>
      <c r="H267" s="235">
        <v>0</v>
      </c>
      <c r="I267" s="226">
        <v>0</v>
      </c>
      <c r="J267" s="226">
        <v>0</v>
      </c>
    </row>
    <row r="268" spans="1:10" ht="68.25" customHeight="1" x14ac:dyDescent="0.3">
      <c r="A268" s="224" t="s">
        <v>448</v>
      </c>
      <c r="B268" s="225" t="s">
        <v>1789</v>
      </c>
      <c r="C268" s="225" t="s">
        <v>1800</v>
      </c>
      <c r="D268" s="225" t="s">
        <v>887</v>
      </c>
      <c r="E268" s="225"/>
      <c r="F268" s="235">
        <v>8000</v>
      </c>
      <c r="G268" s="235">
        <v>3000</v>
      </c>
      <c r="H268" s="235">
        <v>0</v>
      </c>
      <c r="I268" s="226">
        <v>0</v>
      </c>
      <c r="J268" s="226">
        <v>0</v>
      </c>
    </row>
    <row r="269" spans="1:10" ht="45.75" customHeight="1" x14ac:dyDescent="0.3">
      <c r="A269" s="224" t="s">
        <v>400</v>
      </c>
      <c r="B269" s="225" t="s">
        <v>1789</v>
      </c>
      <c r="C269" s="225" t="s">
        <v>1800</v>
      </c>
      <c r="D269" s="225" t="s">
        <v>887</v>
      </c>
      <c r="E269" s="225" t="s">
        <v>401</v>
      </c>
      <c r="F269" s="235">
        <v>8000</v>
      </c>
      <c r="G269" s="235">
        <v>3000</v>
      </c>
      <c r="H269" s="235">
        <v>0</v>
      </c>
      <c r="I269" s="226">
        <v>0</v>
      </c>
      <c r="J269" s="226">
        <v>0</v>
      </c>
    </row>
    <row r="270" spans="1:10" ht="45.75" customHeight="1" x14ac:dyDescent="0.3">
      <c r="A270" s="224" t="s">
        <v>402</v>
      </c>
      <c r="B270" s="225" t="s">
        <v>1789</v>
      </c>
      <c r="C270" s="225" t="s">
        <v>1800</v>
      </c>
      <c r="D270" s="225" t="s">
        <v>887</v>
      </c>
      <c r="E270" s="225" t="s">
        <v>403</v>
      </c>
      <c r="F270" s="235">
        <v>8000</v>
      </c>
      <c r="G270" s="235">
        <v>3000</v>
      </c>
      <c r="H270" s="235">
        <v>0</v>
      </c>
      <c r="I270" s="226">
        <v>0</v>
      </c>
      <c r="J270" s="226">
        <v>0</v>
      </c>
    </row>
    <row r="271" spans="1:10" ht="45.75" customHeight="1" x14ac:dyDescent="0.3">
      <c r="A271" s="224" t="s">
        <v>1392</v>
      </c>
      <c r="B271" s="225" t="s">
        <v>1789</v>
      </c>
      <c r="C271" s="225" t="s">
        <v>1800</v>
      </c>
      <c r="D271" s="225" t="s">
        <v>1390</v>
      </c>
      <c r="E271" s="225"/>
      <c r="F271" s="235">
        <v>1958000</v>
      </c>
      <c r="G271" s="235">
        <v>3430000</v>
      </c>
      <c r="H271" s="235">
        <v>0</v>
      </c>
      <c r="I271" s="226">
        <v>0</v>
      </c>
      <c r="J271" s="226">
        <v>0</v>
      </c>
    </row>
    <row r="272" spans="1:10" ht="34.5" customHeight="1" x14ac:dyDescent="0.3">
      <c r="A272" s="224" t="s">
        <v>1393</v>
      </c>
      <c r="B272" s="225" t="s">
        <v>1789</v>
      </c>
      <c r="C272" s="225" t="s">
        <v>1800</v>
      </c>
      <c r="D272" s="225" t="s">
        <v>1391</v>
      </c>
      <c r="E272" s="225"/>
      <c r="F272" s="235">
        <v>1958000</v>
      </c>
      <c r="G272" s="235">
        <v>3430000</v>
      </c>
      <c r="H272" s="235">
        <v>0</v>
      </c>
      <c r="I272" s="226">
        <v>0</v>
      </c>
      <c r="J272" s="226">
        <v>0</v>
      </c>
    </row>
    <row r="273" spans="1:10" ht="45.75" customHeight="1" x14ac:dyDescent="0.3">
      <c r="A273" s="224" t="s">
        <v>400</v>
      </c>
      <c r="B273" s="225" t="s">
        <v>1789</v>
      </c>
      <c r="C273" s="225" t="s">
        <v>1800</v>
      </c>
      <c r="D273" s="225" t="s">
        <v>1391</v>
      </c>
      <c r="E273" s="225" t="s">
        <v>401</v>
      </c>
      <c r="F273" s="235">
        <v>1958000</v>
      </c>
      <c r="G273" s="235">
        <v>3430000</v>
      </c>
      <c r="H273" s="235">
        <v>0</v>
      </c>
      <c r="I273" s="226">
        <v>0</v>
      </c>
      <c r="J273" s="226">
        <v>0</v>
      </c>
    </row>
    <row r="274" spans="1:10" ht="45.75" customHeight="1" x14ac:dyDescent="0.3">
      <c r="A274" s="224" t="s">
        <v>402</v>
      </c>
      <c r="B274" s="225" t="s">
        <v>1789</v>
      </c>
      <c r="C274" s="225" t="s">
        <v>1800</v>
      </c>
      <c r="D274" s="225" t="s">
        <v>1391</v>
      </c>
      <c r="E274" s="225" t="s">
        <v>403</v>
      </c>
      <c r="F274" s="235">
        <v>1958000</v>
      </c>
      <c r="G274" s="235">
        <v>3430000</v>
      </c>
      <c r="H274" s="235">
        <v>0</v>
      </c>
      <c r="I274" s="226">
        <v>0</v>
      </c>
      <c r="J274" s="226">
        <v>0</v>
      </c>
    </row>
    <row r="275" spans="1:10" ht="34.5" customHeight="1" x14ac:dyDescent="0.3">
      <c r="A275" s="224" t="s">
        <v>1150</v>
      </c>
      <c r="B275" s="225" t="s">
        <v>1789</v>
      </c>
      <c r="C275" s="225" t="s">
        <v>1800</v>
      </c>
      <c r="D275" s="225" t="s">
        <v>483</v>
      </c>
      <c r="E275" s="225"/>
      <c r="F275" s="235">
        <v>176852700</v>
      </c>
      <c r="G275" s="235">
        <v>184649175</v>
      </c>
      <c r="H275" s="235">
        <v>184554731.75</v>
      </c>
      <c r="I275" s="226">
        <v>104.35505465848132</v>
      </c>
      <c r="J275" s="226">
        <v>99.948852601155679</v>
      </c>
    </row>
    <row r="276" spans="1:10" ht="147" customHeight="1" x14ac:dyDescent="0.3">
      <c r="A276" s="224" t="s">
        <v>1801</v>
      </c>
      <c r="B276" s="225" t="s">
        <v>1789</v>
      </c>
      <c r="C276" s="225" t="s">
        <v>1800</v>
      </c>
      <c r="D276" s="225" t="s">
        <v>484</v>
      </c>
      <c r="E276" s="225"/>
      <c r="F276" s="235">
        <v>176852700</v>
      </c>
      <c r="G276" s="235">
        <v>184649175</v>
      </c>
      <c r="H276" s="235">
        <v>184554731.75</v>
      </c>
      <c r="I276" s="226">
        <v>104.35505465848132</v>
      </c>
      <c r="J276" s="226">
        <v>99.948852601155679</v>
      </c>
    </row>
    <row r="277" spans="1:10" ht="68.25" customHeight="1" x14ac:dyDescent="0.3">
      <c r="A277" s="224" t="s">
        <v>1182</v>
      </c>
      <c r="B277" s="225" t="s">
        <v>1789</v>
      </c>
      <c r="C277" s="225" t="s">
        <v>1800</v>
      </c>
      <c r="D277" s="225" t="s">
        <v>1183</v>
      </c>
      <c r="E277" s="225"/>
      <c r="F277" s="235">
        <v>176852700</v>
      </c>
      <c r="G277" s="235">
        <v>184649175</v>
      </c>
      <c r="H277" s="235">
        <v>184554731.75</v>
      </c>
      <c r="I277" s="226">
        <v>104.35505465848132</v>
      </c>
      <c r="J277" s="226">
        <v>99.948852601155679</v>
      </c>
    </row>
    <row r="278" spans="1:10" ht="90.75" customHeight="1" x14ac:dyDescent="0.3">
      <c r="A278" s="224" t="s">
        <v>888</v>
      </c>
      <c r="B278" s="225" t="s">
        <v>1789</v>
      </c>
      <c r="C278" s="225" t="s">
        <v>1800</v>
      </c>
      <c r="D278" s="225" t="s">
        <v>889</v>
      </c>
      <c r="E278" s="225"/>
      <c r="F278" s="235">
        <v>176852700</v>
      </c>
      <c r="G278" s="235">
        <v>179881175</v>
      </c>
      <c r="H278" s="235">
        <v>179787375.75</v>
      </c>
      <c r="I278" s="226">
        <v>101.65938984816178</v>
      </c>
      <c r="J278" s="226">
        <v>99.947854882535651</v>
      </c>
    </row>
    <row r="279" spans="1:10" ht="57" customHeight="1" x14ac:dyDescent="0.3">
      <c r="A279" s="224" t="s">
        <v>433</v>
      </c>
      <c r="B279" s="225" t="s">
        <v>1789</v>
      </c>
      <c r="C279" s="225" t="s">
        <v>1800</v>
      </c>
      <c r="D279" s="225" t="s">
        <v>889</v>
      </c>
      <c r="E279" s="225" t="s">
        <v>434</v>
      </c>
      <c r="F279" s="235">
        <v>176852700</v>
      </c>
      <c r="G279" s="235">
        <v>179881175</v>
      </c>
      <c r="H279" s="235">
        <v>179787375.75</v>
      </c>
      <c r="I279" s="226">
        <v>101.65938984816178</v>
      </c>
      <c r="J279" s="226">
        <v>99.947854882535651</v>
      </c>
    </row>
    <row r="280" spans="1:10" ht="23.25" customHeight="1" x14ac:dyDescent="0.3">
      <c r="A280" s="224" t="s">
        <v>435</v>
      </c>
      <c r="B280" s="225" t="s">
        <v>1789</v>
      </c>
      <c r="C280" s="225" t="s">
        <v>1800</v>
      </c>
      <c r="D280" s="225" t="s">
        <v>889</v>
      </c>
      <c r="E280" s="225" t="s">
        <v>436</v>
      </c>
      <c r="F280" s="235">
        <v>176852700</v>
      </c>
      <c r="G280" s="235">
        <v>179881175</v>
      </c>
      <c r="H280" s="235">
        <v>179787375.75</v>
      </c>
      <c r="I280" s="226">
        <v>101.65938984816178</v>
      </c>
      <c r="J280" s="226">
        <v>99.947854882535651</v>
      </c>
    </row>
    <row r="281" spans="1:10" ht="79.5" customHeight="1" x14ac:dyDescent="0.3">
      <c r="A281" s="224" t="s">
        <v>890</v>
      </c>
      <c r="B281" s="225" t="s">
        <v>1789</v>
      </c>
      <c r="C281" s="225" t="s">
        <v>1800</v>
      </c>
      <c r="D281" s="225" t="s">
        <v>891</v>
      </c>
      <c r="E281" s="225"/>
      <c r="F281" s="235">
        <v>0</v>
      </c>
      <c r="G281" s="235">
        <v>4768000</v>
      </c>
      <c r="H281" s="235">
        <v>4767356</v>
      </c>
      <c r="I281" s="226">
        <v>0</v>
      </c>
      <c r="J281" s="226">
        <v>99.986493288590609</v>
      </c>
    </row>
    <row r="282" spans="1:10" ht="57" customHeight="1" x14ac:dyDescent="0.3">
      <c r="A282" s="224" t="s">
        <v>433</v>
      </c>
      <c r="B282" s="225" t="s">
        <v>1789</v>
      </c>
      <c r="C282" s="225" t="s">
        <v>1800</v>
      </c>
      <c r="D282" s="225" t="s">
        <v>891</v>
      </c>
      <c r="E282" s="225" t="s">
        <v>434</v>
      </c>
      <c r="F282" s="235">
        <v>0</v>
      </c>
      <c r="G282" s="235">
        <v>4768000</v>
      </c>
      <c r="H282" s="235">
        <v>4767356</v>
      </c>
      <c r="I282" s="226">
        <v>0</v>
      </c>
      <c r="J282" s="226">
        <v>99.986493288590609</v>
      </c>
    </row>
    <row r="283" spans="1:10" ht="23.25" customHeight="1" x14ac:dyDescent="0.3">
      <c r="A283" s="224" t="s">
        <v>435</v>
      </c>
      <c r="B283" s="225" t="s">
        <v>1789</v>
      </c>
      <c r="C283" s="225" t="s">
        <v>1800</v>
      </c>
      <c r="D283" s="225" t="s">
        <v>891</v>
      </c>
      <c r="E283" s="225" t="s">
        <v>436</v>
      </c>
      <c r="F283" s="235">
        <v>0</v>
      </c>
      <c r="G283" s="235">
        <v>4768000</v>
      </c>
      <c r="H283" s="235">
        <v>4767356</v>
      </c>
      <c r="I283" s="226">
        <v>0</v>
      </c>
      <c r="J283" s="226">
        <v>99.986493288590609</v>
      </c>
    </row>
    <row r="284" spans="1:10" ht="225.75" customHeight="1" x14ac:dyDescent="0.3">
      <c r="A284" s="224" t="s">
        <v>892</v>
      </c>
      <c r="B284" s="225" t="s">
        <v>1789</v>
      </c>
      <c r="C284" s="225" t="s">
        <v>1800</v>
      </c>
      <c r="D284" s="225" t="s">
        <v>893</v>
      </c>
      <c r="E284" s="225"/>
      <c r="F284" s="235">
        <v>0</v>
      </c>
      <c r="G284" s="235">
        <v>0</v>
      </c>
      <c r="H284" s="235">
        <v>0</v>
      </c>
      <c r="I284" s="226">
        <v>0</v>
      </c>
      <c r="J284" s="226">
        <v>0</v>
      </c>
    </row>
    <row r="285" spans="1:10" ht="57" customHeight="1" x14ac:dyDescent="0.3">
      <c r="A285" s="224" t="s">
        <v>433</v>
      </c>
      <c r="B285" s="225" t="s">
        <v>1789</v>
      </c>
      <c r="C285" s="225" t="s">
        <v>1800</v>
      </c>
      <c r="D285" s="225" t="s">
        <v>893</v>
      </c>
      <c r="E285" s="225" t="s">
        <v>434</v>
      </c>
      <c r="F285" s="235">
        <v>0</v>
      </c>
      <c r="G285" s="235">
        <v>0</v>
      </c>
      <c r="H285" s="235">
        <v>0</v>
      </c>
      <c r="I285" s="226">
        <v>0</v>
      </c>
      <c r="J285" s="226">
        <v>0</v>
      </c>
    </row>
    <row r="286" spans="1:10" ht="23.25" customHeight="1" x14ac:dyDescent="0.3">
      <c r="A286" s="224" t="s">
        <v>435</v>
      </c>
      <c r="B286" s="225" t="s">
        <v>1789</v>
      </c>
      <c r="C286" s="225" t="s">
        <v>1800</v>
      </c>
      <c r="D286" s="225" t="s">
        <v>893</v>
      </c>
      <c r="E286" s="225" t="s">
        <v>436</v>
      </c>
      <c r="F286" s="235">
        <v>0</v>
      </c>
      <c r="G286" s="235">
        <v>0</v>
      </c>
      <c r="H286" s="235">
        <v>0</v>
      </c>
      <c r="I286" s="226">
        <v>0</v>
      </c>
      <c r="J286" s="226">
        <v>0</v>
      </c>
    </row>
    <row r="287" spans="1:10" ht="113.25" customHeight="1" x14ac:dyDescent="0.3">
      <c r="A287" s="224" t="s">
        <v>1184</v>
      </c>
      <c r="B287" s="225" t="s">
        <v>1789</v>
      </c>
      <c r="C287" s="225" t="s">
        <v>1800</v>
      </c>
      <c r="D287" s="225" t="s">
        <v>1185</v>
      </c>
      <c r="E287" s="225"/>
      <c r="F287" s="235">
        <v>0</v>
      </c>
      <c r="G287" s="235">
        <v>0</v>
      </c>
      <c r="H287" s="235">
        <v>0</v>
      </c>
      <c r="I287" s="226">
        <v>0</v>
      </c>
      <c r="J287" s="226">
        <v>0</v>
      </c>
    </row>
    <row r="288" spans="1:10" ht="192" customHeight="1" x14ac:dyDescent="0.3">
      <c r="A288" s="224" t="s">
        <v>1802</v>
      </c>
      <c r="B288" s="225" t="s">
        <v>1789</v>
      </c>
      <c r="C288" s="225" t="s">
        <v>1800</v>
      </c>
      <c r="D288" s="225" t="s">
        <v>894</v>
      </c>
      <c r="E288" s="225"/>
      <c r="F288" s="235">
        <v>0</v>
      </c>
      <c r="G288" s="235">
        <v>0</v>
      </c>
      <c r="H288" s="235">
        <v>0</v>
      </c>
      <c r="I288" s="226">
        <v>0</v>
      </c>
      <c r="J288" s="226">
        <v>0</v>
      </c>
    </row>
    <row r="289" spans="1:10" ht="57" customHeight="1" x14ac:dyDescent="0.3">
      <c r="A289" s="224" t="s">
        <v>433</v>
      </c>
      <c r="B289" s="225" t="s">
        <v>1789</v>
      </c>
      <c r="C289" s="225" t="s">
        <v>1800</v>
      </c>
      <c r="D289" s="225" t="s">
        <v>894</v>
      </c>
      <c r="E289" s="225" t="s">
        <v>434</v>
      </c>
      <c r="F289" s="235">
        <v>0</v>
      </c>
      <c r="G289" s="235">
        <v>0</v>
      </c>
      <c r="H289" s="235">
        <v>0</v>
      </c>
      <c r="I289" s="226">
        <v>0</v>
      </c>
      <c r="J289" s="226">
        <v>0</v>
      </c>
    </row>
    <row r="290" spans="1:10" ht="23.25" customHeight="1" x14ac:dyDescent="0.3">
      <c r="A290" s="224" t="s">
        <v>435</v>
      </c>
      <c r="B290" s="225" t="s">
        <v>1789</v>
      </c>
      <c r="C290" s="225" t="s">
        <v>1800</v>
      </c>
      <c r="D290" s="225" t="s">
        <v>894</v>
      </c>
      <c r="E290" s="225" t="s">
        <v>436</v>
      </c>
      <c r="F290" s="235">
        <v>0</v>
      </c>
      <c r="G290" s="235">
        <v>0</v>
      </c>
      <c r="H290" s="235">
        <v>0</v>
      </c>
      <c r="I290" s="226">
        <v>0</v>
      </c>
      <c r="J290" s="226">
        <v>0</v>
      </c>
    </row>
    <row r="291" spans="1:10" ht="34.5" customHeight="1" x14ac:dyDescent="0.3">
      <c r="A291" s="224" t="s">
        <v>1186</v>
      </c>
      <c r="B291" s="225" t="s">
        <v>1789</v>
      </c>
      <c r="C291" s="225" t="s">
        <v>1800</v>
      </c>
      <c r="D291" s="225" t="s">
        <v>1187</v>
      </c>
      <c r="E291" s="225"/>
      <c r="F291" s="235">
        <v>36202400</v>
      </c>
      <c r="G291" s="235">
        <v>35418985.920000002</v>
      </c>
      <c r="H291" s="235">
        <v>34692227.909999996</v>
      </c>
      <c r="I291" s="226">
        <v>95.8285304565443</v>
      </c>
      <c r="J291" s="226">
        <v>97.948111751021003</v>
      </c>
    </row>
    <row r="292" spans="1:10" ht="23.25" customHeight="1" x14ac:dyDescent="0.3">
      <c r="A292" s="224" t="s">
        <v>526</v>
      </c>
      <c r="B292" s="225" t="s">
        <v>1789</v>
      </c>
      <c r="C292" s="225" t="s">
        <v>1800</v>
      </c>
      <c r="D292" s="225" t="s">
        <v>1188</v>
      </c>
      <c r="E292" s="225"/>
      <c r="F292" s="235">
        <v>36202400</v>
      </c>
      <c r="G292" s="235">
        <v>35418985.920000002</v>
      </c>
      <c r="H292" s="235">
        <v>34692227.909999996</v>
      </c>
      <c r="I292" s="226">
        <v>95.8285304565443</v>
      </c>
      <c r="J292" s="226">
        <v>97.948111751021003</v>
      </c>
    </row>
    <row r="293" spans="1:10" ht="57" customHeight="1" x14ac:dyDescent="0.3">
      <c r="A293" s="224" t="s">
        <v>416</v>
      </c>
      <c r="B293" s="225" t="s">
        <v>1789</v>
      </c>
      <c r="C293" s="225" t="s">
        <v>1800</v>
      </c>
      <c r="D293" s="225" t="s">
        <v>1189</v>
      </c>
      <c r="E293" s="225"/>
      <c r="F293" s="235">
        <v>36202400</v>
      </c>
      <c r="G293" s="235">
        <v>35418985.920000002</v>
      </c>
      <c r="H293" s="235">
        <v>34692227.909999996</v>
      </c>
      <c r="I293" s="226">
        <v>95.8285304565443</v>
      </c>
      <c r="J293" s="226">
        <v>97.948111751021003</v>
      </c>
    </row>
    <row r="294" spans="1:10" ht="57" customHeight="1" x14ac:dyDescent="0.3">
      <c r="A294" s="224" t="s">
        <v>895</v>
      </c>
      <c r="B294" s="225" t="s">
        <v>1789</v>
      </c>
      <c r="C294" s="225" t="s">
        <v>1800</v>
      </c>
      <c r="D294" s="225" t="s">
        <v>896</v>
      </c>
      <c r="E294" s="225"/>
      <c r="F294" s="235">
        <v>36202400</v>
      </c>
      <c r="G294" s="235">
        <v>35418985.920000002</v>
      </c>
      <c r="H294" s="235">
        <v>34692227.909999996</v>
      </c>
      <c r="I294" s="226">
        <v>95.8285304565443</v>
      </c>
      <c r="J294" s="226">
        <v>97.948111751021003</v>
      </c>
    </row>
    <row r="295" spans="1:10" ht="113.25" customHeight="1" x14ac:dyDescent="0.3">
      <c r="A295" s="224" t="s">
        <v>397</v>
      </c>
      <c r="B295" s="225" t="s">
        <v>1789</v>
      </c>
      <c r="C295" s="225" t="s">
        <v>1800</v>
      </c>
      <c r="D295" s="225" t="s">
        <v>896</v>
      </c>
      <c r="E295" s="225" t="s">
        <v>263</v>
      </c>
      <c r="F295" s="235">
        <v>33269800</v>
      </c>
      <c r="G295" s="235">
        <v>33523600</v>
      </c>
      <c r="H295" s="235">
        <v>33450509.18</v>
      </c>
      <c r="I295" s="226">
        <v>100.54316280831263</v>
      </c>
      <c r="J295" s="226">
        <v>99.78197204357528</v>
      </c>
    </row>
    <row r="296" spans="1:10" ht="34.5" customHeight="1" x14ac:dyDescent="0.3">
      <c r="A296" s="224" t="s">
        <v>441</v>
      </c>
      <c r="B296" s="225" t="s">
        <v>1789</v>
      </c>
      <c r="C296" s="225" t="s">
        <v>1800</v>
      </c>
      <c r="D296" s="225" t="s">
        <v>896</v>
      </c>
      <c r="E296" s="225" t="s">
        <v>442</v>
      </c>
      <c r="F296" s="235">
        <v>33269800</v>
      </c>
      <c r="G296" s="235">
        <v>33523600</v>
      </c>
      <c r="H296" s="235">
        <v>33450509.18</v>
      </c>
      <c r="I296" s="226">
        <v>100.54316280831263</v>
      </c>
      <c r="J296" s="226">
        <v>99.78197204357528</v>
      </c>
    </row>
    <row r="297" spans="1:10" ht="45.75" customHeight="1" x14ac:dyDescent="0.3">
      <c r="A297" s="224" t="s">
        <v>400</v>
      </c>
      <c r="B297" s="225" t="s">
        <v>1789</v>
      </c>
      <c r="C297" s="225" t="s">
        <v>1800</v>
      </c>
      <c r="D297" s="225" t="s">
        <v>896</v>
      </c>
      <c r="E297" s="225" t="s">
        <v>401</v>
      </c>
      <c r="F297" s="235">
        <v>1124600</v>
      </c>
      <c r="G297" s="235">
        <v>1624600</v>
      </c>
      <c r="H297" s="235">
        <v>1156274.93</v>
      </c>
      <c r="I297" s="226">
        <v>102.81655077360838</v>
      </c>
      <c r="J297" s="226">
        <v>71.172899790717707</v>
      </c>
    </row>
    <row r="298" spans="1:10" ht="45.75" customHeight="1" x14ac:dyDescent="0.3">
      <c r="A298" s="224" t="s">
        <v>402</v>
      </c>
      <c r="B298" s="225" t="s">
        <v>1789</v>
      </c>
      <c r="C298" s="225" t="s">
        <v>1800</v>
      </c>
      <c r="D298" s="225" t="s">
        <v>896</v>
      </c>
      <c r="E298" s="225" t="s">
        <v>403</v>
      </c>
      <c r="F298" s="235">
        <v>1124600</v>
      </c>
      <c r="G298" s="235">
        <v>1624600</v>
      </c>
      <c r="H298" s="235">
        <v>1156274.93</v>
      </c>
      <c r="I298" s="226">
        <v>102.81655077360838</v>
      </c>
      <c r="J298" s="226">
        <v>71.172899790717707</v>
      </c>
    </row>
    <row r="299" spans="1:10" ht="23.25" customHeight="1" x14ac:dyDescent="0.3">
      <c r="A299" s="224" t="s">
        <v>404</v>
      </c>
      <c r="B299" s="225" t="s">
        <v>1789</v>
      </c>
      <c r="C299" s="225" t="s">
        <v>1800</v>
      </c>
      <c r="D299" s="225" t="s">
        <v>896</v>
      </c>
      <c r="E299" s="225" t="s">
        <v>405</v>
      </c>
      <c r="F299" s="235">
        <v>1808000</v>
      </c>
      <c r="G299" s="235">
        <v>270785.91999999998</v>
      </c>
      <c r="H299" s="235">
        <v>85443.8</v>
      </c>
      <c r="I299" s="226">
        <v>4.7258738938053106</v>
      </c>
      <c r="J299" s="226">
        <v>31.554003989572283</v>
      </c>
    </row>
    <row r="300" spans="1:10" ht="23.25" customHeight="1" x14ac:dyDescent="0.3">
      <c r="A300" s="224" t="s">
        <v>406</v>
      </c>
      <c r="B300" s="225" t="s">
        <v>1789</v>
      </c>
      <c r="C300" s="225" t="s">
        <v>1800</v>
      </c>
      <c r="D300" s="225" t="s">
        <v>896</v>
      </c>
      <c r="E300" s="225" t="s">
        <v>407</v>
      </c>
      <c r="F300" s="235">
        <v>1808000</v>
      </c>
      <c r="G300" s="235">
        <v>270785.91999999998</v>
      </c>
      <c r="H300" s="235">
        <v>85443.8</v>
      </c>
      <c r="I300" s="226">
        <v>4.7258738938053106</v>
      </c>
      <c r="J300" s="226">
        <v>31.554003989572283</v>
      </c>
    </row>
    <row r="301" spans="1:10" ht="15" customHeight="1" x14ac:dyDescent="0.3">
      <c r="A301" s="224" t="s">
        <v>1125</v>
      </c>
      <c r="B301" s="225" t="s">
        <v>1789</v>
      </c>
      <c r="C301" s="225" t="s">
        <v>1800</v>
      </c>
      <c r="D301" s="225" t="s">
        <v>396</v>
      </c>
      <c r="E301" s="225"/>
      <c r="F301" s="235">
        <v>850000</v>
      </c>
      <c r="G301" s="235">
        <v>28048614.079999998</v>
      </c>
      <c r="H301" s="235">
        <v>27719841.949999999</v>
      </c>
      <c r="I301" s="226">
        <v>3261.1578764705882</v>
      </c>
      <c r="J301" s="226">
        <v>98.827848930209967</v>
      </c>
    </row>
    <row r="302" spans="1:10" ht="23.25" customHeight="1" x14ac:dyDescent="0.3">
      <c r="A302" s="224" t="s">
        <v>897</v>
      </c>
      <c r="B302" s="225" t="s">
        <v>1789</v>
      </c>
      <c r="C302" s="225" t="s">
        <v>1800</v>
      </c>
      <c r="D302" s="225" t="s">
        <v>898</v>
      </c>
      <c r="E302" s="225"/>
      <c r="F302" s="235">
        <v>850000</v>
      </c>
      <c r="G302" s="235">
        <v>28048614.079999998</v>
      </c>
      <c r="H302" s="235">
        <v>27719841.949999999</v>
      </c>
      <c r="I302" s="226">
        <v>3261.1578764705882</v>
      </c>
      <c r="J302" s="226">
        <v>98.827848930209967</v>
      </c>
    </row>
    <row r="303" spans="1:10" ht="23.25" customHeight="1" x14ac:dyDescent="0.3">
      <c r="A303" s="224" t="s">
        <v>404</v>
      </c>
      <c r="B303" s="225" t="s">
        <v>1789</v>
      </c>
      <c r="C303" s="225" t="s">
        <v>1800</v>
      </c>
      <c r="D303" s="225" t="s">
        <v>898</v>
      </c>
      <c r="E303" s="225" t="s">
        <v>405</v>
      </c>
      <c r="F303" s="235">
        <v>850000</v>
      </c>
      <c r="G303" s="235">
        <v>28048614.079999998</v>
      </c>
      <c r="H303" s="235">
        <v>27719841.949999999</v>
      </c>
      <c r="I303" s="226">
        <v>3261.1578764705882</v>
      </c>
      <c r="J303" s="226">
        <v>98.827848930209967</v>
      </c>
    </row>
    <row r="304" spans="1:10" ht="15" customHeight="1" x14ac:dyDescent="0.3">
      <c r="A304" s="224" t="s">
        <v>437</v>
      </c>
      <c r="B304" s="225" t="s">
        <v>1789</v>
      </c>
      <c r="C304" s="225" t="s">
        <v>1800</v>
      </c>
      <c r="D304" s="225" t="s">
        <v>898</v>
      </c>
      <c r="E304" s="225" t="s">
        <v>438</v>
      </c>
      <c r="F304" s="235">
        <v>850000</v>
      </c>
      <c r="G304" s="235">
        <v>28048614.079999998</v>
      </c>
      <c r="H304" s="235">
        <v>27719841.949999999</v>
      </c>
      <c r="I304" s="226">
        <v>3261.1578764705882</v>
      </c>
      <c r="J304" s="226">
        <v>98.827848930209967</v>
      </c>
    </row>
    <row r="305" spans="1:10" ht="34.5" customHeight="1" x14ac:dyDescent="0.3">
      <c r="A305" s="224" t="s">
        <v>899</v>
      </c>
      <c r="B305" s="225" t="s">
        <v>1789</v>
      </c>
      <c r="C305" s="225" t="s">
        <v>1800</v>
      </c>
      <c r="D305" s="225" t="s">
        <v>900</v>
      </c>
      <c r="E305" s="225"/>
      <c r="F305" s="235">
        <v>0</v>
      </c>
      <c r="G305" s="235">
        <v>0</v>
      </c>
      <c r="H305" s="235">
        <v>0</v>
      </c>
      <c r="I305" s="226">
        <v>0</v>
      </c>
      <c r="J305" s="226">
        <v>0</v>
      </c>
    </row>
    <row r="306" spans="1:10" ht="45.75" customHeight="1" x14ac:dyDescent="0.3">
      <c r="A306" s="224" t="s">
        <v>400</v>
      </c>
      <c r="B306" s="225" t="s">
        <v>1789</v>
      </c>
      <c r="C306" s="225" t="s">
        <v>1800</v>
      </c>
      <c r="D306" s="225" t="s">
        <v>900</v>
      </c>
      <c r="E306" s="225" t="s">
        <v>401</v>
      </c>
      <c r="F306" s="235">
        <v>0</v>
      </c>
      <c r="G306" s="235">
        <v>0</v>
      </c>
      <c r="H306" s="235">
        <v>0</v>
      </c>
      <c r="I306" s="226">
        <v>0</v>
      </c>
      <c r="J306" s="226">
        <v>0</v>
      </c>
    </row>
    <row r="307" spans="1:10" ht="45.75" customHeight="1" x14ac:dyDescent="0.3">
      <c r="A307" s="224" t="s">
        <v>402</v>
      </c>
      <c r="B307" s="225" t="s">
        <v>1789</v>
      </c>
      <c r="C307" s="225" t="s">
        <v>1800</v>
      </c>
      <c r="D307" s="225" t="s">
        <v>900</v>
      </c>
      <c r="E307" s="225" t="s">
        <v>403</v>
      </c>
      <c r="F307" s="235">
        <v>0</v>
      </c>
      <c r="G307" s="235">
        <v>0</v>
      </c>
      <c r="H307" s="235">
        <v>0</v>
      </c>
      <c r="I307" s="226">
        <v>0</v>
      </c>
      <c r="J307" s="226">
        <v>0</v>
      </c>
    </row>
    <row r="308" spans="1:10" ht="113.25" customHeight="1" x14ac:dyDescent="0.3">
      <c r="A308" s="224" t="s">
        <v>812</v>
      </c>
      <c r="B308" s="225" t="s">
        <v>1789</v>
      </c>
      <c r="C308" s="225" t="s">
        <v>1800</v>
      </c>
      <c r="D308" s="225" t="s">
        <v>813</v>
      </c>
      <c r="E308" s="225"/>
      <c r="F308" s="235">
        <v>0</v>
      </c>
      <c r="G308" s="235">
        <v>0</v>
      </c>
      <c r="H308" s="235">
        <v>0</v>
      </c>
      <c r="I308" s="226">
        <v>0</v>
      </c>
      <c r="J308" s="226">
        <v>0</v>
      </c>
    </row>
    <row r="309" spans="1:10" ht="113.25" customHeight="1" x14ac:dyDescent="0.3">
      <c r="A309" s="224" t="s">
        <v>397</v>
      </c>
      <c r="B309" s="225" t="s">
        <v>1789</v>
      </c>
      <c r="C309" s="225" t="s">
        <v>1800</v>
      </c>
      <c r="D309" s="225" t="s">
        <v>813</v>
      </c>
      <c r="E309" s="225" t="s">
        <v>263</v>
      </c>
      <c r="F309" s="235">
        <v>0</v>
      </c>
      <c r="G309" s="235">
        <v>0</v>
      </c>
      <c r="H309" s="235">
        <v>0</v>
      </c>
      <c r="I309" s="226">
        <v>0</v>
      </c>
      <c r="J309" s="226">
        <v>0</v>
      </c>
    </row>
    <row r="310" spans="1:10" ht="34.5" customHeight="1" x14ac:dyDescent="0.3">
      <c r="A310" s="224" t="s">
        <v>398</v>
      </c>
      <c r="B310" s="225" t="s">
        <v>1789</v>
      </c>
      <c r="C310" s="225" t="s">
        <v>1800</v>
      </c>
      <c r="D310" s="225" t="s">
        <v>813</v>
      </c>
      <c r="E310" s="225" t="s">
        <v>271</v>
      </c>
      <c r="F310" s="235">
        <v>0</v>
      </c>
      <c r="G310" s="235">
        <v>0</v>
      </c>
      <c r="H310" s="235">
        <v>0</v>
      </c>
      <c r="I310" s="226">
        <v>0</v>
      </c>
      <c r="J310" s="226">
        <v>0</v>
      </c>
    </row>
    <row r="311" spans="1:10" ht="45.75" customHeight="1" x14ac:dyDescent="0.3">
      <c r="A311" s="224" t="s">
        <v>1803</v>
      </c>
      <c r="B311" s="225" t="s">
        <v>1791</v>
      </c>
      <c r="C311" s="225"/>
      <c r="D311" s="225"/>
      <c r="E311" s="225"/>
      <c r="F311" s="235">
        <v>86660300</v>
      </c>
      <c r="G311" s="235">
        <v>83540400</v>
      </c>
      <c r="H311" s="235">
        <v>78837829.480000004</v>
      </c>
      <c r="I311" s="226">
        <v>90.973409369688312</v>
      </c>
      <c r="J311" s="226">
        <v>94.370902557325564</v>
      </c>
    </row>
    <row r="312" spans="1:10" ht="15" customHeight="1" x14ac:dyDescent="0.3">
      <c r="A312" s="224" t="s">
        <v>1804</v>
      </c>
      <c r="B312" s="225" t="s">
        <v>1791</v>
      </c>
      <c r="C312" s="225" t="s">
        <v>1805</v>
      </c>
      <c r="D312" s="225"/>
      <c r="E312" s="225"/>
      <c r="F312" s="235">
        <v>30479300</v>
      </c>
      <c r="G312" s="235">
        <v>31521300</v>
      </c>
      <c r="H312" s="235">
        <v>30797303.960000001</v>
      </c>
      <c r="I312" s="226">
        <v>101.04334404005341</v>
      </c>
      <c r="J312" s="226">
        <v>97.703152979096672</v>
      </c>
    </row>
    <row r="313" spans="1:10" ht="57" customHeight="1" x14ac:dyDescent="0.3">
      <c r="A313" s="224" t="s">
        <v>1190</v>
      </c>
      <c r="B313" s="225" t="s">
        <v>1791</v>
      </c>
      <c r="C313" s="225" t="s">
        <v>1805</v>
      </c>
      <c r="D313" s="225" t="s">
        <v>551</v>
      </c>
      <c r="E313" s="225"/>
      <c r="F313" s="235">
        <v>30479300</v>
      </c>
      <c r="G313" s="235">
        <v>31521300</v>
      </c>
      <c r="H313" s="235">
        <v>30797303.960000001</v>
      </c>
      <c r="I313" s="226">
        <v>101.04334404005341</v>
      </c>
      <c r="J313" s="226">
        <v>97.703152979096672</v>
      </c>
    </row>
    <row r="314" spans="1:10" ht="90.75" customHeight="1" x14ac:dyDescent="0.3">
      <c r="A314" s="224" t="s">
        <v>1191</v>
      </c>
      <c r="B314" s="225" t="s">
        <v>1791</v>
      </c>
      <c r="C314" s="225" t="s">
        <v>1805</v>
      </c>
      <c r="D314" s="225" t="s">
        <v>555</v>
      </c>
      <c r="E314" s="225"/>
      <c r="F314" s="235">
        <v>1250000</v>
      </c>
      <c r="G314" s="235">
        <v>1000000</v>
      </c>
      <c r="H314" s="235">
        <v>749916</v>
      </c>
      <c r="I314" s="226">
        <v>59.993280000000006</v>
      </c>
      <c r="J314" s="226">
        <v>74.991600000000005</v>
      </c>
    </row>
    <row r="315" spans="1:10" ht="113.25" customHeight="1" x14ac:dyDescent="0.3">
      <c r="A315" s="224" t="s">
        <v>1192</v>
      </c>
      <c r="B315" s="225" t="s">
        <v>1791</v>
      </c>
      <c r="C315" s="225" t="s">
        <v>1805</v>
      </c>
      <c r="D315" s="225" t="s">
        <v>556</v>
      </c>
      <c r="E315" s="225"/>
      <c r="F315" s="235">
        <v>750000</v>
      </c>
      <c r="G315" s="235">
        <v>750000</v>
      </c>
      <c r="H315" s="235">
        <v>625816</v>
      </c>
      <c r="I315" s="226">
        <v>83.442133333333331</v>
      </c>
      <c r="J315" s="226">
        <v>83.442133333333331</v>
      </c>
    </row>
    <row r="316" spans="1:10" ht="45.75" customHeight="1" x14ac:dyDescent="0.3">
      <c r="A316" s="224" t="s">
        <v>901</v>
      </c>
      <c r="B316" s="225" t="s">
        <v>1791</v>
      </c>
      <c r="C316" s="225" t="s">
        <v>1805</v>
      </c>
      <c r="D316" s="225" t="s">
        <v>902</v>
      </c>
      <c r="E316" s="225"/>
      <c r="F316" s="235">
        <v>750000</v>
      </c>
      <c r="G316" s="235">
        <v>750000</v>
      </c>
      <c r="H316" s="235">
        <v>625816</v>
      </c>
      <c r="I316" s="226">
        <v>83.442133333333331</v>
      </c>
      <c r="J316" s="226">
        <v>83.442133333333331</v>
      </c>
    </row>
    <row r="317" spans="1:10" ht="45.75" customHeight="1" x14ac:dyDescent="0.3">
      <c r="A317" s="224" t="s">
        <v>400</v>
      </c>
      <c r="B317" s="225" t="s">
        <v>1791</v>
      </c>
      <c r="C317" s="225" t="s">
        <v>1805</v>
      </c>
      <c r="D317" s="225" t="s">
        <v>902</v>
      </c>
      <c r="E317" s="225" t="s">
        <v>401</v>
      </c>
      <c r="F317" s="235">
        <v>750000</v>
      </c>
      <c r="G317" s="235">
        <v>750000</v>
      </c>
      <c r="H317" s="235">
        <v>625816</v>
      </c>
      <c r="I317" s="226">
        <v>83.442133333333331</v>
      </c>
      <c r="J317" s="226">
        <v>83.442133333333331</v>
      </c>
    </row>
    <row r="318" spans="1:10" ht="45.75" customHeight="1" x14ac:dyDescent="0.3">
      <c r="A318" s="224" t="s">
        <v>402</v>
      </c>
      <c r="B318" s="225" t="s">
        <v>1791</v>
      </c>
      <c r="C318" s="225" t="s">
        <v>1805</v>
      </c>
      <c r="D318" s="225" t="s">
        <v>902</v>
      </c>
      <c r="E318" s="225" t="s">
        <v>403</v>
      </c>
      <c r="F318" s="235">
        <v>750000</v>
      </c>
      <c r="G318" s="235">
        <v>750000</v>
      </c>
      <c r="H318" s="235">
        <v>625816</v>
      </c>
      <c r="I318" s="226">
        <v>83.442133333333331</v>
      </c>
      <c r="J318" s="226">
        <v>83.442133333333331</v>
      </c>
    </row>
    <row r="319" spans="1:10" ht="90.75" customHeight="1" x14ac:dyDescent="0.3">
      <c r="A319" s="224" t="s">
        <v>1388</v>
      </c>
      <c r="B319" s="225" t="s">
        <v>1791</v>
      </c>
      <c r="C319" s="225" t="s">
        <v>1805</v>
      </c>
      <c r="D319" s="225" t="s">
        <v>557</v>
      </c>
      <c r="E319" s="225"/>
      <c r="F319" s="235">
        <v>500000</v>
      </c>
      <c r="G319" s="235">
        <v>250000</v>
      </c>
      <c r="H319" s="235">
        <v>124100</v>
      </c>
      <c r="I319" s="226">
        <v>24.82</v>
      </c>
      <c r="J319" s="226">
        <v>49.64</v>
      </c>
    </row>
    <row r="320" spans="1:10" ht="57" customHeight="1" x14ac:dyDescent="0.3">
      <c r="A320" s="224" t="s">
        <v>1389</v>
      </c>
      <c r="B320" s="225" t="s">
        <v>1791</v>
      </c>
      <c r="C320" s="225" t="s">
        <v>1805</v>
      </c>
      <c r="D320" s="225" t="s">
        <v>1387</v>
      </c>
      <c r="E320" s="225"/>
      <c r="F320" s="235">
        <v>500000</v>
      </c>
      <c r="G320" s="235">
        <v>250000</v>
      </c>
      <c r="H320" s="235">
        <v>124100</v>
      </c>
      <c r="I320" s="226">
        <v>24.82</v>
      </c>
      <c r="J320" s="226">
        <v>49.64</v>
      </c>
    </row>
    <row r="321" spans="1:10" ht="45.75" customHeight="1" x14ac:dyDescent="0.3">
      <c r="A321" s="224" t="s">
        <v>400</v>
      </c>
      <c r="B321" s="225" t="s">
        <v>1791</v>
      </c>
      <c r="C321" s="225" t="s">
        <v>1805</v>
      </c>
      <c r="D321" s="225" t="s">
        <v>1387</v>
      </c>
      <c r="E321" s="225" t="s">
        <v>401</v>
      </c>
      <c r="F321" s="235">
        <v>500000</v>
      </c>
      <c r="G321" s="235">
        <v>250000</v>
      </c>
      <c r="H321" s="235">
        <v>124100</v>
      </c>
      <c r="I321" s="226">
        <v>24.82</v>
      </c>
      <c r="J321" s="226">
        <v>49.64</v>
      </c>
    </row>
    <row r="322" spans="1:10" ht="45.75" customHeight="1" x14ac:dyDescent="0.3">
      <c r="A322" s="224" t="s">
        <v>402</v>
      </c>
      <c r="B322" s="225" t="s">
        <v>1791</v>
      </c>
      <c r="C322" s="225" t="s">
        <v>1805</v>
      </c>
      <c r="D322" s="225" t="s">
        <v>1387</v>
      </c>
      <c r="E322" s="225" t="s">
        <v>403</v>
      </c>
      <c r="F322" s="235">
        <v>500000</v>
      </c>
      <c r="G322" s="235">
        <v>250000</v>
      </c>
      <c r="H322" s="235">
        <v>124100</v>
      </c>
      <c r="I322" s="226">
        <v>24.82</v>
      </c>
      <c r="J322" s="226">
        <v>49.64</v>
      </c>
    </row>
    <row r="323" spans="1:10" ht="68.25" customHeight="1" x14ac:dyDescent="0.3">
      <c r="A323" s="224" t="s">
        <v>1193</v>
      </c>
      <c r="B323" s="225" t="s">
        <v>1791</v>
      </c>
      <c r="C323" s="225" t="s">
        <v>1805</v>
      </c>
      <c r="D323" s="225" t="s">
        <v>561</v>
      </c>
      <c r="E323" s="225"/>
      <c r="F323" s="235">
        <v>2890000</v>
      </c>
      <c r="G323" s="235">
        <v>2890000</v>
      </c>
      <c r="H323" s="235">
        <v>2769254.08</v>
      </c>
      <c r="I323" s="226">
        <v>95.821940484429064</v>
      </c>
      <c r="J323" s="226">
        <v>95.821940484429064</v>
      </c>
    </row>
    <row r="324" spans="1:10" ht="169.5" customHeight="1" x14ac:dyDescent="0.3">
      <c r="A324" s="224" t="s">
        <v>1194</v>
      </c>
      <c r="B324" s="225" t="s">
        <v>1791</v>
      </c>
      <c r="C324" s="225" t="s">
        <v>1805</v>
      </c>
      <c r="D324" s="225" t="s">
        <v>562</v>
      </c>
      <c r="E324" s="225"/>
      <c r="F324" s="235">
        <v>2890000</v>
      </c>
      <c r="G324" s="235">
        <v>2890000</v>
      </c>
      <c r="H324" s="235">
        <v>2769254.08</v>
      </c>
      <c r="I324" s="226">
        <v>95.821940484429064</v>
      </c>
      <c r="J324" s="226">
        <v>95.821940484429064</v>
      </c>
    </row>
    <row r="325" spans="1:10" ht="68.25" customHeight="1" x14ac:dyDescent="0.3">
      <c r="A325" s="224" t="s">
        <v>903</v>
      </c>
      <c r="B325" s="225" t="s">
        <v>1791</v>
      </c>
      <c r="C325" s="225" t="s">
        <v>1805</v>
      </c>
      <c r="D325" s="225" t="s">
        <v>904</v>
      </c>
      <c r="E325" s="225"/>
      <c r="F325" s="235">
        <v>2890000</v>
      </c>
      <c r="G325" s="235">
        <v>2890000</v>
      </c>
      <c r="H325" s="235">
        <v>2769254.08</v>
      </c>
      <c r="I325" s="226">
        <v>95.821940484429064</v>
      </c>
      <c r="J325" s="226">
        <v>95.821940484429064</v>
      </c>
    </row>
    <row r="326" spans="1:10" ht="45.75" customHeight="1" x14ac:dyDescent="0.3">
      <c r="A326" s="224" t="s">
        <v>400</v>
      </c>
      <c r="B326" s="225" t="s">
        <v>1791</v>
      </c>
      <c r="C326" s="225" t="s">
        <v>1805</v>
      </c>
      <c r="D326" s="225" t="s">
        <v>904</v>
      </c>
      <c r="E326" s="225" t="s">
        <v>401</v>
      </c>
      <c r="F326" s="235">
        <v>2890000</v>
      </c>
      <c r="G326" s="235">
        <v>2890000</v>
      </c>
      <c r="H326" s="235">
        <v>2769254.08</v>
      </c>
      <c r="I326" s="226">
        <v>95.821940484429064</v>
      </c>
      <c r="J326" s="226">
        <v>95.821940484429064</v>
      </c>
    </row>
    <row r="327" spans="1:10" ht="45.75" customHeight="1" x14ac:dyDescent="0.3">
      <c r="A327" s="224" t="s">
        <v>402</v>
      </c>
      <c r="B327" s="225" t="s">
        <v>1791</v>
      </c>
      <c r="C327" s="225" t="s">
        <v>1805</v>
      </c>
      <c r="D327" s="225" t="s">
        <v>904</v>
      </c>
      <c r="E327" s="225" t="s">
        <v>403</v>
      </c>
      <c r="F327" s="235">
        <v>2890000</v>
      </c>
      <c r="G327" s="235">
        <v>2890000</v>
      </c>
      <c r="H327" s="235">
        <v>2769254.08</v>
      </c>
      <c r="I327" s="226">
        <v>95.821940484429064</v>
      </c>
      <c r="J327" s="226">
        <v>95.821940484429064</v>
      </c>
    </row>
    <row r="328" spans="1:10" ht="57" customHeight="1" x14ac:dyDescent="0.3">
      <c r="A328" s="224" t="s">
        <v>1384</v>
      </c>
      <c r="B328" s="225" t="s">
        <v>1791</v>
      </c>
      <c r="C328" s="225" t="s">
        <v>1805</v>
      </c>
      <c r="D328" s="225" t="s">
        <v>1381</v>
      </c>
      <c r="E328" s="225"/>
      <c r="F328" s="235">
        <v>1500000</v>
      </c>
      <c r="G328" s="235">
        <v>1500000</v>
      </c>
      <c r="H328" s="235">
        <v>1412627.4</v>
      </c>
      <c r="I328" s="226">
        <v>94.175159999999991</v>
      </c>
      <c r="J328" s="226">
        <v>94.175159999999991</v>
      </c>
    </row>
    <row r="329" spans="1:10" ht="102" customHeight="1" x14ac:dyDescent="0.3">
      <c r="A329" s="224" t="s">
        <v>1806</v>
      </c>
      <c r="B329" s="225" t="s">
        <v>1791</v>
      </c>
      <c r="C329" s="225" t="s">
        <v>1805</v>
      </c>
      <c r="D329" s="225" t="s">
        <v>1807</v>
      </c>
      <c r="E329" s="225"/>
      <c r="F329" s="235">
        <v>1000000</v>
      </c>
      <c r="G329" s="235">
        <v>1000000</v>
      </c>
      <c r="H329" s="235">
        <v>924627.4</v>
      </c>
      <c r="I329" s="226">
        <v>92.462739999999997</v>
      </c>
      <c r="J329" s="226">
        <v>92.462739999999997</v>
      </c>
    </row>
    <row r="330" spans="1:10" ht="68.25" customHeight="1" x14ac:dyDescent="0.3">
      <c r="A330" s="224" t="s">
        <v>1808</v>
      </c>
      <c r="B330" s="225" t="s">
        <v>1791</v>
      </c>
      <c r="C330" s="225" t="s">
        <v>1805</v>
      </c>
      <c r="D330" s="225" t="s">
        <v>1809</v>
      </c>
      <c r="E330" s="225"/>
      <c r="F330" s="235">
        <v>1000000</v>
      </c>
      <c r="G330" s="235">
        <v>1000000</v>
      </c>
      <c r="H330" s="235">
        <v>924627.4</v>
      </c>
      <c r="I330" s="226">
        <v>92.462739999999997</v>
      </c>
      <c r="J330" s="226">
        <v>92.462739999999997</v>
      </c>
    </row>
    <row r="331" spans="1:10" ht="45.75" customHeight="1" x14ac:dyDescent="0.3">
      <c r="A331" s="224" t="s">
        <v>400</v>
      </c>
      <c r="B331" s="225" t="s">
        <v>1791</v>
      </c>
      <c r="C331" s="225" t="s">
        <v>1805</v>
      </c>
      <c r="D331" s="225" t="s">
        <v>1809</v>
      </c>
      <c r="E331" s="225" t="s">
        <v>401</v>
      </c>
      <c r="F331" s="235">
        <v>1000000</v>
      </c>
      <c r="G331" s="235">
        <v>1000000</v>
      </c>
      <c r="H331" s="235">
        <v>924627.4</v>
      </c>
      <c r="I331" s="226">
        <v>92.462739999999997</v>
      </c>
      <c r="J331" s="226">
        <v>92.462739999999997</v>
      </c>
    </row>
    <row r="332" spans="1:10" ht="45.75" customHeight="1" x14ac:dyDescent="0.3">
      <c r="A332" s="224" t="s">
        <v>402</v>
      </c>
      <c r="B332" s="225" t="s">
        <v>1791</v>
      </c>
      <c r="C332" s="225" t="s">
        <v>1805</v>
      </c>
      <c r="D332" s="225" t="s">
        <v>1809</v>
      </c>
      <c r="E332" s="225" t="s">
        <v>403</v>
      </c>
      <c r="F332" s="235">
        <v>1000000</v>
      </c>
      <c r="G332" s="235">
        <v>1000000</v>
      </c>
      <c r="H332" s="235">
        <v>924627.4</v>
      </c>
      <c r="I332" s="226">
        <v>92.462739999999997</v>
      </c>
      <c r="J332" s="226">
        <v>92.462739999999997</v>
      </c>
    </row>
    <row r="333" spans="1:10" ht="79.5" customHeight="1" x14ac:dyDescent="0.3">
      <c r="A333" s="224" t="s">
        <v>1385</v>
      </c>
      <c r="B333" s="225" t="s">
        <v>1791</v>
      </c>
      <c r="C333" s="225" t="s">
        <v>1805</v>
      </c>
      <c r="D333" s="225" t="s">
        <v>1382</v>
      </c>
      <c r="E333" s="225"/>
      <c r="F333" s="235">
        <v>500000</v>
      </c>
      <c r="G333" s="235">
        <v>500000</v>
      </c>
      <c r="H333" s="235">
        <v>488000</v>
      </c>
      <c r="I333" s="226">
        <v>97.6</v>
      </c>
      <c r="J333" s="226">
        <v>97.6</v>
      </c>
    </row>
    <row r="334" spans="1:10" ht="45.75" customHeight="1" x14ac:dyDescent="0.3">
      <c r="A334" s="224" t="s">
        <v>1386</v>
      </c>
      <c r="B334" s="225" t="s">
        <v>1791</v>
      </c>
      <c r="C334" s="225" t="s">
        <v>1805</v>
      </c>
      <c r="D334" s="225" t="s">
        <v>1383</v>
      </c>
      <c r="E334" s="225"/>
      <c r="F334" s="235">
        <v>500000</v>
      </c>
      <c r="G334" s="235">
        <v>500000</v>
      </c>
      <c r="H334" s="235">
        <v>488000</v>
      </c>
      <c r="I334" s="226">
        <v>97.6</v>
      </c>
      <c r="J334" s="226">
        <v>97.6</v>
      </c>
    </row>
    <row r="335" spans="1:10" ht="45.75" customHeight="1" x14ac:dyDescent="0.3">
      <c r="A335" s="224" t="s">
        <v>400</v>
      </c>
      <c r="B335" s="225" t="s">
        <v>1791</v>
      </c>
      <c r="C335" s="225" t="s">
        <v>1805</v>
      </c>
      <c r="D335" s="225" t="s">
        <v>1383</v>
      </c>
      <c r="E335" s="225" t="s">
        <v>401</v>
      </c>
      <c r="F335" s="235">
        <v>500000</v>
      </c>
      <c r="G335" s="235">
        <v>500000</v>
      </c>
      <c r="H335" s="235">
        <v>488000</v>
      </c>
      <c r="I335" s="226">
        <v>97.6</v>
      </c>
      <c r="J335" s="226">
        <v>97.6</v>
      </c>
    </row>
    <row r="336" spans="1:10" ht="45.75" customHeight="1" x14ac:dyDescent="0.3">
      <c r="A336" s="224" t="s">
        <v>402</v>
      </c>
      <c r="B336" s="225" t="s">
        <v>1791</v>
      </c>
      <c r="C336" s="225" t="s">
        <v>1805</v>
      </c>
      <c r="D336" s="225" t="s">
        <v>1383</v>
      </c>
      <c r="E336" s="225" t="s">
        <v>403</v>
      </c>
      <c r="F336" s="235">
        <v>500000</v>
      </c>
      <c r="G336" s="235">
        <v>500000</v>
      </c>
      <c r="H336" s="235">
        <v>488000</v>
      </c>
      <c r="I336" s="226">
        <v>97.6</v>
      </c>
      <c r="J336" s="226">
        <v>97.6</v>
      </c>
    </row>
    <row r="337" spans="1:10" ht="23.25" customHeight="1" x14ac:dyDescent="0.3">
      <c r="A337" s="224" t="s">
        <v>526</v>
      </c>
      <c r="B337" s="225" t="s">
        <v>1791</v>
      </c>
      <c r="C337" s="225" t="s">
        <v>1805</v>
      </c>
      <c r="D337" s="225" t="s">
        <v>1195</v>
      </c>
      <c r="E337" s="225"/>
      <c r="F337" s="235">
        <v>24839300</v>
      </c>
      <c r="G337" s="235">
        <v>26131300</v>
      </c>
      <c r="H337" s="235">
        <v>25865506.48</v>
      </c>
      <c r="I337" s="226">
        <v>104.13138244636524</v>
      </c>
      <c r="J337" s="226">
        <v>98.982853818983358</v>
      </c>
    </row>
    <row r="338" spans="1:10" ht="57" customHeight="1" x14ac:dyDescent="0.3">
      <c r="A338" s="224" t="s">
        <v>416</v>
      </c>
      <c r="B338" s="225" t="s">
        <v>1791</v>
      </c>
      <c r="C338" s="225" t="s">
        <v>1805</v>
      </c>
      <c r="D338" s="225" t="s">
        <v>1196</v>
      </c>
      <c r="E338" s="225"/>
      <c r="F338" s="235">
        <v>24839300</v>
      </c>
      <c r="G338" s="235">
        <v>26131300</v>
      </c>
      <c r="H338" s="235">
        <v>25865506.48</v>
      </c>
      <c r="I338" s="226">
        <v>104.13138244636524</v>
      </c>
      <c r="J338" s="226">
        <v>98.982853818983358</v>
      </c>
    </row>
    <row r="339" spans="1:10" ht="34.5" customHeight="1" x14ac:dyDescent="0.3">
      <c r="A339" s="224" t="s">
        <v>905</v>
      </c>
      <c r="B339" s="225" t="s">
        <v>1791</v>
      </c>
      <c r="C339" s="225" t="s">
        <v>1805</v>
      </c>
      <c r="D339" s="225" t="s">
        <v>906</v>
      </c>
      <c r="E339" s="225"/>
      <c r="F339" s="235">
        <v>24839300</v>
      </c>
      <c r="G339" s="235">
        <v>26131300</v>
      </c>
      <c r="H339" s="235">
        <v>25865506.48</v>
      </c>
      <c r="I339" s="226">
        <v>104.13138244636524</v>
      </c>
      <c r="J339" s="226">
        <v>98.982853818983358</v>
      </c>
    </row>
    <row r="340" spans="1:10" ht="113.25" customHeight="1" x14ac:dyDescent="0.3">
      <c r="A340" s="224" t="s">
        <v>397</v>
      </c>
      <c r="B340" s="225" t="s">
        <v>1791</v>
      </c>
      <c r="C340" s="225" t="s">
        <v>1805</v>
      </c>
      <c r="D340" s="225" t="s">
        <v>906</v>
      </c>
      <c r="E340" s="225" t="s">
        <v>263</v>
      </c>
      <c r="F340" s="235">
        <v>24522200</v>
      </c>
      <c r="G340" s="235">
        <v>25814200</v>
      </c>
      <c r="H340" s="235">
        <v>25628667.829999998</v>
      </c>
      <c r="I340" s="226">
        <v>104.51210670331372</v>
      </c>
      <c r="J340" s="226">
        <v>99.281278637339128</v>
      </c>
    </row>
    <row r="341" spans="1:10" ht="34.5" customHeight="1" x14ac:dyDescent="0.3">
      <c r="A341" s="224" t="s">
        <v>441</v>
      </c>
      <c r="B341" s="225" t="s">
        <v>1791</v>
      </c>
      <c r="C341" s="225" t="s">
        <v>1805</v>
      </c>
      <c r="D341" s="225" t="s">
        <v>906</v>
      </c>
      <c r="E341" s="225" t="s">
        <v>442</v>
      </c>
      <c r="F341" s="235">
        <v>24522200</v>
      </c>
      <c r="G341" s="235">
        <v>25814200</v>
      </c>
      <c r="H341" s="235">
        <v>25628667.829999998</v>
      </c>
      <c r="I341" s="226">
        <v>104.51210670331372</v>
      </c>
      <c r="J341" s="226">
        <v>99.281278637339128</v>
      </c>
    </row>
    <row r="342" spans="1:10" ht="45.75" customHeight="1" x14ac:dyDescent="0.3">
      <c r="A342" s="224" t="s">
        <v>400</v>
      </c>
      <c r="B342" s="225" t="s">
        <v>1791</v>
      </c>
      <c r="C342" s="225" t="s">
        <v>1805</v>
      </c>
      <c r="D342" s="225" t="s">
        <v>906</v>
      </c>
      <c r="E342" s="225" t="s">
        <v>401</v>
      </c>
      <c r="F342" s="235">
        <v>315100</v>
      </c>
      <c r="G342" s="235">
        <v>315100</v>
      </c>
      <c r="H342" s="235">
        <v>236838.65</v>
      </c>
      <c r="I342" s="226">
        <v>75.163011742304036</v>
      </c>
      <c r="J342" s="226">
        <v>75.163011742304036</v>
      </c>
    </row>
    <row r="343" spans="1:10" ht="45.75" customHeight="1" x14ac:dyDescent="0.3">
      <c r="A343" s="224" t="s">
        <v>402</v>
      </c>
      <c r="B343" s="225" t="s">
        <v>1791</v>
      </c>
      <c r="C343" s="225" t="s">
        <v>1805</v>
      </c>
      <c r="D343" s="225" t="s">
        <v>906</v>
      </c>
      <c r="E343" s="225" t="s">
        <v>403</v>
      </c>
      <c r="F343" s="235">
        <v>315100</v>
      </c>
      <c r="G343" s="235">
        <v>315100</v>
      </c>
      <c r="H343" s="235">
        <v>236838.65</v>
      </c>
      <c r="I343" s="226">
        <v>75.163011742304036</v>
      </c>
      <c r="J343" s="226">
        <v>75.163011742304036</v>
      </c>
    </row>
    <row r="344" spans="1:10" ht="23.25" customHeight="1" x14ac:dyDescent="0.3">
      <c r="A344" s="224" t="s">
        <v>404</v>
      </c>
      <c r="B344" s="225" t="s">
        <v>1791</v>
      </c>
      <c r="C344" s="225" t="s">
        <v>1805</v>
      </c>
      <c r="D344" s="225" t="s">
        <v>906</v>
      </c>
      <c r="E344" s="225" t="s">
        <v>405</v>
      </c>
      <c r="F344" s="235">
        <v>2000</v>
      </c>
      <c r="G344" s="235">
        <v>2000</v>
      </c>
      <c r="H344" s="235">
        <v>0</v>
      </c>
      <c r="I344" s="226">
        <v>0</v>
      </c>
      <c r="J344" s="226">
        <v>0</v>
      </c>
    </row>
    <row r="345" spans="1:10" ht="23.25" customHeight="1" x14ac:dyDescent="0.3">
      <c r="A345" s="224" t="s">
        <v>406</v>
      </c>
      <c r="B345" s="225" t="s">
        <v>1791</v>
      </c>
      <c r="C345" s="225" t="s">
        <v>1805</v>
      </c>
      <c r="D345" s="225" t="s">
        <v>906</v>
      </c>
      <c r="E345" s="225" t="s">
        <v>407</v>
      </c>
      <c r="F345" s="235">
        <v>2000</v>
      </c>
      <c r="G345" s="235">
        <v>2000</v>
      </c>
      <c r="H345" s="235">
        <v>0</v>
      </c>
      <c r="I345" s="226">
        <v>0</v>
      </c>
      <c r="J345" s="226">
        <v>0</v>
      </c>
    </row>
    <row r="346" spans="1:10" ht="45.75" customHeight="1" x14ac:dyDescent="0.3">
      <c r="A346" s="224" t="s">
        <v>454</v>
      </c>
      <c r="B346" s="225" t="s">
        <v>1791</v>
      </c>
      <c r="C346" s="225" t="s">
        <v>1810</v>
      </c>
      <c r="D346" s="225"/>
      <c r="E346" s="225"/>
      <c r="F346" s="235">
        <v>56181000</v>
      </c>
      <c r="G346" s="235">
        <v>52019100</v>
      </c>
      <c r="H346" s="235">
        <v>48040525.520000003</v>
      </c>
      <c r="I346" s="226">
        <v>85.51027130168562</v>
      </c>
      <c r="J346" s="226">
        <v>92.351704508536287</v>
      </c>
    </row>
    <row r="347" spans="1:10" ht="57" customHeight="1" x14ac:dyDescent="0.3">
      <c r="A347" s="224" t="s">
        <v>1190</v>
      </c>
      <c r="B347" s="225" t="s">
        <v>1791</v>
      </c>
      <c r="C347" s="225" t="s">
        <v>1810</v>
      </c>
      <c r="D347" s="225" t="s">
        <v>551</v>
      </c>
      <c r="E347" s="225"/>
      <c r="F347" s="235">
        <v>56181000</v>
      </c>
      <c r="G347" s="235">
        <v>52019100</v>
      </c>
      <c r="H347" s="235">
        <v>48040525.520000003</v>
      </c>
      <c r="I347" s="226">
        <v>85.51027130168562</v>
      </c>
      <c r="J347" s="226">
        <v>92.351704508536287</v>
      </c>
    </row>
    <row r="348" spans="1:10" ht="34.5" customHeight="1" x14ac:dyDescent="0.3">
      <c r="A348" s="224" t="s">
        <v>1197</v>
      </c>
      <c r="B348" s="225" t="s">
        <v>1791</v>
      </c>
      <c r="C348" s="225" t="s">
        <v>1810</v>
      </c>
      <c r="D348" s="225" t="s">
        <v>552</v>
      </c>
      <c r="E348" s="225"/>
      <c r="F348" s="235">
        <v>53141000</v>
      </c>
      <c r="G348" s="235">
        <v>48079100</v>
      </c>
      <c r="H348" s="235">
        <v>44905067.579999998</v>
      </c>
      <c r="I348" s="226">
        <v>84.501736098304505</v>
      </c>
      <c r="J348" s="226">
        <v>93.39831149085569</v>
      </c>
    </row>
    <row r="349" spans="1:10" ht="113.25" customHeight="1" x14ac:dyDescent="0.3">
      <c r="A349" s="224" t="s">
        <v>1198</v>
      </c>
      <c r="B349" s="225" t="s">
        <v>1791</v>
      </c>
      <c r="C349" s="225" t="s">
        <v>1810</v>
      </c>
      <c r="D349" s="225" t="s">
        <v>553</v>
      </c>
      <c r="E349" s="225"/>
      <c r="F349" s="235">
        <v>1500000</v>
      </c>
      <c r="G349" s="235">
        <v>3110900</v>
      </c>
      <c r="H349" s="235">
        <v>3033805</v>
      </c>
      <c r="I349" s="226">
        <v>202.25366666666667</v>
      </c>
      <c r="J349" s="226">
        <v>97.521778263525022</v>
      </c>
    </row>
    <row r="350" spans="1:10" ht="135.75" customHeight="1" x14ac:dyDescent="0.3">
      <c r="A350" s="224" t="s">
        <v>907</v>
      </c>
      <c r="B350" s="225" t="s">
        <v>1791</v>
      </c>
      <c r="C350" s="225" t="s">
        <v>1810</v>
      </c>
      <c r="D350" s="225" t="s">
        <v>908</v>
      </c>
      <c r="E350" s="225"/>
      <c r="F350" s="235">
        <v>1500000</v>
      </c>
      <c r="G350" s="235">
        <v>3110900</v>
      </c>
      <c r="H350" s="235">
        <v>3033805</v>
      </c>
      <c r="I350" s="226">
        <v>202.25366666666667</v>
      </c>
      <c r="J350" s="226">
        <v>97.521778263525022</v>
      </c>
    </row>
    <row r="351" spans="1:10" ht="45.75" customHeight="1" x14ac:dyDescent="0.3">
      <c r="A351" s="224" t="s">
        <v>400</v>
      </c>
      <c r="B351" s="225" t="s">
        <v>1791</v>
      </c>
      <c r="C351" s="225" t="s">
        <v>1810</v>
      </c>
      <c r="D351" s="225" t="s">
        <v>908</v>
      </c>
      <c r="E351" s="225" t="s">
        <v>401</v>
      </c>
      <c r="F351" s="235">
        <v>1500000</v>
      </c>
      <c r="G351" s="235">
        <v>3110900</v>
      </c>
      <c r="H351" s="235">
        <v>3033805</v>
      </c>
      <c r="I351" s="226">
        <v>202.25366666666667</v>
      </c>
      <c r="J351" s="226">
        <v>97.521778263525022</v>
      </c>
    </row>
    <row r="352" spans="1:10" ht="45.75" customHeight="1" x14ac:dyDescent="0.3">
      <c r="A352" s="224" t="s">
        <v>402</v>
      </c>
      <c r="B352" s="225" t="s">
        <v>1791</v>
      </c>
      <c r="C352" s="225" t="s">
        <v>1810</v>
      </c>
      <c r="D352" s="225" t="s">
        <v>908</v>
      </c>
      <c r="E352" s="225" t="s">
        <v>403</v>
      </c>
      <c r="F352" s="235">
        <v>1500000</v>
      </c>
      <c r="G352" s="235">
        <v>3110900</v>
      </c>
      <c r="H352" s="235">
        <v>3033805</v>
      </c>
      <c r="I352" s="226">
        <v>202.25366666666667</v>
      </c>
      <c r="J352" s="226">
        <v>97.521778263525022</v>
      </c>
    </row>
    <row r="353" spans="1:10" ht="57" customHeight="1" x14ac:dyDescent="0.3">
      <c r="A353" s="224" t="s">
        <v>1199</v>
      </c>
      <c r="B353" s="225" t="s">
        <v>1791</v>
      </c>
      <c r="C353" s="225" t="s">
        <v>1810</v>
      </c>
      <c r="D353" s="225" t="s">
        <v>1200</v>
      </c>
      <c r="E353" s="225"/>
      <c r="F353" s="235">
        <v>8166000</v>
      </c>
      <c r="G353" s="235">
        <v>10096400</v>
      </c>
      <c r="H353" s="235">
        <v>9463422.5700000003</v>
      </c>
      <c r="I353" s="226">
        <v>115.88810396767084</v>
      </c>
      <c r="J353" s="226">
        <v>93.730662117190292</v>
      </c>
    </row>
    <row r="354" spans="1:10" ht="79.5" customHeight="1" x14ac:dyDescent="0.3">
      <c r="A354" s="224" t="s">
        <v>909</v>
      </c>
      <c r="B354" s="225" t="s">
        <v>1791</v>
      </c>
      <c r="C354" s="225" t="s">
        <v>1810</v>
      </c>
      <c r="D354" s="225" t="s">
        <v>910</v>
      </c>
      <c r="E354" s="225"/>
      <c r="F354" s="235">
        <v>8166000</v>
      </c>
      <c r="G354" s="235">
        <v>10096400</v>
      </c>
      <c r="H354" s="235">
        <v>9463422.5700000003</v>
      </c>
      <c r="I354" s="226">
        <v>115.88810396767084</v>
      </c>
      <c r="J354" s="226">
        <v>93.730662117190292</v>
      </c>
    </row>
    <row r="355" spans="1:10" ht="113.25" customHeight="1" x14ac:dyDescent="0.3">
      <c r="A355" s="224" t="s">
        <v>397</v>
      </c>
      <c r="B355" s="225" t="s">
        <v>1791</v>
      </c>
      <c r="C355" s="225" t="s">
        <v>1810</v>
      </c>
      <c r="D355" s="225" t="s">
        <v>910</v>
      </c>
      <c r="E355" s="225" t="s">
        <v>263</v>
      </c>
      <c r="F355" s="235">
        <v>0</v>
      </c>
      <c r="G355" s="235">
        <v>10096400</v>
      </c>
      <c r="H355" s="235">
        <v>9463422.5700000003</v>
      </c>
      <c r="I355" s="226">
        <v>0</v>
      </c>
      <c r="J355" s="226">
        <v>93.730662117190292</v>
      </c>
    </row>
    <row r="356" spans="1:10" ht="34.5" customHeight="1" x14ac:dyDescent="0.3">
      <c r="A356" s="224" t="s">
        <v>398</v>
      </c>
      <c r="B356" s="225" t="s">
        <v>1791</v>
      </c>
      <c r="C356" s="225" t="s">
        <v>1810</v>
      </c>
      <c r="D356" s="225" t="s">
        <v>910</v>
      </c>
      <c r="E356" s="225" t="s">
        <v>271</v>
      </c>
      <c r="F356" s="235">
        <v>0</v>
      </c>
      <c r="G356" s="235">
        <v>10096400</v>
      </c>
      <c r="H356" s="235">
        <v>9463422.5700000003</v>
      </c>
      <c r="I356" s="226">
        <v>0</v>
      </c>
      <c r="J356" s="226">
        <v>93.730662117190292</v>
      </c>
    </row>
    <row r="357" spans="1:10" ht="45.75" customHeight="1" x14ac:dyDescent="0.3">
      <c r="A357" s="224" t="s">
        <v>400</v>
      </c>
      <c r="B357" s="225" t="s">
        <v>1791</v>
      </c>
      <c r="C357" s="225" t="s">
        <v>1810</v>
      </c>
      <c r="D357" s="225" t="s">
        <v>910</v>
      </c>
      <c r="E357" s="225" t="s">
        <v>401</v>
      </c>
      <c r="F357" s="235">
        <v>15000</v>
      </c>
      <c r="G357" s="235">
        <v>0</v>
      </c>
      <c r="H357" s="235">
        <v>0</v>
      </c>
      <c r="I357" s="226">
        <v>0</v>
      </c>
      <c r="J357" s="226">
        <v>0</v>
      </c>
    </row>
    <row r="358" spans="1:10" ht="45.75" customHeight="1" x14ac:dyDescent="0.3">
      <c r="A358" s="224" t="s">
        <v>402</v>
      </c>
      <c r="B358" s="225" t="s">
        <v>1791</v>
      </c>
      <c r="C358" s="225" t="s">
        <v>1810</v>
      </c>
      <c r="D358" s="225" t="s">
        <v>910</v>
      </c>
      <c r="E358" s="225" t="s">
        <v>403</v>
      </c>
      <c r="F358" s="235">
        <v>15000</v>
      </c>
      <c r="G358" s="235">
        <v>0</v>
      </c>
      <c r="H358" s="235">
        <v>0</v>
      </c>
      <c r="I358" s="226">
        <v>0</v>
      </c>
      <c r="J358" s="226">
        <v>0</v>
      </c>
    </row>
    <row r="359" spans="1:10" ht="23.25" customHeight="1" x14ac:dyDescent="0.3">
      <c r="A359" s="224" t="s">
        <v>404</v>
      </c>
      <c r="B359" s="225" t="s">
        <v>1791</v>
      </c>
      <c r="C359" s="225" t="s">
        <v>1810</v>
      </c>
      <c r="D359" s="225" t="s">
        <v>910</v>
      </c>
      <c r="E359" s="225" t="s">
        <v>405</v>
      </c>
      <c r="F359" s="235">
        <v>8151000</v>
      </c>
      <c r="G359" s="235">
        <v>0</v>
      </c>
      <c r="H359" s="235">
        <v>0</v>
      </c>
      <c r="I359" s="226">
        <v>0</v>
      </c>
      <c r="J359" s="226">
        <v>0</v>
      </c>
    </row>
    <row r="360" spans="1:10" ht="15" customHeight="1" x14ac:dyDescent="0.3">
      <c r="A360" s="224" t="s">
        <v>439</v>
      </c>
      <c r="B360" s="225" t="s">
        <v>1791</v>
      </c>
      <c r="C360" s="225" t="s">
        <v>1810</v>
      </c>
      <c r="D360" s="225" t="s">
        <v>910</v>
      </c>
      <c r="E360" s="225" t="s">
        <v>440</v>
      </c>
      <c r="F360" s="235">
        <v>8151000</v>
      </c>
      <c r="G360" s="235">
        <v>0</v>
      </c>
      <c r="H360" s="235">
        <v>0</v>
      </c>
      <c r="I360" s="226">
        <v>0</v>
      </c>
      <c r="J360" s="226">
        <v>0</v>
      </c>
    </row>
    <row r="361" spans="1:10" ht="102" customHeight="1" x14ac:dyDescent="0.3">
      <c r="A361" s="224" t="s">
        <v>1201</v>
      </c>
      <c r="B361" s="225" t="s">
        <v>1791</v>
      </c>
      <c r="C361" s="225" t="s">
        <v>1810</v>
      </c>
      <c r="D361" s="225" t="s">
        <v>1202</v>
      </c>
      <c r="E361" s="225"/>
      <c r="F361" s="235">
        <v>25000</v>
      </c>
      <c r="G361" s="235">
        <v>19800</v>
      </c>
      <c r="H361" s="235">
        <v>19800</v>
      </c>
      <c r="I361" s="226">
        <v>79.2</v>
      </c>
      <c r="J361" s="226">
        <v>100</v>
      </c>
    </row>
    <row r="362" spans="1:10" ht="45.75" customHeight="1" x14ac:dyDescent="0.3">
      <c r="A362" s="224" t="s">
        <v>911</v>
      </c>
      <c r="B362" s="225" t="s">
        <v>1791</v>
      </c>
      <c r="C362" s="225" t="s">
        <v>1810</v>
      </c>
      <c r="D362" s="225" t="s">
        <v>912</v>
      </c>
      <c r="E362" s="225"/>
      <c r="F362" s="235">
        <v>25000</v>
      </c>
      <c r="G362" s="235">
        <v>19800</v>
      </c>
      <c r="H362" s="235">
        <v>19800</v>
      </c>
      <c r="I362" s="226">
        <v>79.2</v>
      </c>
      <c r="J362" s="226">
        <v>100</v>
      </c>
    </row>
    <row r="363" spans="1:10" ht="45.75" customHeight="1" x14ac:dyDescent="0.3">
      <c r="A363" s="224" t="s">
        <v>400</v>
      </c>
      <c r="B363" s="225" t="s">
        <v>1791</v>
      </c>
      <c r="C363" s="225" t="s">
        <v>1810</v>
      </c>
      <c r="D363" s="225" t="s">
        <v>912</v>
      </c>
      <c r="E363" s="225" t="s">
        <v>401</v>
      </c>
      <c r="F363" s="235">
        <v>25000</v>
      </c>
      <c r="G363" s="235">
        <v>19800</v>
      </c>
      <c r="H363" s="235">
        <v>19800</v>
      </c>
      <c r="I363" s="226">
        <v>79.2</v>
      </c>
      <c r="J363" s="226">
        <v>100</v>
      </c>
    </row>
    <row r="364" spans="1:10" ht="45.75" customHeight="1" x14ac:dyDescent="0.3">
      <c r="A364" s="224" t="s">
        <v>402</v>
      </c>
      <c r="B364" s="225" t="s">
        <v>1791</v>
      </c>
      <c r="C364" s="225" t="s">
        <v>1810</v>
      </c>
      <c r="D364" s="225" t="s">
        <v>912</v>
      </c>
      <c r="E364" s="225" t="s">
        <v>403</v>
      </c>
      <c r="F364" s="235">
        <v>25000</v>
      </c>
      <c r="G364" s="235">
        <v>19800</v>
      </c>
      <c r="H364" s="235">
        <v>19800</v>
      </c>
      <c r="I364" s="226">
        <v>79.2</v>
      </c>
      <c r="J364" s="226">
        <v>100</v>
      </c>
    </row>
    <row r="365" spans="1:10" ht="79.5" customHeight="1" x14ac:dyDescent="0.3">
      <c r="A365" s="224" t="s">
        <v>456</v>
      </c>
      <c r="B365" s="225" t="s">
        <v>1791</v>
      </c>
      <c r="C365" s="225" t="s">
        <v>1810</v>
      </c>
      <c r="D365" s="225" t="s">
        <v>1203</v>
      </c>
      <c r="E365" s="225"/>
      <c r="F365" s="235">
        <v>43000000</v>
      </c>
      <c r="G365" s="235">
        <v>32673500</v>
      </c>
      <c r="H365" s="235">
        <v>30319940.010000002</v>
      </c>
      <c r="I365" s="226">
        <v>70.511488395348849</v>
      </c>
      <c r="J365" s="226">
        <v>92.796731326610256</v>
      </c>
    </row>
    <row r="366" spans="1:10" ht="34.5" customHeight="1" x14ac:dyDescent="0.3">
      <c r="A366" s="224" t="s">
        <v>913</v>
      </c>
      <c r="B366" s="225" t="s">
        <v>1791</v>
      </c>
      <c r="C366" s="225" t="s">
        <v>1810</v>
      </c>
      <c r="D366" s="225" t="s">
        <v>914</v>
      </c>
      <c r="E366" s="225"/>
      <c r="F366" s="235">
        <v>43000000</v>
      </c>
      <c r="G366" s="235">
        <v>32673500</v>
      </c>
      <c r="H366" s="235">
        <v>30319940.010000002</v>
      </c>
      <c r="I366" s="226">
        <v>70.511488395348849</v>
      </c>
      <c r="J366" s="226">
        <v>92.796731326610256</v>
      </c>
    </row>
    <row r="367" spans="1:10" ht="45.75" customHeight="1" x14ac:dyDescent="0.3">
      <c r="A367" s="224" t="s">
        <v>400</v>
      </c>
      <c r="B367" s="225" t="s">
        <v>1791</v>
      </c>
      <c r="C367" s="225" t="s">
        <v>1810</v>
      </c>
      <c r="D367" s="225" t="s">
        <v>914</v>
      </c>
      <c r="E367" s="225" t="s">
        <v>401</v>
      </c>
      <c r="F367" s="235">
        <v>43000000</v>
      </c>
      <c r="G367" s="235">
        <v>32673500</v>
      </c>
      <c r="H367" s="235">
        <v>30319940.010000002</v>
      </c>
      <c r="I367" s="226">
        <v>70.511488395348849</v>
      </c>
      <c r="J367" s="226">
        <v>92.796731326610256</v>
      </c>
    </row>
    <row r="368" spans="1:10" ht="45.75" customHeight="1" x14ac:dyDescent="0.3">
      <c r="A368" s="224" t="s">
        <v>402</v>
      </c>
      <c r="B368" s="225" t="s">
        <v>1791</v>
      </c>
      <c r="C368" s="225" t="s">
        <v>1810</v>
      </c>
      <c r="D368" s="225" t="s">
        <v>914</v>
      </c>
      <c r="E368" s="225" t="s">
        <v>403</v>
      </c>
      <c r="F368" s="235">
        <v>43000000</v>
      </c>
      <c r="G368" s="235">
        <v>32673500</v>
      </c>
      <c r="H368" s="235">
        <v>30319940.010000002</v>
      </c>
      <c r="I368" s="226">
        <v>70.511488395348849</v>
      </c>
      <c r="J368" s="226">
        <v>92.796731326610256</v>
      </c>
    </row>
    <row r="369" spans="1:10" ht="180.75" customHeight="1" x14ac:dyDescent="0.3">
      <c r="A369" s="224" t="s">
        <v>1204</v>
      </c>
      <c r="B369" s="225" t="s">
        <v>1791</v>
      </c>
      <c r="C369" s="225" t="s">
        <v>1810</v>
      </c>
      <c r="D369" s="225" t="s">
        <v>1205</v>
      </c>
      <c r="E369" s="225"/>
      <c r="F369" s="235">
        <v>450000</v>
      </c>
      <c r="G369" s="235">
        <v>2178500</v>
      </c>
      <c r="H369" s="235">
        <v>2068100</v>
      </c>
      <c r="I369" s="226">
        <v>459.57777777777784</v>
      </c>
      <c r="J369" s="226">
        <v>94.932292862061047</v>
      </c>
    </row>
    <row r="370" spans="1:10" ht="135.75" customHeight="1" x14ac:dyDescent="0.3">
      <c r="A370" s="224" t="s">
        <v>915</v>
      </c>
      <c r="B370" s="225" t="s">
        <v>1791</v>
      </c>
      <c r="C370" s="225" t="s">
        <v>1810</v>
      </c>
      <c r="D370" s="225" t="s">
        <v>916</v>
      </c>
      <c r="E370" s="225"/>
      <c r="F370" s="235">
        <v>450000</v>
      </c>
      <c r="G370" s="235">
        <v>2178500</v>
      </c>
      <c r="H370" s="235">
        <v>2068100</v>
      </c>
      <c r="I370" s="226">
        <v>459.57777777777784</v>
      </c>
      <c r="J370" s="226">
        <v>94.932292862061047</v>
      </c>
    </row>
    <row r="371" spans="1:10" ht="45.75" customHeight="1" x14ac:dyDescent="0.3">
      <c r="A371" s="224" t="s">
        <v>400</v>
      </c>
      <c r="B371" s="225" t="s">
        <v>1791</v>
      </c>
      <c r="C371" s="225" t="s">
        <v>1810</v>
      </c>
      <c r="D371" s="225" t="s">
        <v>916</v>
      </c>
      <c r="E371" s="225" t="s">
        <v>401</v>
      </c>
      <c r="F371" s="235">
        <v>450000</v>
      </c>
      <c r="G371" s="235">
        <v>2178500</v>
      </c>
      <c r="H371" s="235">
        <v>2068100</v>
      </c>
      <c r="I371" s="226">
        <v>459.57777777777784</v>
      </c>
      <c r="J371" s="226">
        <v>94.932292862061047</v>
      </c>
    </row>
    <row r="372" spans="1:10" ht="45.75" customHeight="1" x14ac:dyDescent="0.3">
      <c r="A372" s="224" t="s">
        <v>402</v>
      </c>
      <c r="B372" s="225" t="s">
        <v>1791</v>
      </c>
      <c r="C372" s="225" t="s">
        <v>1810</v>
      </c>
      <c r="D372" s="225" t="s">
        <v>916</v>
      </c>
      <c r="E372" s="225" t="s">
        <v>403</v>
      </c>
      <c r="F372" s="235">
        <v>450000</v>
      </c>
      <c r="G372" s="235">
        <v>2178500</v>
      </c>
      <c r="H372" s="235">
        <v>2068100</v>
      </c>
      <c r="I372" s="226">
        <v>459.57777777777784</v>
      </c>
      <c r="J372" s="226">
        <v>94.932292862061047</v>
      </c>
    </row>
    <row r="373" spans="1:10" ht="57" customHeight="1" x14ac:dyDescent="0.3">
      <c r="A373" s="224" t="s">
        <v>1206</v>
      </c>
      <c r="B373" s="225" t="s">
        <v>1791</v>
      </c>
      <c r="C373" s="225" t="s">
        <v>1810</v>
      </c>
      <c r="D373" s="225" t="s">
        <v>558</v>
      </c>
      <c r="E373" s="225"/>
      <c r="F373" s="235">
        <v>3040000</v>
      </c>
      <c r="G373" s="235">
        <v>3940000</v>
      </c>
      <c r="H373" s="235">
        <v>3135457.94</v>
      </c>
      <c r="I373" s="226">
        <v>103.14006381578946</v>
      </c>
      <c r="J373" s="226">
        <v>79.580150761421322</v>
      </c>
    </row>
    <row r="374" spans="1:10" ht="34.5" customHeight="1" x14ac:dyDescent="0.3">
      <c r="A374" s="224" t="s">
        <v>1207</v>
      </c>
      <c r="B374" s="225" t="s">
        <v>1791</v>
      </c>
      <c r="C374" s="225" t="s">
        <v>1810</v>
      </c>
      <c r="D374" s="225" t="s">
        <v>559</v>
      </c>
      <c r="E374" s="225"/>
      <c r="F374" s="235">
        <v>3040000</v>
      </c>
      <c r="G374" s="235">
        <v>3940000</v>
      </c>
      <c r="H374" s="235">
        <v>3135457.94</v>
      </c>
      <c r="I374" s="226">
        <v>103.14006381578946</v>
      </c>
      <c r="J374" s="226">
        <v>79.580150761421322</v>
      </c>
    </row>
    <row r="375" spans="1:10" ht="34.5" customHeight="1" x14ac:dyDescent="0.3">
      <c r="A375" s="224" t="s">
        <v>917</v>
      </c>
      <c r="B375" s="225" t="s">
        <v>1791</v>
      </c>
      <c r="C375" s="225" t="s">
        <v>1810</v>
      </c>
      <c r="D375" s="225" t="s">
        <v>918</v>
      </c>
      <c r="E375" s="225"/>
      <c r="F375" s="235">
        <v>3040000</v>
      </c>
      <c r="G375" s="235">
        <v>3940000</v>
      </c>
      <c r="H375" s="235">
        <v>3135457.94</v>
      </c>
      <c r="I375" s="226">
        <v>103.14006381578946</v>
      </c>
      <c r="J375" s="226">
        <v>79.580150761421322</v>
      </c>
    </row>
    <row r="376" spans="1:10" ht="45.75" customHeight="1" x14ac:dyDescent="0.3">
      <c r="A376" s="224" t="s">
        <v>400</v>
      </c>
      <c r="B376" s="225" t="s">
        <v>1791</v>
      </c>
      <c r="C376" s="225" t="s">
        <v>1810</v>
      </c>
      <c r="D376" s="225" t="s">
        <v>918</v>
      </c>
      <c r="E376" s="225" t="s">
        <v>401</v>
      </c>
      <c r="F376" s="235">
        <v>3040000</v>
      </c>
      <c r="G376" s="235">
        <v>3940000</v>
      </c>
      <c r="H376" s="235">
        <v>3135457.94</v>
      </c>
      <c r="I376" s="226">
        <v>103.14006381578946</v>
      </c>
      <c r="J376" s="226">
        <v>79.580150761421322</v>
      </c>
    </row>
    <row r="377" spans="1:10" ht="45.75" customHeight="1" x14ac:dyDescent="0.3">
      <c r="A377" s="224" t="s">
        <v>402</v>
      </c>
      <c r="B377" s="225" t="s">
        <v>1791</v>
      </c>
      <c r="C377" s="225" t="s">
        <v>1810</v>
      </c>
      <c r="D377" s="225" t="s">
        <v>918</v>
      </c>
      <c r="E377" s="225" t="s">
        <v>403</v>
      </c>
      <c r="F377" s="235">
        <v>3040000</v>
      </c>
      <c r="G377" s="235">
        <v>3940000</v>
      </c>
      <c r="H377" s="235">
        <v>3135457.94</v>
      </c>
      <c r="I377" s="226">
        <v>103.14006381578946</v>
      </c>
      <c r="J377" s="226">
        <v>79.580150761421322</v>
      </c>
    </row>
    <row r="378" spans="1:10" ht="23.25" customHeight="1" x14ac:dyDescent="0.3">
      <c r="A378" s="224" t="s">
        <v>1811</v>
      </c>
      <c r="B378" s="225" t="s">
        <v>1792</v>
      </c>
      <c r="C378" s="225"/>
      <c r="D378" s="225"/>
      <c r="E378" s="225"/>
      <c r="F378" s="235">
        <v>515945010</v>
      </c>
      <c r="G378" s="235">
        <v>868966645</v>
      </c>
      <c r="H378" s="235">
        <v>815444327.08000004</v>
      </c>
      <c r="I378" s="226">
        <v>158.04868954542269</v>
      </c>
      <c r="J378" s="226">
        <v>93.840693629845831</v>
      </c>
    </row>
    <row r="379" spans="1:10" ht="23.25" customHeight="1" x14ac:dyDescent="0.3">
      <c r="A379" s="224" t="s">
        <v>457</v>
      </c>
      <c r="B379" s="225" t="s">
        <v>1792</v>
      </c>
      <c r="C379" s="225" t="s">
        <v>1812</v>
      </c>
      <c r="D379" s="225"/>
      <c r="E379" s="225"/>
      <c r="F379" s="235">
        <v>3570000</v>
      </c>
      <c r="G379" s="235">
        <v>5774000</v>
      </c>
      <c r="H379" s="235">
        <v>3567634.09</v>
      </c>
      <c r="I379" s="226">
        <v>99.933728011204479</v>
      </c>
      <c r="J379" s="226">
        <v>61.787912885348106</v>
      </c>
    </row>
    <row r="380" spans="1:10" ht="34.5" customHeight="1" x14ac:dyDescent="0.3">
      <c r="A380" s="224" t="s">
        <v>1208</v>
      </c>
      <c r="B380" s="225" t="s">
        <v>1792</v>
      </c>
      <c r="C380" s="225" t="s">
        <v>1812</v>
      </c>
      <c r="D380" s="225" t="s">
        <v>497</v>
      </c>
      <c r="E380" s="225"/>
      <c r="F380" s="235">
        <v>3570000</v>
      </c>
      <c r="G380" s="235">
        <v>5774000</v>
      </c>
      <c r="H380" s="235">
        <v>3567634.09</v>
      </c>
      <c r="I380" s="226">
        <v>99.933728011204479</v>
      </c>
      <c r="J380" s="226">
        <v>61.787912885348106</v>
      </c>
    </row>
    <row r="381" spans="1:10" ht="45.75" customHeight="1" x14ac:dyDescent="0.3">
      <c r="A381" s="224" t="s">
        <v>1209</v>
      </c>
      <c r="B381" s="225" t="s">
        <v>1792</v>
      </c>
      <c r="C381" s="225" t="s">
        <v>1812</v>
      </c>
      <c r="D381" s="225" t="s">
        <v>1210</v>
      </c>
      <c r="E381" s="225"/>
      <c r="F381" s="235">
        <v>3570000</v>
      </c>
      <c r="G381" s="235">
        <v>5774000</v>
      </c>
      <c r="H381" s="235">
        <v>3567634.09</v>
      </c>
      <c r="I381" s="226">
        <v>99.933728011204479</v>
      </c>
      <c r="J381" s="226">
        <v>61.787912885348106</v>
      </c>
    </row>
    <row r="382" spans="1:10" ht="102" customHeight="1" x14ac:dyDescent="0.3">
      <c r="A382" s="224" t="s">
        <v>1211</v>
      </c>
      <c r="B382" s="225" t="s">
        <v>1792</v>
      </c>
      <c r="C382" s="225" t="s">
        <v>1812</v>
      </c>
      <c r="D382" s="225" t="s">
        <v>1212</v>
      </c>
      <c r="E382" s="225"/>
      <c r="F382" s="235">
        <v>3570000</v>
      </c>
      <c r="G382" s="235">
        <v>5774000</v>
      </c>
      <c r="H382" s="235">
        <v>3567634.09</v>
      </c>
      <c r="I382" s="226">
        <v>99.933728011204479</v>
      </c>
      <c r="J382" s="226">
        <v>61.787912885348106</v>
      </c>
    </row>
    <row r="383" spans="1:10" ht="90.75" customHeight="1" x14ac:dyDescent="0.3">
      <c r="A383" s="224" t="s">
        <v>919</v>
      </c>
      <c r="B383" s="225" t="s">
        <v>1792</v>
      </c>
      <c r="C383" s="225" t="s">
        <v>1812</v>
      </c>
      <c r="D383" s="225" t="s">
        <v>920</v>
      </c>
      <c r="E383" s="225"/>
      <c r="F383" s="235">
        <v>3570000</v>
      </c>
      <c r="G383" s="235">
        <v>5774000</v>
      </c>
      <c r="H383" s="235">
        <v>3567634.09</v>
      </c>
      <c r="I383" s="226">
        <v>99.933728011204479</v>
      </c>
      <c r="J383" s="226">
        <v>61.787912885348106</v>
      </c>
    </row>
    <row r="384" spans="1:10" ht="45.75" customHeight="1" x14ac:dyDescent="0.3">
      <c r="A384" s="224" t="s">
        <v>400</v>
      </c>
      <c r="B384" s="225" t="s">
        <v>1792</v>
      </c>
      <c r="C384" s="225" t="s">
        <v>1812</v>
      </c>
      <c r="D384" s="225" t="s">
        <v>920</v>
      </c>
      <c r="E384" s="225" t="s">
        <v>401</v>
      </c>
      <c r="F384" s="235">
        <v>3570000</v>
      </c>
      <c r="G384" s="235">
        <v>5774000</v>
      </c>
      <c r="H384" s="235">
        <v>3567634.09</v>
      </c>
      <c r="I384" s="226">
        <v>99.933728011204479</v>
      </c>
      <c r="J384" s="226">
        <v>61.787912885348106</v>
      </c>
    </row>
    <row r="385" spans="1:10" ht="45.75" customHeight="1" x14ac:dyDescent="0.3">
      <c r="A385" s="224" t="s">
        <v>402</v>
      </c>
      <c r="B385" s="225" t="s">
        <v>1792</v>
      </c>
      <c r="C385" s="225" t="s">
        <v>1812</v>
      </c>
      <c r="D385" s="225" t="s">
        <v>920</v>
      </c>
      <c r="E385" s="225" t="s">
        <v>403</v>
      </c>
      <c r="F385" s="235">
        <v>3570000</v>
      </c>
      <c r="G385" s="235">
        <v>5774000</v>
      </c>
      <c r="H385" s="235">
        <v>3567634.09</v>
      </c>
      <c r="I385" s="226">
        <v>99.933728011204479</v>
      </c>
      <c r="J385" s="226">
        <v>61.787912885348106</v>
      </c>
    </row>
    <row r="386" spans="1:10" ht="15" customHeight="1" x14ac:dyDescent="0.3">
      <c r="A386" s="224" t="s">
        <v>460</v>
      </c>
      <c r="B386" s="225" t="s">
        <v>1792</v>
      </c>
      <c r="C386" s="225" t="s">
        <v>1813</v>
      </c>
      <c r="D386" s="225"/>
      <c r="E386" s="225"/>
      <c r="F386" s="235">
        <v>99274310</v>
      </c>
      <c r="G386" s="235">
        <v>107035010</v>
      </c>
      <c r="H386" s="235">
        <v>100769785.47</v>
      </c>
      <c r="I386" s="226">
        <v>101.50640731726064</v>
      </c>
      <c r="J386" s="226">
        <v>94.146565193949158</v>
      </c>
    </row>
    <row r="387" spans="1:10" ht="34.5" customHeight="1" x14ac:dyDescent="0.3">
      <c r="A387" s="224" t="s">
        <v>1208</v>
      </c>
      <c r="B387" s="225" t="s">
        <v>1792</v>
      </c>
      <c r="C387" s="225" t="s">
        <v>1813</v>
      </c>
      <c r="D387" s="225" t="s">
        <v>497</v>
      </c>
      <c r="E387" s="225"/>
      <c r="F387" s="235">
        <v>2916310</v>
      </c>
      <c r="G387" s="235">
        <v>2916310</v>
      </c>
      <c r="H387" s="235">
        <v>2863000</v>
      </c>
      <c r="I387" s="226">
        <v>98.17200503375841</v>
      </c>
      <c r="J387" s="226">
        <v>98.17200503375841</v>
      </c>
    </row>
    <row r="388" spans="1:10" ht="34.5" customHeight="1" x14ac:dyDescent="0.3">
      <c r="A388" s="224" t="s">
        <v>1348</v>
      </c>
      <c r="B388" s="225" t="s">
        <v>1792</v>
      </c>
      <c r="C388" s="225" t="s">
        <v>1813</v>
      </c>
      <c r="D388" s="225" t="s">
        <v>501</v>
      </c>
      <c r="E388" s="225"/>
      <c r="F388" s="235">
        <v>2916310</v>
      </c>
      <c r="G388" s="235">
        <v>2916310</v>
      </c>
      <c r="H388" s="235">
        <v>2863000</v>
      </c>
      <c r="I388" s="226">
        <v>98.17200503375841</v>
      </c>
      <c r="J388" s="226">
        <v>98.17200503375841</v>
      </c>
    </row>
    <row r="389" spans="1:10" ht="45.75" customHeight="1" x14ac:dyDescent="0.3">
      <c r="A389" s="224" t="s">
        <v>1814</v>
      </c>
      <c r="B389" s="225" t="s">
        <v>1792</v>
      </c>
      <c r="C389" s="225" t="s">
        <v>1813</v>
      </c>
      <c r="D389" s="225" t="s">
        <v>1815</v>
      </c>
      <c r="E389" s="225"/>
      <c r="F389" s="235">
        <v>2916310</v>
      </c>
      <c r="G389" s="235">
        <v>2916310</v>
      </c>
      <c r="H389" s="235">
        <v>2863000</v>
      </c>
      <c r="I389" s="226">
        <v>98.17200503375841</v>
      </c>
      <c r="J389" s="226">
        <v>98.17200503375841</v>
      </c>
    </row>
    <row r="390" spans="1:10" ht="113.25" customHeight="1" x14ac:dyDescent="0.3">
      <c r="A390" s="224" t="s">
        <v>461</v>
      </c>
      <c r="B390" s="225" t="s">
        <v>1792</v>
      </c>
      <c r="C390" s="225" t="s">
        <v>1813</v>
      </c>
      <c r="D390" s="225" t="s">
        <v>1816</v>
      </c>
      <c r="E390" s="225"/>
      <c r="F390" s="235">
        <v>2916310</v>
      </c>
      <c r="G390" s="235">
        <v>2916310</v>
      </c>
      <c r="H390" s="235">
        <v>2863000</v>
      </c>
      <c r="I390" s="226">
        <v>98.17200503375841</v>
      </c>
      <c r="J390" s="226">
        <v>98.17200503375841</v>
      </c>
    </row>
    <row r="391" spans="1:10" ht="45.75" customHeight="1" x14ac:dyDescent="0.3">
      <c r="A391" s="224" t="s">
        <v>400</v>
      </c>
      <c r="B391" s="225" t="s">
        <v>1792</v>
      </c>
      <c r="C391" s="225" t="s">
        <v>1813</v>
      </c>
      <c r="D391" s="225" t="s">
        <v>1816</v>
      </c>
      <c r="E391" s="225" t="s">
        <v>401</v>
      </c>
      <c r="F391" s="235">
        <v>2916310</v>
      </c>
      <c r="G391" s="235">
        <v>2916310</v>
      </c>
      <c r="H391" s="235">
        <v>2863000</v>
      </c>
      <c r="I391" s="226">
        <v>98.17200503375841</v>
      </c>
      <c r="J391" s="226">
        <v>98.17200503375841</v>
      </c>
    </row>
    <row r="392" spans="1:10" ht="45.75" customHeight="1" x14ac:dyDescent="0.3">
      <c r="A392" s="224" t="s">
        <v>402</v>
      </c>
      <c r="B392" s="225" t="s">
        <v>1792</v>
      </c>
      <c r="C392" s="225" t="s">
        <v>1813</v>
      </c>
      <c r="D392" s="225" t="s">
        <v>1816</v>
      </c>
      <c r="E392" s="225" t="s">
        <v>403</v>
      </c>
      <c r="F392" s="235">
        <v>2916310</v>
      </c>
      <c r="G392" s="235">
        <v>2916310</v>
      </c>
      <c r="H392" s="235">
        <v>2863000</v>
      </c>
      <c r="I392" s="226">
        <v>98.17200503375841</v>
      </c>
      <c r="J392" s="226">
        <v>98.17200503375841</v>
      </c>
    </row>
    <row r="393" spans="1:10" ht="23.25" customHeight="1" x14ac:dyDescent="0.3">
      <c r="A393" s="224" t="s">
        <v>1213</v>
      </c>
      <c r="B393" s="225" t="s">
        <v>1792</v>
      </c>
      <c r="C393" s="225" t="s">
        <v>1813</v>
      </c>
      <c r="D393" s="225" t="s">
        <v>412</v>
      </c>
      <c r="E393" s="225"/>
      <c r="F393" s="235">
        <v>0</v>
      </c>
      <c r="G393" s="235">
        <v>0</v>
      </c>
      <c r="H393" s="235">
        <v>0</v>
      </c>
      <c r="I393" s="226">
        <v>0</v>
      </c>
      <c r="J393" s="226">
        <v>0</v>
      </c>
    </row>
    <row r="394" spans="1:10" ht="57" customHeight="1" x14ac:dyDescent="0.3">
      <c r="A394" s="224" t="s">
        <v>1214</v>
      </c>
      <c r="B394" s="225" t="s">
        <v>1792</v>
      </c>
      <c r="C394" s="225" t="s">
        <v>1813</v>
      </c>
      <c r="D394" s="225" t="s">
        <v>419</v>
      </c>
      <c r="E394" s="225"/>
      <c r="F394" s="235">
        <v>0</v>
      </c>
      <c r="G394" s="235">
        <v>0</v>
      </c>
      <c r="H394" s="235">
        <v>0</v>
      </c>
      <c r="I394" s="226">
        <v>0</v>
      </c>
      <c r="J394" s="226">
        <v>0</v>
      </c>
    </row>
    <row r="395" spans="1:10" ht="57" customHeight="1" x14ac:dyDescent="0.3">
      <c r="A395" s="224" t="s">
        <v>1215</v>
      </c>
      <c r="B395" s="225" t="s">
        <v>1792</v>
      </c>
      <c r="C395" s="225" t="s">
        <v>1813</v>
      </c>
      <c r="D395" s="225" t="s">
        <v>420</v>
      </c>
      <c r="E395" s="225"/>
      <c r="F395" s="235">
        <v>0</v>
      </c>
      <c r="G395" s="235">
        <v>0</v>
      </c>
      <c r="H395" s="235">
        <v>0</v>
      </c>
      <c r="I395" s="226">
        <v>0</v>
      </c>
      <c r="J395" s="226">
        <v>0</v>
      </c>
    </row>
    <row r="396" spans="1:10" ht="113.25" customHeight="1" x14ac:dyDescent="0.3">
      <c r="A396" s="224" t="s">
        <v>461</v>
      </c>
      <c r="B396" s="225" t="s">
        <v>1792</v>
      </c>
      <c r="C396" s="225" t="s">
        <v>1813</v>
      </c>
      <c r="D396" s="225" t="s">
        <v>921</v>
      </c>
      <c r="E396" s="225"/>
      <c r="F396" s="235">
        <v>0</v>
      </c>
      <c r="G396" s="235">
        <v>0</v>
      </c>
      <c r="H396" s="235">
        <v>0</v>
      </c>
      <c r="I396" s="226">
        <v>0</v>
      </c>
      <c r="J396" s="226">
        <v>0</v>
      </c>
    </row>
    <row r="397" spans="1:10" ht="45.75" customHeight="1" x14ac:dyDescent="0.3">
      <c r="A397" s="224" t="s">
        <v>400</v>
      </c>
      <c r="B397" s="225" t="s">
        <v>1792</v>
      </c>
      <c r="C397" s="225" t="s">
        <v>1813</v>
      </c>
      <c r="D397" s="225" t="s">
        <v>921</v>
      </c>
      <c r="E397" s="225" t="s">
        <v>401</v>
      </c>
      <c r="F397" s="235">
        <v>0</v>
      </c>
      <c r="G397" s="235">
        <v>0</v>
      </c>
      <c r="H397" s="235">
        <v>0</v>
      </c>
      <c r="I397" s="226">
        <v>0</v>
      </c>
      <c r="J397" s="226">
        <v>0</v>
      </c>
    </row>
    <row r="398" spans="1:10" ht="45.75" customHeight="1" x14ac:dyDescent="0.3">
      <c r="A398" s="224" t="s">
        <v>402</v>
      </c>
      <c r="B398" s="225" t="s">
        <v>1792</v>
      </c>
      <c r="C398" s="225" t="s">
        <v>1813</v>
      </c>
      <c r="D398" s="225" t="s">
        <v>921</v>
      </c>
      <c r="E398" s="225" t="s">
        <v>403</v>
      </c>
      <c r="F398" s="235">
        <v>0</v>
      </c>
      <c r="G398" s="235">
        <v>0</v>
      </c>
      <c r="H398" s="235">
        <v>0</v>
      </c>
      <c r="I398" s="226">
        <v>0</v>
      </c>
      <c r="J398" s="226">
        <v>0</v>
      </c>
    </row>
    <row r="399" spans="1:10" ht="45.75" customHeight="1" x14ac:dyDescent="0.3">
      <c r="A399" s="224" t="s">
        <v>1216</v>
      </c>
      <c r="B399" s="225" t="s">
        <v>1792</v>
      </c>
      <c r="C399" s="225" t="s">
        <v>1813</v>
      </c>
      <c r="D399" s="225" t="s">
        <v>475</v>
      </c>
      <c r="E399" s="225"/>
      <c r="F399" s="235">
        <v>96358000</v>
      </c>
      <c r="G399" s="235">
        <v>104118700</v>
      </c>
      <c r="H399" s="235">
        <v>97906785.469999999</v>
      </c>
      <c r="I399" s="226">
        <v>101.6073242180203</v>
      </c>
      <c r="J399" s="226">
        <v>94.033814742212499</v>
      </c>
    </row>
    <row r="400" spans="1:10" ht="34.5" customHeight="1" x14ac:dyDescent="0.3">
      <c r="A400" s="224" t="s">
        <v>1217</v>
      </c>
      <c r="B400" s="225" t="s">
        <v>1792</v>
      </c>
      <c r="C400" s="225" t="s">
        <v>1813</v>
      </c>
      <c r="D400" s="225" t="s">
        <v>476</v>
      </c>
      <c r="E400" s="225"/>
      <c r="F400" s="235">
        <v>96358000</v>
      </c>
      <c r="G400" s="235">
        <v>104118700</v>
      </c>
      <c r="H400" s="235">
        <v>97906785.469999999</v>
      </c>
      <c r="I400" s="226">
        <v>101.6073242180203</v>
      </c>
      <c r="J400" s="226">
        <v>94.033814742212499</v>
      </c>
    </row>
    <row r="401" spans="1:10" ht="124.5" customHeight="1" x14ac:dyDescent="0.3">
      <c r="A401" s="224" t="s">
        <v>1218</v>
      </c>
      <c r="B401" s="225" t="s">
        <v>1792</v>
      </c>
      <c r="C401" s="225" t="s">
        <v>1813</v>
      </c>
      <c r="D401" s="225" t="s">
        <v>1219</v>
      </c>
      <c r="E401" s="225"/>
      <c r="F401" s="235">
        <v>96358000</v>
      </c>
      <c r="G401" s="235">
        <v>104118700</v>
      </c>
      <c r="H401" s="235">
        <v>97906785.469999999</v>
      </c>
      <c r="I401" s="226">
        <v>101.6073242180203</v>
      </c>
      <c r="J401" s="226">
        <v>94.033814742212499</v>
      </c>
    </row>
    <row r="402" spans="1:10" ht="102" customHeight="1" x14ac:dyDescent="0.3">
      <c r="A402" s="224" t="s">
        <v>922</v>
      </c>
      <c r="B402" s="225" t="s">
        <v>1792</v>
      </c>
      <c r="C402" s="225" t="s">
        <v>1813</v>
      </c>
      <c r="D402" s="225" t="s">
        <v>923</v>
      </c>
      <c r="E402" s="225"/>
      <c r="F402" s="235">
        <v>560000</v>
      </c>
      <c r="G402" s="235">
        <v>410000</v>
      </c>
      <c r="H402" s="235">
        <v>250000</v>
      </c>
      <c r="I402" s="226">
        <v>44.642857142857146</v>
      </c>
      <c r="J402" s="226">
        <v>60.975609756097562</v>
      </c>
    </row>
    <row r="403" spans="1:10" ht="45.75" customHeight="1" x14ac:dyDescent="0.3">
      <c r="A403" s="224" t="s">
        <v>400</v>
      </c>
      <c r="B403" s="225" t="s">
        <v>1792</v>
      </c>
      <c r="C403" s="225" t="s">
        <v>1813</v>
      </c>
      <c r="D403" s="225" t="s">
        <v>923</v>
      </c>
      <c r="E403" s="225" t="s">
        <v>401</v>
      </c>
      <c r="F403" s="235">
        <v>560000</v>
      </c>
      <c r="G403" s="235">
        <v>410000</v>
      </c>
      <c r="H403" s="235">
        <v>250000</v>
      </c>
      <c r="I403" s="226">
        <v>44.642857142857146</v>
      </c>
      <c r="J403" s="226">
        <v>60.975609756097562</v>
      </c>
    </row>
    <row r="404" spans="1:10" ht="45.75" customHeight="1" x14ac:dyDescent="0.3">
      <c r="A404" s="224" t="s">
        <v>402</v>
      </c>
      <c r="B404" s="225" t="s">
        <v>1792</v>
      </c>
      <c r="C404" s="225" t="s">
        <v>1813</v>
      </c>
      <c r="D404" s="225" t="s">
        <v>923</v>
      </c>
      <c r="E404" s="225" t="s">
        <v>403</v>
      </c>
      <c r="F404" s="235">
        <v>560000</v>
      </c>
      <c r="G404" s="235">
        <v>410000</v>
      </c>
      <c r="H404" s="235">
        <v>250000</v>
      </c>
      <c r="I404" s="226">
        <v>44.642857142857146</v>
      </c>
      <c r="J404" s="226">
        <v>60.975609756097562</v>
      </c>
    </row>
    <row r="405" spans="1:10" ht="79.5" customHeight="1" x14ac:dyDescent="0.3">
      <c r="A405" s="224" t="s">
        <v>465</v>
      </c>
      <c r="B405" s="225" t="s">
        <v>1792</v>
      </c>
      <c r="C405" s="225" t="s">
        <v>1813</v>
      </c>
      <c r="D405" s="225" t="s">
        <v>924</v>
      </c>
      <c r="E405" s="225"/>
      <c r="F405" s="235">
        <v>95798000</v>
      </c>
      <c r="G405" s="235">
        <v>103708700</v>
      </c>
      <c r="H405" s="235">
        <v>97656785.469999999</v>
      </c>
      <c r="I405" s="226">
        <v>101.94031761623417</v>
      </c>
      <c r="J405" s="226">
        <v>94.164506420387113</v>
      </c>
    </row>
    <row r="406" spans="1:10" ht="45.75" customHeight="1" x14ac:dyDescent="0.3">
      <c r="A406" s="224" t="s">
        <v>400</v>
      </c>
      <c r="B406" s="225" t="s">
        <v>1792</v>
      </c>
      <c r="C406" s="225" t="s">
        <v>1813</v>
      </c>
      <c r="D406" s="225" t="s">
        <v>924</v>
      </c>
      <c r="E406" s="225" t="s">
        <v>401</v>
      </c>
      <c r="F406" s="235">
        <v>95798000</v>
      </c>
      <c r="G406" s="235">
        <v>103708700</v>
      </c>
      <c r="H406" s="235">
        <v>97656785.469999999</v>
      </c>
      <c r="I406" s="226">
        <v>101.94031761623417</v>
      </c>
      <c r="J406" s="226">
        <v>94.164506420387113</v>
      </c>
    </row>
    <row r="407" spans="1:10" ht="45.75" customHeight="1" x14ac:dyDescent="0.3">
      <c r="A407" s="224" t="s">
        <v>402</v>
      </c>
      <c r="B407" s="225" t="s">
        <v>1792</v>
      </c>
      <c r="C407" s="225" t="s">
        <v>1813</v>
      </c>
      <c r="D407" s="225" t="s">
        <v>924</v>
      </c>
      <c r="E407" s="225" t="s">
        <v>403</v>
      </c>
      <c r="F407" s="235">
        <v>95798000</v>
      </c>
      <c r="G407" s="235">
        <v>103708700</v>
      </c>
      <c r="H407" s="235">
        <v>97656785.469999999</v>
      </c>
      <c r="I407" s="226">
        <v>101.94031761623417</v>
      </c>
      <c r="J407" s="226">
        <v>94.164506420387113</v>
      </c>
    </row>
    <row r="408" spans="1:10" ht="23.25" customHeight="1" x14ac:dyDescent="0.3">
      <c r="A408" s="224" t="s">
        <v>466</v>
      </c>
      <c r="B408" s="225" t="s">
        <v>1792</v>
      </c>
      <c r="C408" s="225" t="s">
        <v>1805</v>
      </c>
      <c r="D408" s="225"/>
      <c r="E408" s="225"/>
      <c r="F408" s="235">
        <v>375284600</v>
      </c>
      <c r="G408" s="235">
        <v>714008935</v>
      </c>
      <c r="H408" s="235">
        <v>671443724.89999998</v>
      </c>
      <c r="I408" s="226">
        <v>178.91587475212145</v>
      </c>
      <c r="J408" s="226">
        <v>94.038560581878428</v>
      </c>
    </row>
    <row r="409" spans="1:10" ht="45.75" customHeight="1" x14ac:dyDescent="0.3">
      <c r="A409" s="224" t="s">
        <v>1216</v>
      </c>
      <c r="B409" s="225" t="s">
        <v>1792</v>
      </c>
      <c r="C409" s="225" t="s">
        <v>1805</v>
      </c>
      <c r="D409" s="225" t="s">
        <v>475</v>
      </c>
      <c r="E409" s="225"/>
      <c r="F409" s="235">
        <v>370284600</v>
      </c>
      <c r="G409" s="235">
        <v>704837625</v>
      </c>
      <c r="H409" s="235">
        <v>662656661.87</v>
      </c>
      <c r="I409" s="226">
        <v>178.95874197036551</v>
      </c>
      <c r="J409" s="226">
        <v>94.015506318919904</v>
      </c>
    </row>
    <row r="410" spans="1:10" ht="23.25" customHeight="1" x14ac:dyDescent="0.3">
      <c r="A410" s="224" t="s">
        <v>1220</v>
      </c>
      <c r="B410" s="225" t="s">
        <v>1792</v>
      </c>
      <c r="C410" s="225" t="s">
        <v>1805</v>
      </c>
      <c r="D410" s="225" t="s">
        <v>1221</v>
      </c>
      <c r="E410" s="225"/>
      <c r="F410" s="235">
        <v>370284600</v>
      </c>
      <c r="G410" s="235">
        <v>704837625</v>
      </c>
      <c r="H410" s="235">
        <v>662656661.87</v>
      </c>
      <c r="I410" s="226">
        <v>178.95874197036551</v>
      </c>
      <c r="J410" s="226">
        <v>94.015506318919904</v>
      </c>
    </row>
    <row r="411" spans="1:10" ht="57" customHeight="1" x14ac:dyDescent="0.3">
      <c r="A411" s="224" t="s">
        <v>1222</v>
      </c>
      <c r="B411" s="225" t="s">
        <v>1792</v>
      </c>
      <c r="C411" s="225" t="s">
        <v>1805</v>
      </c>
      <c r="D411" s="225" t="s">
        <v>1223</v>
      </c>
      <c r="E411" s="225"/>
      <c r="F411" s="235">
        <v>1515000</v>
      </c>
      <c r="G411" s="235">
        <v>59535525</v>
      </c>
      <c r="H411" s="235">
        <v>57005795.950000003</v>
      </c>
      <c r="I411" s="226">
        <v>3762.7588085808584</v>
      </c>
      <c r="J411" s="226">
        <v>95.750891505533886</v>
      </c>
    </row>
    <row r="412" spans="1:10" ht="68.25" customHeight="1" x14ac:dyDescent="0.3">
      <c r="A412" s="224" t="s">
        <v>925</v>
      </c>
      <c r="B412" s="225" t="s">
        <v>1792</v>
      </c>
      <c r="C412" s="225" t="s">
        <v>1805</v>
      </c>
      <c r="D412" s="225" t="s">
        <v>926</v>
      </c>
      <c r="E412" s="225"/>
      <c r="F412" s="235">
        <v>1515000</v>
      </c>
      <c r="G412" s="235">
        <v>10361811</v>
      </c>
      <c r="H412" s="235">
        <v>7832082.5199999996</v>
      </c>
      <c r="I412" s="226">
        <v>516.96914323432338</v>
      </c>
      <c r="J412" s="226">
        <v>75.586039158598822</v>
      </c>
    </row>
    <row r="413" spans="1:10" ht="45.75" customHeight="1" x14ac:dyDescent="0.3">
      <c r="A413" s="224" t="s">
        <v>443</v>
      </c>
      <c r="B413" s="225" t="s">
        <v>1792</v>
      </c>
      <c r="C413" s="225" t="s">
        <v>1805</v>
      </c>
      <c r="D413" s="225" t="s">
        <v>926</v>
      </c>
      <c r="E413" s="225" t="s">
        <v>444</v>
      </c>
      <c r="F413" s="235">
        <v>1515000</v>
      </c>
      <c r="G413" s="235">
        <v>10361811</v>
      </c>
      <c r="H413" s="235">
        <v>7832082.5199999996</v>
      </c>
      <c r="I413" s="226">
        <v>516.96914323432338</v>
      </c>
      <c r="J413" s="226">
        <v>75.586039158598822</v>
      </c>
    </row>
    <row r="414" spans="1:10" ht="15" customHeight="1" x14ac:dyDescent="0.3">
      <c r="A414" s="224" t="s">
        <v>445</v>
      </c>
      <c r="B414" s="225" t="s">
        <v>1792</v>
      </c>
      <c r="C414" s="225" t="s">
        <v>1805</v>
      </c>
      <c r="D414" s="225" t="s">
        <v>926</v>
      </c>
      <c r="E414" s="225" t="s">
        <v>446</v>
      </c>
      <c r="F414" s="235">
        <v>1515000</v>
      </c>
      <c r="G414" s="235">
        <v>10361811</v>
      </c>
      <c r="H414" s="235">
        <v>7832082.5199999996</v>
      </c>
      <c r="I414" s="226">
        <v>516.96914323432338</v>
      </c>
      <c r="J414" s="226">
        <v>75.586039158598822</v>
      </c>
    </row>
    <row r="415" spans="1:10" ht="57" customHeight="1" x14ac:dyDescent="0.3">
      <c r="A415" s="224" t="s">
        <v>1817</v>
      </c>
      <c r="B415" s="225" t="s">
        <v>1792</v>
      </c>
      <c r="C415" s="225" t="s">
        <v>1805</v>
      </c>
      <c r="D415" s="225" t="s">
        <v>1818</v>
      </c>
      <c r="E415" s="225"/>
      <c r="F415" s="235">
        <v>0</v>
      </c>
      <c r="G415" s="235">
        <v>49173714</v>
      </c>
      <c r="H415" s="235">
        <v>49173713.43</v>
      </c>
      <c r="I415" s="226">
        <v>0</v>
      </c>
      <c r="J415" s="226">
        <v>99.999998840844114</v>
      </c>
    </row>
    <row r="416" spans="1:10" ht="45.75" customHeight="1" x14ac:dyDescent="0.3">
      <c r="A416" s="224" t="s">
        <v>443</v>
      </c>
      <c r="B416" s="225" t="s">
        <v>1792</v>
      </c>
      <c r="C416" s="225" t="s">
        <v>1805</v>
      </c>
      <c r="D416" s="225" t="s">
        <v>1818</v>
      </c>
      <c r="E416" s="225" t="s">
        <v>444</v>
      </c>
      <c r="F416" s="235">
        <v>0</v>
      </c>
      <c r="G416" s="235">
        <v>49173714</v>
      </c>
      <c r="H416" s="235">
        <v>49173713.43</v>
      </c>
      <c r="I416" s="226">
        <v>0</v>
      </c>
      <c r="J416" s="226">
        <v>99.999998840844114</v>
      </c>
    </row>
    <row r="417" spans="1:10" ht="15" customHeight="1" x14ac:dyDescent="0.3">
      <c r="A417" s="224" t="s">
        <v>445</v>
      </c>
      <c r="B417" s="225" t="s">
        <v>1792</v>
      </c>
      <c r="C417" s="225" t="s">
        <v>1805</v>
      </c>
      <c r="D417" s="225" t="s">
        <v>1818</v>
      </c>
      <c r="E417" s="225" t="s">
        <v>446</v>
      </c>
      <c r="F417" s="235">
        <v>0</v>
      </c>
      <c r="G417" s="235">
        <v>49173714</v>
      </c>
      <c r="H417" s="235">
        <v>49173713.43</v>
      </c>
      <c r="I417" s="226">
        <v>0</v>
      </c>
      <c r="J417" s="226">
        <v>99.999998840844114</v>
      </c>
    </row>
    <row r="418" spans="1:10" ht="68.25" customHeight="1" x14ac:dyDescent="0.3">
      <c r="A418" s="224" t="s">
        <v>1224</v>
      </c>
      <c r="B418" s="225" t="s">
        <v>1792</v>
      </c>
      <c r="C418" s="225" t="s">
        <v>1805</v>
      </c>
      <c r="D418" s="225" t="s">
        <v>1225</v>
      </c>
      <c r="E418" s="225"/>
      <c r="F418" s="235">
        <v>368769600</v>
      </c>
      <c r="G418" s="235">
        <v>645302100</v>
      </c>
      <c r="H418" s="235">
        <v>605650865.91999996</v>
      </c>
      <c r="I418" s="226">
        <v>164.23557308411537</v>
      </c>
      <c r="J418" s="226">
        <v>93.855399807315038</v>
      </c>
    </row>
    <row r="419" spans="1:10" ht="45.75" customHeight="1" x14ac:dyDescent="0.3">
      <c r="A419" s="224" t="s">
        <v>927</v>
      </c>
      <c r="B419" s="225" t="s">
        <v>1792</v>
      </c>
      <c r="C419" s="225" t="s">
        <v>1805</v>
      </c>
      <c r="D419" s="225" t="s">
        <v>928</v>
      </c>
      <c r="E419" s="225"/>
      <c r="F419" s="235">
        <v>237846600</v>
      </c>
      <c r="G419" s="235">
        <v>327502100</v>
      </c>
      <c r="H419" s="235">
        <v>323733989.31999999</v>
      </c>
      <c r="I419" s="226">
        <v>136.11041289637942</v>
      </c>
      <c r="J419" s="226">
        <v>98.849439231076687</v>
      </c>
    </row>
    <row r="420" spans="1:10" ht="45.75" customHeight="1" x14ac:dyDescent="0.3">
      <c r="A420" s="224" t="s">
        <v>400</v>
      </c>
      <c r="B420" s="225" t="s">
        <v>1792</v>
      </c>
      <c r="C420" s="225" t="s">
        <v>1805</v>
      </c>
      <c r="D420" s="225" t="s">
        <v>928</v>
      </c>
      <c r="E420" s="225" t="s">
        <v>401</v>
      </c>
      <c r="F420" s="235">
        <v>20000000</v>
      </c>
      <c r="G420" s="235">
        <v>68155500</v>
      </c>
      <c r="H420" s="235">
        <v>66381129.210000001</v>
      </c>
      <c r="I420" s="226">
        <v>331.90564605000003</v>
      </c>
      <c r="J420" s="226">
        <v>97.396584589651596</v>
      </c>
    </row>
    <row r="421" spans="1:10" ht="45.75" customHeight="1" x14ac:dyDescent="0.3">
      <c r="A421" s="224" t="s">
        <v>402</v>
      </c>
      <c r="B421" s="225" t="s">
        <v>1792</v>
      </c>
      <c r="C421" s="225" t="s">
        <v>1805</v>
      </c>
      <c r="D421" s="225" t="s">
        <v>928</v>
      </c>
      <c r="E421" s="225" t="s">
        <v>403</v>
      </c>
      <c r="F421" s="235">
        <v>20000000</v>
      </c>
      <c r="G421" s="235">
        <v>68155500</v>
      </c>
      <c r="H421" s="235">
        <v>66381129.210000001</v>
      </c>
      <c r="I421" s="226">
        <v>331.90564605000003</v>
      </c>
      <c r="J421" s="226">
        <v>97.396584589651596</v>
      </c>
    </row>
    <row r="422" spans="1:10" ht="57" customHeight="1" x14ac:dyDescent="0.3">
      <c r="A422" s="224" t="s">
        <v>433</v>
      </c>
      <c r="B422" s="225" t="s">
        <v>1792</v>
      </c>
      <c r="C422" s="225" t="s">
        <v>1805</v>
      </c>
      <c r="D422" s="225" t="s">
        <v>928</v>
      </c>
      <c r="E422" s="225" t="s">
        <v>434</v>
      </c>
      <c r="F422" s="235">
        <v>217846600</v>
      </c>
      <c r="G422" s="235">
        <v>259346600</v>
      </c>
      <c r="H422" s="235">
        <v>257352860.11000001</v>
      </c>
      <c r="I422" s="226">
        <v>118.13489864427538</v>
      </c>
      <c r="J422" s="226">
        <v>99.231245024997435</v>
      </c>
    </row>
    <row r="423" spans="1:10" ht="23.25" customHeight="1" x14ac:dyDescent="0.3">
      <c r="A423" s="224" t="s">
        <v>435</v>
      </c>
      <c r="B423" s="225" t="s">
        <v>1792</v>
      </c>
      <c r="C423" s="225" t="s">
        <v>1805</v>
      </c>
      <c r="D423" s="225" t="s">
        <v>928</v>
      </c>
      <c r="E423" s="225" t="s">
        <v>436</v>
      </c>
      <c r="F423" s="235">
        <v>217846600</v>
      </c>
      <c r="G423" s="235">
        <v>259346600</v>
      </c>
      <c r="H423" s="235">
        <v>257352860.11000001</v>
      </c>
      <c r="I423" s="226">
        <v>118.13489864427538</v>
      </c>
      <c r="J423" s="226">
        <v>99.231245024997435</v>
      </c>
    </row>
    <row r="424" spans="1:10" ht="90.75" customHeight="1" x14ac:dyDescent="0.3">
      <c r="A424" s="224" t="s">
        <v>1380</v>
      </c>
      <c r="B424" s="225" t="s">
        <v>1792</v>
      </c>
      <c r="C424" s="225" t="s">
        <v>1805</v>
      </c>
      <c r="D424" s="225" t="s">
        <v>1379</v>
      </c>
      <c r="E424" s="225"/>
      <c r="F424" s="235">
        <v>5000000</v>
      </c>
      <c r="G424" s="235">
        <v>5000000</v>
      </c>
      <c r="H424" s="235">
        <v>5000000</v>
      </c>
      <c r="I424" s="226">
        <v>100</v>
      </c>
      <c r="J424" s="226">
        <v>100</v>
      </c>
    </row>
    <row r="425" spans="1:10" ht="45.75" customHeight="1" x14ac:dyDescent="0.3">
      <c r="A425" s="224" t="s">
        <v>400</v>
      </c>
      <c r="B425" s="225" t="s">
        <v>1792</v>
      </c>
      <c r="C425" s="225" t="s">
        <v>1805</v>
      </c>
      <c r="D425" s="225" t="s">
        <v>1379</v>
      </c>
      <c r="E425" s="225" t="s">
        <v>401</v>
      </c>
      <c r="F425" s="235">
        <v>5000000</v>
      </c>
      <c r="G425" s="235">
        <v>5000000</v>
      </c>
      <c r="H425" s="235">
        <v>5000000</v>
      </c>
      <c r="I425" s="226">
        <v>100</v>
      </c>
      <c r="J425" s="226">
        <v>100</v>
      </c>
    </row>
    <row r="426" spans="1:10" ht="45.75" customHeight="1" x14ac:dyDescent="0.3">
      <c r="A426" s="224" t="s">
        <v>402</v>
      </c>
      <c r="B426" s="225" t="s">
        <v>1792</v>
      </c>
      <c r="C426" s="225" t="s">
        <v>1805</v>
      </c>
      <c r="D426" s="225" t="s">
        <v>1379</v>
      </c>
      <c r="E426" s="225" t="s">
        <v>403</v>
      </c>
      <c r="F426" s="235">
        <v>5000000</v>
      </c>
      <c r="G426" s="235">
        <v>5000000</v>
      </c>
      <c r="H426" s="235">
        <v>5000000</v>
      </c>
      <c r="I426" s="226">
        <v>100</v>
      </c>
      <c r="J426" s="226">
        <v>100</v>
      </c>
    </row>
    <row r="427" spans="1:10" ht="34.5" customHeight="1" x14ac:dyDescent="0.3">
      <c r="A427" s="224" t="s">
        <v>929</v>
      </c>
      <c r="B427" s="225" t="s">
        <v>1792</v>
      </c>
      <c r="C427" s="225" t="s">
        <v>1805</v>
      </c>
      <c r="D427" s="225" t="s">
        <v>930</v>
      </c>
      <c r="E427" s="225"/>
      <c r="F427" s="235">
        <v>42540000</v>
      </c>
      <c r="G427" s="235">
        <v>78965300</v>
      </c>
      <c r="H427" s="235">
        <v>70385219.129999995</v>
      </c>
      <c r="I427" s="226">
        <v>165.45655648801127</v>
      </c>
      <c r="J427" s="226">
        <v>89.134365512446607</v>
      </c>
    </row>
    <row r="428" spans="1:10" ht="45.75" customHeight="1" x14ac:dyDescent="0.3">
      <c r="A428" s="224" t="s">
        <v>400</v>
      </c>
      <c r="B428" s="225" t="s">
        <v>1792</v>
      </c>
      <c r="C428" s="225" t="s">
        <v>1805</v>
      </c>
      <c r="D428" s="225" t="s">
        <v>930</v>
      </c>
      <c r="E428" s="225" t="s">
        <v>401</v>
      </c>
      <c r="F428" s="235">
        <v>42540000</v>
      </c>
      <c r="G428" s="235">
        <v>78965300</v>
      </c>
      <c r="H428" s="235">
        <v>70385219.129999995</v>
      </c>
      <c r="I428" s="226">
        <v>165.45655648801127</v>
      </c>
      <c r="J428" s="226">
        <v>89.134365512446607</v>
      </c>
    </row>
    <row r="429" spans="1:10" ht="45.75" customHeight="1" x14ac:dyDescent="0.3">
      <c r="A429" s="224" t="s">
        <v>402</v>
      </c>
      <c r="B429" s="225" t="s">
        <v>1792</v>
      </c>
      <c r="C429" s="225" t="s">
        <v>1805</v>
      </c>
      <c r="D429" s="225" t="s">
        <v>930</v>
      </c>
      <c r="E429" s="225" t="s">
        <v>403</v>
      </c>
      <c r="F429" s="235">
        <v>42540000</v>
      </c>
      <c r="G429" s="235">
        <v>78965300</v>
      </c>
      <c r="H429" s="235">
        <v>70385219.129999995</v>
      </c>
      <c r="I429" s="226">
        <v>165.45655648801127</v>
      </c>
      <c r="J429" s="226">
        <v>89.134365512446607</v>
      </c>
    </row>
    <row r="430" spans="1:10" ht="68.25" customHeight="1" x14ac:dyDescent="0.3">
      <c r="A430" s="224" t="s">
        <v>931</v>
      </c>
      <c r="B430" s="225" t="s">
        <v>1792</v>
      </c>
      <c r="C430" s="225" t="s">
        <v>1805</v>
      </c>
      <c r="D430" s="225" t="s">
        <v>932</v>
      </c>
      <c r="E430" s="225"/>
      <c r="F430" s="235">
        <v>30000000</v>
      </c>
      <c r="G430" s="235">
        <v>85463700</v>
      </c>
      <c r="H430" s="235">
        <v>83538723.150000006</v>
      </c>
      <c r="I430" s="226">
        <v>278.46241050000003</v>
      </c>
      <c r="J430" s="226">
        <v>97.747608809354162</v>
      </c>
    </row>
    <row r="431" spans="1:10" ht="45.75" customHeight="1" x14ac:dyDescent="0.3">
      <c r="A431" s="224" t="s">
        <v>400</v>
      </c>
      <c r="B431" s="225" t="s">
        <v>1792</v>
      </c>
      <c r="C431" s="225" t="s">
        <v>1805</v>
      </c>
      <c r="D431" s="225" t="s">
        <v>932</v>
      </c>
      <c r="E431" s="225" t="s">
        <v>401</v>
      </c>
      <c r="F431" s="235">
        <v>30000000</v>
      </c>
      <c r="G431" s="235">
        <v>85463700</v>
      </c>
      <c r="H431" s="235">
        <v>83538723.150000006</v>
      </c>
      <c r="I431" s="226">
        <v>278.46241050000003</v>
      </c>
      <c r="J431" s="226">
        <v>97.747608809354162</v>
      </c>
    </row>
    <row r="432" spans="1:10" ht="45.75" customHeight="1" x14ac:dyDescent="0.3">
      <c r="A432" s="224" t="s">
        <v>402</v>
      </c>
      <c r="B432" s="225" t="s">
        <v>1792</v>
      </c>
      <c r="C432" s="225" t="s">
        <v>1805</v>
      </c>
      <c r="D432" s="225" t="s">
        <v>932</v>
      </c>
      <c r="E432" s="225" t="s">
        <v>403</v>
      </c>
      <c r="F432" s="235">
        <v>30000000</v>
      </c>
      <c r="G432" s="235">
        <v>85463700</v>
      </c>
      <c r="H432" s="235">
        <v>83538723.150000006</v>
      </c>
      <c r="I432" s="226">
        <v>278.46241050000003</v>
      </c>
      <c r="J432" s="226">
        <v>97.747608809354162</v>
      </c>
    </row>
    <row r="433" spans="1:10" ht="57" customHeight="1" x14ac:dyDescent="0.3">
      <c r="A433" s="224" t="s">
        <v>469</v>
      </c>
      <c r="B433" s="225" t="s">
        <v>1792</v>
      </c>
      <c r="C433" s="225" t="s">
        <v>1805</v>
      </c>
      <c r="D433" s="225" t="s">
        <v>933</v>
      </c>
      <c r="E433" s="225"/>
      <c r="F433" s="235">
        <v>53383000</v>
      </c>
      <c r="G433" s="235">
        <v>97200000</v>
      </c>
      <c r="H433" s="235">
        <v>88785928.290000007</v>
      </c>
      <c r="I433" s="226">
        <v>166.31873122529646</v>
      </c>
      <c r="J433" s="226">
        <v>91.3435476234568</v>
      </c>
    </row>
    <row r="434" spans="1:10" ht="45.75" customHeight="1" x14ac:dyDescent="0.3">
      <c r="A434" s="224" t="s">
        <v>400</v>
      </c>
      <c r="B434" s="225" t="s">
        <v>1792</v>
      </c>
      <c r="C434" s="225" t="s">
        <v>1805</v>
      </c>
      <c r="D434" s="225" t="s">
        <v>933</v>
      </c>
      <c r="E434" s="225" t="s">
        <v>401</v>
      </c>
      <c r="F434" s="235">
        <v>53383000</v>
      </c>
      <c r="G434" s="235">
        <v>97200000</v>
      </c>
      <c r="H434" s="235">
        <v>88785928.290000007</v>
      </c>
      <c r="I434" s="226">
        <v>166.31873122529646</v>
      </c>
      <c r="J434" s="226">
        <v>91.3435476234568</v>
      </c>
    </row>
    <row r="435" spans="1:10" ht="45.75" customHeight="1" x14ac:dyDescent="0.3">
      <c r="A435" s="224" t="s">
        <v>402</v>
      </c>
      <c r="B435" s="225" t="s">
        <v>1792</v>
      </c>
      <c r="C435" s="225" t="s">
        <v>1805</v>
      </c>
      <c r="D435" s="225" t="s">
        <v>933</v>
      </c>
      <c r="E435" s="225" t="s">
        <v>403</v>
      </c>
      <c r="F435" s="235">
        <v>53383000</v>
      </c>
      <c r="G435" s="235">
        <v>97200000</v>
      </c>
      <c r="H435" s="235">
        <v>88785928.290000007</v>
      </c>
      <c r="I435" s="226">
        <v>166.31873122529646</v>
      </c>
      <c r="J435" s="226">
        <v>91.3435476234568</v>
      </c>
    </row>
    <row r="436" spans="1:10" ht="102" customHeight="1" x14ac:dyDescent="0.3">
      <c r="A436" s="224" t="s">
        <v>1819</v>
      </c>
      <c r="B436" s="225" t="s">
        <v>1792</v>
      </c>
      <c r="C436" s="225" t="s">
        <v>1805</v>
      </c>
      <c r="D436" s="225" t="s">
        <v>1820</v>
      </c>
      <c r="E436" s="225"/>
      <c r="F436" s="235">
        <v>0</v>
      </c>
      <c r="G436" s="235">
        <v>13351000</v>
      </c>
      <c r="H436" s="235">
        <v>12384311.460000001</v>
      </c>
      <c r="I436" s="226">
        <v>0</v>
      </c>
      <c r="J436" s="226">
        <v>92.759429705640031</v>
      </c>
    </row>
    <row r="437" spans="1:10" ht="45.75" customHeight="1" x14ac:dyDescent="0.3">
      <c r="A437" s="224" t="s">
        <v>400</v>
      </c>
      <c r="B437" s="225" t="s">
        <v>1792</v>
      </c>
      <c r="C437" s="225" t="s">
        <v>1805</v>
      </c>
      <c r="D437" s="225" t="s">
        <v>1820</v>
      </c>
      <c r="E437" s="225" t="s">
        <v>401</v>
      </c>
      <c r="F437" s="235">
        <v>0</v>
      </c>
      <c r="G437" s="235">
        <v>13351000</v>
      </c>
      <c r="H437" s="235">
        <v>12384311.460000001</v>
      </c>
      <c r="I437" s="226">
        <v>0</v>
      </c>
      <c r="J437" s="226">
        <v>92.759429705640031</v>
      </c>
    </row>
    <row r="438" spans="1:10" ht="45.75" customHeight="1" x14ac:dyDescent="0.3">
      <c r="A438" s="224" t="s">
        <v>402</v>
      </c>
      <c r="B438" s="225" t="s">
        <v>1792</v>
      </c>
      <c r="C438" s="225" t="s">
        <v>1805</v>
      </c>
      <c r="D438" s="225" t="s">
        <v>1820</v>
      </c>
      <c r="E438" s="225" t="s">
        <v>403</v>
      </c>
      <c r="F438" s="235">
        <v>0</v>
      </c>
      <c r="G438" s="235">
        <v>13351000</v>
      </c>
      <c r="H438" s="235">
        <v>12384311.460000001</v>
      </c>
      <c r="I438" s="226">
        <v>0</v>
      </c>
      <c r="J438" s="226">
        <v>92.759429705640031</v>
      </c>
    </row>
    <row r="439" spans="1:10" ht="102" customHeight="1" x14ac:dyDescent="0.3">
      <c r="A439" s="224" t="s">
        <v>1821</v>
      </c>
      <c r="B439" s="225" t="s">
        <v>1792</v>
      </c>
      <c r="C439" s="225" t="s">
        <v>1805</v>
      </c>
      <c r="D439" s="225" t="s">
        <v>1822</v>
      </c>
      <c r="E439" s="225"/>
      <c r="F439" s="235">
        <v>0</v>
      </c>
      <c r="G439" s="235">
        <v>37820000</v>
      </c>
      <c r="H439" s="235">
        <v>21822694.57</v>
      </c>
      <c r="I439" s="226">
        <v>0</v>
      </c>
      <c r="J439" s="226">
        <v>57.70146634056055</v>
      </c>
    </row>
    <row r="440" spans="1:10" ht="45.75" customHeight="1" x14ac:dyDescent="0.3">
      <c r="A440" s="224" t="s">
        <v>400</v>
      </c>
      <c r="B440" s="225" t="s">
        <v>1792</v>
      </c>
      <c r="C440" s="225" t="s">
        <v>1805</v>
      </c>
      <c r="D440" s="225" t="s">
        <v>1822</v>
      </c>
      <c r="E440" s="225" t="s">
        <v>401</v>
      </c>
      <c r="F440" s="235">
        <v>0</v>
      </c>
      <c r="G440" s="235">
        <v>37820000</v>
      </c>
      <c r="H440" s="235">
        <v>21822694.57</v>
      </c>
      <c r="I440" s="226">
        <v>0</v>
      </c>
      <c r="J440" s="226">
        <v>57.70146634056055</v>
      </c>
    </row>
    <row r="441" spans="1:10" ht="45.75" customHeight="1" x14ac:dyDescent="0.3">
      <c r="A441" s="224" t="s">
        <v>402</v>
      </c>
      <c r="B441" s="225" t="s">
        <v>1792</v>
      </c>
      <c r="C441" s="225" t="s">
        <v>1805</v>
      </c>
      <c r="D441" s="225" t="s">
        <v>1822</v>
      </c>
      <c r="E441" s="225" t="s">
        <v>403</v>
      </c>
      <c r="F441" s="235">
        <v>0</v>
      </c>
      <c r="G441" s="235">
        <v>37820000</v>
      </c>
      <c r="H441" s="235">
        <v>21822694.57</v>
      </c>
      <c r="I441" s="226">
        <v>0</v>
      </c>
      <c r="J441" s="226">
        <v>57.70146634056055</v>
      </c>
    </row>
    <row r="442" spans="1:10" ht="45.75" customHeight="1" x14ac:dyDescent="0.3">
      <c r="A442" s="224" t="s">
        <v>1226</v>
      </c>
      <c r="B442" s="225" t="s">
        <v>1792</v>
      </c>
      <c r="C442" s="225" t="s">
        <v>1805</v>
      </c>
      <c r="D442" s="225" t="s">
        <v>490</v>
      </c>
      <c r="E442" s="225"/>
      <c r="F442" s="235">
        <v>5000000</v>
      </c>
      <c r="G442" s="235">
        <v>9171310</v>
      </c>
      <c r="H442" s="235">
        <v>8787063.0299999993</v>
      </c>
      <c r="I442" s="226">
        <v>175.7412606</v>
      </c>
      <c r="J442" s="226">
        <v>95.810337127411444</v>
      </c>
    </row>
    <row r="443" spans="1:10" ht="23.25" customHeight="1" x14ac:dyDescent="0.3">
      <c r="A443" s="224" t="s">
        <v>1227</v>
      </c>
      <c r="B443" s="225" t="s">
        <v>1792</v>
      </c>
      <c r="C443" s="225" t="s">
        <v>1805</v>
      </c>
      <c r="D443" s="225" t="s">
        <v>1228</v>
      </c>
      <c r="E443" s="225"/>
      <c r="F443" s="235">
        <v>5000000</v>
      </c>
      <c r="G443" s="235">
        <v>9171310</v>
      </c>
      <c r="H443" s="235">
        <v>8787063.0299999993</v>
      </c>
      <c r="I443" s="226">
        <v>175.7412606</v>
      </c>
      <c r="J443" s="226">
        <v>95.810337127411444</v>
      </c>
    </row>
    <row r="444" spans="1:10" ht="57" customHeight="1" x14ac:dyDescent="0.3">
      <c r="A444" s="224" t="s">
        <v>1257</v>
      </c>
      <c r="B444" s="225" t="s">
        <v>1792</v>
      </c>
      <c r="C444" s="225" t="s">
        <v>1805</v>
      </c>
      <c r="D444" s="225" t="s">
        <v>1258</v>
      </c>
      <c r="E444" s="225"/>
      <c r="F444" s="235">
        <v>0</v>
      </c>
      <c r="G444" s="235">
        <v>5021090</v>
      </c>
      <c r="H444" s="235">
        <v>4636844.76</v>
      </c>
      <c r="I444" s="226">
        <v>0</v>
      </c>
      <c r="J444" s="226">
        <v>92.347373976566843</v>
      </c>
    </row>
    <row r="445" spans="1:10" ht="23.25" customHeight="1" x14ac:dyDescent="0.3">
      <c r="A445" s="224" t="s">
        <v>1823</v>
      </c>
      <c r="B445" s="225" t="s">
        <v>1792</v>
      </c>
      <c r="C445" s="225" t="s">
        <v>1805</v>
      </c>
      <c r="D445" s="225" t="s">
        <v>1824</v>
      </c>
      <c r="E445" s="225"/>
      <c r="F445" s="235">
        <v>0</v>
      </c>
      <c r="G445" s="235">
        <v>1929900</v>
      </c>
      <c r="H445" s="235">
        <v>1545654.76</v>
      </c>
      <c r="I445" s="226">
        <v>0</v>
      </c>
      <c r="J445" s="226">
        <v>80.089888595264</v>
      </c>
    </row>
    <row r="446" spans="1:10" ht="45.75" customHeight="1" x14ac:dyDescent="0.3">
      <c r="A446" s="224" t="s">
        <v>400</v>
      </c>
      <c r="B446" s="225" t="s">
        <v>1792</v>
      </c>
      <c r="C446" s="225" t="s">
        <v>1805</v>
      </c>
      <c r="D446" s="225" t="s">
        <v>1824</v>
      </c>
      <c r="E446" s="225" t="s">
        <v>401</v>
      </c>
      <c r="F446" s="235">
        <v>0</v>
      </c>
      <c r="G446" s="235">
        <v>1929900</v>
      </c>
      <c r="H446" s="235">
        <v>1545654.76</v>
      </c>
      <c r="I446" s="226">
        <v>0</v>
      </c>
      <c r="J446" s="226">
        <v>80.089888595264</v>
      </c>
    </row>
    <row r="447" spans="1:10" ht="45.75" customHeight="1" x14ac:dyDescent="0.3">
      <c r="A447" s="224" t="s">
        <v>402</v>
      </c>
      <c r="B447" s="225" t="s">
        <v>1792</v>
      </c>
      <c r="C447" s="225" t="s">
        <v>1805</v>
      </c>
      <c r="D447" s="225" t="s">
        <v>1824</v>
      </c>
      <c r="E447" s="225" t="s">
        <v>403</v>
      </c>
      <c r="F447" s="235">
        <v>0</v>
      </c>
      <c r="G447" s="235">
        <v>1929900</v>
      </c>
      <c r="H447" s="235">
        <v>1545654.76</v>
      </c>
      <c r="I447" s="226">
        <v>0</v>
      </c>
      <c r="J447" s="226">
        <v>80.089888595264</v>
      </c>
    </row>
    <row r="448" spans="1:10" ht="34.5" customHeight="1" x14ac:dyDescent="0.3">
      <c r="A448" s="224" t="s">
        <v>1825</v>
      </c>
      <c r="B448" s="225" t="s">
        <v>1792</v>
      </c>
      <c r="C448" s="225" t="s">
        <v>1805</v>
      </c>
      <c r="D448" s="225" t="s">
        <v>1826</v>
      </c>
      <c r="E448" s="225"/>
      <c r="F448" s="235">
        <v>0</v>
      </c>
      <c r="G448" s="235">
        <v>3091190</v>
      </c>
      <c r="H448" s="235">
        <v>3091190</v>
      </c>
      <c r="I448" s="226">
        <v>0</v>
      </c>
      <c r="J448" s="226">
        <v>100</v>
      </c>
    </row>
    <row r="449" spans="1:10" ht="57" customHeight="1" x14ac:dyDescent="0.3">
      <c r="A449" s="224" t="s">
        <v>433</v>
      </c>
      <c r="B449" s="225" t="s">
        <v>1792</v>
      </c>
      <c r="C449" s="225" t="s">
        <v>1805</v>
      </c>
      <c r="D449" s="225" t="s">
        <v>1826</v>
      </c>
      <c r="E449" s="225" t="s">
        <v>434</v>
      </c>
      <c r="F449" s="235">
        <v>0</v>
      </c>
      <c r="G449" s="235">
        <v>3091190</v>
      </c>
      <c r="H449" s="235">
        <v>3091190</v>
      </c>
      <c r="I449" s="226">
        <v>0</v>
      </c>
      <c r="J449" s="226">
        <v>100</v>
      </c>
    </row>
    <row r="450" spans="1:10" ht="23.25" customHeight="1" x14ac:dyDescent="0.3">
      <c r="A450" s="224" t="s">
        <v>435</v>
      </c>
      <c r="B450" s="225" t="s">
        <v>1792</v>
      </c>
      <c r="C450" s="225" t="s">
        <v>1805</v>
      </c>
      <c r="D450" s="225" t="s">
        <v>1826</v>
      </c>
      <c r="E450" s="225" t="s">
        <v>436</v>
      </c>
      <c r="F450" s="235">
        <v>0</v>
      </c>
      <c r="G450" s="235">
        <v>3091190</v>
      </c>
      <c r="H450" s="235">
        <v>3091190</v>
      </c>
      <c r="I450" s="226">
        <v>0</v>
      </c>
      <c r="J450" s="226">
        <v>100</v>
      </c>
    </row>
    <row r="451" spans="1:10" ht="34.5" customHeight="1" x14ac:dyDescent="0.3">
      <c r="A451" s="224" t="s">
        <v>1229</v>
      </c>
      <c r="B451" s="225" t="s">
        <v>1792</v>
      </c>
      <c r="C451" s="225" t="s">
        <v>1805</v>
      </c>
      <c r="D451" s="225" t="s">
        <v>1230</v>
      </c>
      <c r="E451" s="225"/>
      <c r="F451" s="235">
        <v>5000000</v>
      </c>
      <c r="G451" s="235">
        <v>4150220</v>
      </c>
      <c r="H451" s="235">
        <v>4150218.27</v>
      </c>
      <c r="I451" s="226">
        <v>83.004365399999998</v>
      </c>
      <c r="J451" s="226">
        <v>99.999958315462806</v>
      </c>
    </row>
    <row r="452" spans="1:10" ht="23.25" customHeight="1" x14ac:dyDescent="0.3">
      <c r="A452" s="224" t="s">
        <v>934</v>
      </c>
      <c r="B452" s="225" t="s">
        <v>1792</v>
      </c>
      <c r="C452" s="225" t="s">
        <v>1805</v>
      </c>
      <c r="D452" s="225" t="s">
        <v>935</v>
      </c>
      <c r="E452" s="225"/>
      <c r="F452" s="235">
        <v>5000000</v>
      </c>
      <c r="G452" s="235">
        <v>4150220</v>
      </c>
      <c r="H452" s="235">
        <v>4150218.27</v>
      </c>
      <c r="I452" s="226">
        <v>83.004365399999998</v>
      </c>
      <c r="J452" s="226">
        <v>99.999958315462806</v>
      </c>
    </row>
    <row r="453" spans="1:10" ht="45.75" customHeight="1" x14ac:dyDescent="0.3">
      <c r="A453" s="224" t="s">
        <v>400</v>
      </c>
      <c r="B453" s="225" t="s">
        <v>1792</v>
      </c>
      <c r="C453" s="225" t="s">
        <v>1805</v>
      </c>
      <c r="D453" s="225" t="s">
        <v>935</v>
      </c>
      <c r="E453" s="225" t="s">
        <v>401</v>
      </c>
      <c r="F453" s="235">
        <v>5000000</v>
      </c>
      <c r="G453" s="235">
        <v>4150220</v>
      </c>
      <c r="H453" s="235">
        <v>4150218.27</v>
      </c>
      <c r="I453" s="226">
        <v>83.004365399999998</v>
      </c>
      <c r="J453" s="226">
        <v>99.999958315462806</v>
      </c>
    </row>
    <row r="454" spans="1:10" ht="45.75" customHeight="1" x14ac:dyDescent="0.3">
      <c r="A454" s="224" t="s">
        <v>402</v>
      </c>
      <c r="B454" s="225" t="s">
        <v>1792</v>
      </c>
      <c r="C454" s="225" t="s">
        <v>1805</v>
      </c>
      <c r="D454" s="225" t="s">
        <v>935</v>
      </c>
      <c r="E454" s="225" t="s">
        <v>403</v>
      </c>
      <c r="F454" s="235">
        <v>5000000</v>
      </c>
      <c r="G454" s="235">
        <v>4150220</v>
      </c>
      <c r="H454" s="235">
        <v>4150218.27</v>
      </c>
      <c r="I454" s="226">
        <v>83.004365399999998</v>
      </c>
      <c r="J454" s="226">
        <v>99.999958315462806</v>
      </c>
    </row>
    <row r="455" spans="1:10" ht="57" customHeight="1" x14ac:dyDescent="0.3">
      <c r="A455" s="224" t="s">
        <v>433</v>
      </c>
      <c r="B455" s="225" t="s">
        <v>1792</v>
      </c>
      <c r="C455" s="225" t="s">
        <v>1805</v>
      </c>
      <c r="D455" s="225" t="s">
        <v>935</v>
      </c>
      <c r="E455" s="225" t="s">
        <v>434</v>
      </c>
      <c r="F455" s="235">
        <v>0</v>
      </c>
      <c r="G455" s="235">
        <v>0</v>
      </c>
      <c r="H455" s="235">
        <v>0</v>
      </c>
      <c r="I455" s="226">
        <v>0</v>
      </c>
      <c r="J455" s="226">
        <v>0</v>
      </c>
    </row>
    <row r="456" spans="1:10" ht="23.25" customHeight="1" x14ac:dyDescent="0.3">
      <c r="A456" s="224" t="s">
        <v>435</v>
      </c>
      <c r="B456" s="225" t="s">
        <v>1792</v>
      </c>
      <c r="C456" s="225" t="s">
        <v>1805</v>
      </c>
      <c r="D456" s="225" t="s">
        <v>935</v>
      </c>
      <c r="E456" s="225" t="s">
        <v>436</v>
      </c>
      <c r="F456" s="235">
        <v>0</v>
      </c>
      <c r="G456" s="235">
        <v>0</v>
      </c>
      <c r="H456" s="235">
        <v>0</v>
      </c>
      <c r="I456" s="226">
        <v>0</v>
      </c>
      <c r="J456" s="226">
        <v>0</v>
      </c>
    </row>
    <row r="457" spans="1:10" ht="15" customHeight="1" x14ac:dyDescent="0.3">
      <c r="A457" s="224" t="s">
        <v>470</v>
      </c>
      <c r="B457" s="225" t="s">
        <v>1792</v>
      </c>
      <c r="C457" s="225" t="s">
        <v>1827</v>
      </c>
      <c r="D457" s="225"/>
      <c r="E457" s="225"/>
      <c r="F457" s="235">
        <v>14033000</v>
      </c>
      <c r="G457" s="235">
        <v>15389000</v>
      </c>
      <c r="H457" s="235">
        <v>15052761.52</v>
      </c>
      <c r="I457" s="226">
        <v>107.26688177866457</v>
      </c>
      <c r="J457" s="226">
        <v>97.815072584313469</v>
      </c>
    </row>
    <row r="458" spans="1:10" ht="34.5" customHeight="1" x14ac:dyDescent="0.3">
      <c r="A458" s="224" t="s">
        <v>1150</v>
      </c>
      <c r="B458" s="225" t="s">
        <v>1792</v>
      </c>
      <c r="C458" s="225" t="s">
        <v>1827</v>
      </c>
      <c r="D458" s="225" t="s">
        <v>483</v>
      </c>
      <c r="E458" s="225"/>
      <c r="F458" s="235">
        <v>14033000</v>
      </c>
      <c r="G458" s="235">
        <v>15389000</v>
      </c>
      <c r="H458" s="235">
        <v>15052761.52</v>
      </c>
      <c r="I458" s="226">
        <v>107.26688177866457</v>
      </c>
      <c r="J458" s="226">
        <v>97.815072584313469</v>
      </c>
    </row>
    <row r="459" spans="1:10" ht="147" customHeight="1" x14ac:dyDescent="0.3">
      <c r="A459" s="224" t="s">
        <v>1801</v>
      </c>
      <c r="B459" s="225" t="s">
        <v>1792</v>
      </c>
      <c r="C459" s="225" t="s">
        <v>1827</v>
      </c>
      <c r="D459" s="225" t="s">
        <v>484</v>
      </c>
      <c r="E459" s="225"/>
      <c r="F459" s="235">
        <v>0</v>
      </c>
      <c r="G459" s="235">
        <v>221000</v>
      </c>
      <c r="H459" s="235">
        <v>186764.83</v>
      </c>
      <c r="I459" s="226">
        <v>0</v>
      </c>
      <c r="J459" s="226">
        <v>84.508972850678731</v>
      </c>
    </row>
    <row r="460" spans="1:10" ht="113.25" customHeight="1" x14ac:dyDescent="0.3">
      <c r="A460" s="224" t="s">
        <v>1184</v>
      </c>
      <c r="B460" s="225" t="s">
        <v>1792</v>
      </c>
      <c r="C460" s="225" t="s">
        <v>1827</v>
      </c>
      <c r="D460" s="225" t="s">
        <v>1185</v>
      </c>
      <c r="E460" s="225"/>
      <c r="F460" s="235">
        <v>0</v>
      </c>
      <c r="G460" s="235">
        <v>221000</v>
      </c>
      <c r="H460" s="235">
        <v>186764.83</v>
      </c>
      <c r="I460" s="226">
        <v>0</v>
      </c>
      <c r="J460" s="226">
        <v>84.508972850678731</v>
      </c>
    </row>
    <row r="461" spans="1:10" ht="192" customHeight="1" x14ac:dyDescent="0.3">
      <c r="A461" s="224" t="s">
        <v>1802</v>
      </c>
      <c r="B461" s="225" t="s">
        <v>1792</v>
      </c>
      <c r="C461" s="225" t="s">
        <v>1827</v>
      </c>
      <c r="D461" s="225" t="s">
        <v>894</v>
      </c>
      <c r="E461" s="225"/>
      <c r="F461" s="235">
        <v>0</v>
      </c>
      <c r="G461" s="235">
        <v>221000</v>
      </c>
      <c r="H461" s="235">
        <v>186764.83</v>
      </c>
      <c r="I461" s="226">
        <v>0</v>
      </c>
      <c r="J461" s="226">
        <v>84.508972850678731</v>
      </c>
    </row>
    <row r="462" spans="1:10" ht="57" customHeight="1" x14ac:dyDescent="0.3">
      <c r="A462" s="224" t="s">
        <v>433</v>
      </c>
      <c r="B462" s="225" t="s">
        <v>1792</v>
      </c>
      <c r="C462" s="225" t="s">
        <v>1827</v>
      </c>
      <c r="D462" s="225" t="s">
        <v>894</v>
      </c>
      <c r="E462" s="225" t="s">
        <v>434</v>
      </c>
      <c r="F462" s="235">
        <v>0</v>
      </c>
      <c r="G462" s="235">
        <v>221000</v>
      </c>
      <c r="H462" s="235">
        <v>186764.83</v>
      </c>
      <c r="I462" s="226">
        <v>0</v>
      </c>
      <c r="J462" s="226">
        <v>84.508972850678731</v>
      </c>
    </row>
    <row r="463" spans="1:10" ht="23.25" customHeight="1" x14ac:dyDescent="0.3">
      <c r="A463" s="224" t="s">
        <v>435</v>
      </c>
      <c r="B463" s="225" t="s">
        <v>1792</v>
      </c>
      <c r="C463" s="225" t="s">
        <v>1827</v>
      </c>
      <c r="D463" s="225" t="s">
        <v>894</v>
      </c>
      <c r="E463" s="225" t="s">
        <v>436</v>
      </c>
      <c r="F463" s="235">
        <v>0</v>
      </c>
      <c r="G463" s="235">
        <v>221000</v>
      </c>
      <c r="H463" s="235">
        <v>186764.83</v>
      </c>
      <c r="I463" s="226">
        <v>0</v>
      </c>
      <c r="J463" s="226">
        <v>84.508972850678731</v>
      </c>
    </row>
    <row r="464" spans="1:10" ht="79.5" customHeight="1" x14ac:dyDescent="0.3">
      <c r="A464" s="224" t="s">
        <v>1151</v>
      </c>
      <c r="B464" s="225" t="s">
        <v>1792</v>
      </c>
      <c r="C464" s="225" t="s">
        <v>1827</v>
      </c>
      <c r="D464" s="225" t="s">
        <v>485</v>
      </c>
      <c r="E464" s="225"/>
      <c r="F464" s="235">
        <v>14033000</v>
      </c>
      <c r="G464" s="235">
        <v>15168000</v>
      </c>
      <c r="H464" s="235">
        <v>14865996.689999999</v>
      </c>
      <c r="I464" s="226">
        <v>105.93598439392859</v>
      </c>
      <c r="J464" s="226">
        <v>98.008944422468346</v>
      </c>
    </row>
    <row r="465" spans="1:10" ht="34.5" customHeight="1" x14ac:dyDescent="0.3">
      <c r="A465" s="224" t="s">
        <v>1152</v>
      </c>
      <c r="B465" s="225" t="s">
        <v>1792</v>
      </c>
      <c r="C465" s="225" t="s">
        <v>1827</v>
      </c>
      <c r="D465" s="225" t="s">
        <v>486</v>
      </c>
      <c r="E465" s="225"/>
      <c r="F465" s="235">
        <v>8130000</v>
      </c>
      <c r="G465" s="235">
        <v>9180000</v>
      </c>
      <c r="H465" s="235">
        <v>9125445.3100000005</v>
      </c>
      <c r="I465" s="226">
        <v>112.24409975399755</v>
      </c>
      <c r="J465" s="226">
        <v>99.405722331154692</v>
      </c>
    </row>
    <row r="466" spans="1:10" ht="23.25" customHeight="1" x14ac:dyDescent="0.3">
      <c r="A466" s="224" t="s">
        <v>836</v>
      </c>
      <c r="B466" s="225" t="s">
        <v>1792</v>
      </c>
      <c r="C466" s="225" t="s">
        <v>1827</v>
      </c>
      <c r="D466" s="225" t="s">
        <v>837</v>
      </c>
      <c r="E466" s="225"/>
      <c r="F466" s="235">
        <v>8130000</v>
      </c>
      <c r="G466" s="235">
        <v>9180000</v>
      </c>
      <c r="H466" s="235">
        <v>9125445.3100000005</v>
      </c>
      <c r="I466" s="226">
        <v>112.24409975399755</v>
      </c>
      <c r="J466" s="226">
        <v>99.405722331154692</v>
      </c>
    </row>
    <row r="467" spans="1:10" ht="45.75" customHeight="1" x14ac:dyDescent="0.3">
      <c r="A467" s="224" t="s">
        <v>400</v>
      </c>
      <c r="B467" s="225" t="s">
        <v>1792</v>
      </c>
      <c r="C467" s="225" t="s">
        <v>1827</v>
      </c>
      <c r="D467" s="225" t="s">
        <v>837</v>
      </c>
      <c r="E467" s="225" t="s">
        <v>401</v>
      </c>
      <c r="F467" s="235">
        <v>8130000</v>
      </c>
      <c r="G467" s="235">
        <v>9180000</v>
      </c>
      <c r="H467" s="235">
        <v>9125445.3100000005</v>
      </c>
      <c r="I467" s="226">
        <v>112.24409975399755</v>
      </c>
      <c r="J467" s="226">
        <v>99.405722331154692</v>
      </c>
    </row>
    <row r="468" spans="1:10" ht="45.75" customHeight="1" x14ac:dyDescent="0.3">
      <c r="A468" s="224" t="s">
        <v>402</v>
      </c>
      <c r="B468" s="225" t="s">
        <v>1792</v>
      </c>
      <c r="C468" s="225" t="s">
        <v>1827</v>
      </c>
      <c r="D468" s="225" t="s">
        <v>837</v>
      </c>
      <c r="E468" s="225" t="s">
        <v>403</v>
      </c>
      <c r="F468" s="235">
        <v>8130000</v>
      </c>
      <c r="G468" s="235">
        <v>9180000</v>
      </c>
      <c r="H468" s="235">
        <v>9125445.3100000005</v>
      </c>
      <c r="I468" s="226">
        <v>112.24409975399755</v>
      </c>
      <c r="J468" s="226">
        <v>99.405722331154692</v>
      </c>
    </row>
    <row r="469" spans="1:10" ht="34.5" customHeight="1" x14ac:dyDescent="0.3">
      <c r="A469" s="224" t="s">
        <v>1153</v>
      </c>
      <c r="B469" s="225" t="s">
        <v>1792</v>
      </c>
      <c r="C469" s="225" t="s">
        <v>1827</v>
      </c>
      <c r="D469" s="225" t="s">
        <v>487</v>
      </c>
      <c r="E469" s="225"/>
      <c r="F469" s="235">
        <v>270000</v>
      </c>
      <c r="G469" s="235">
        <v>270000</v>
      </c>
      <c r="H469" s="235">
        <v>256852.4</v>
      </c>
      <c r="I469" s="226">
        <v>95.130518518518514</v>
      </c>
      <c r="J469" s="226">
        <v>95.130518518518514</v>
      </c>
    </row>
    <row r="470" spans="1:10" ht="23.25" customHeight="1" x14ac:dyDescent="0.3">
      <c r="A470" s="224" t="s">
        <v>838</v>
      </c>
      <c r="B470" s="225" t="s">
        <v>1792</v>
      </c>
      <c r="C470" s="225" t="s">
        <v>1827</v>
      </c>
      <c r="D470" s="225" t="s">
        <v>839</v>
      </c>
      <c r="E470" s="225"/>
      <c r="F470" s="235">
        <v>270000</v>
      </c>
      <c r="G470" s="235">
        <v>270000</v>
      </c>
      <c r="H470" s="235">
        <v>256852.4</v>
      </c>
      <c r="I470" s="226">
        <v>95.130518518518514</v>
      </c>
      <c r="J470" s="226">
        <v>95.130518518518514</v>
      </c>
    </row>
    <row r="471" spans="1:10" ht="45.75" customHeight="1" x14ac:dyDescent="0.3">
      <c r="A471" s="224" t="s">
        <v>400</v>
      </c>
      <c r="B471" s="225" t="s">
        <v>1792</v>
      </c>
      <c r="C471" s="225" t="s">
        <v>1827</v>
      </c>
      <c r="D471" s="225" t="s">
        <v>839</v>
      </c>
      <c r="E471" s="225" t="s">
        <v>401</v>
      </c>
      <c r="F471" s="235">
        <v>270000</v>
      </c>
      <c r="G471" s="235">
        <v>270000</v>
      </c>
      <c r="H471" s="235">
        <v>256852.4</v>
      </c>
      <c r="I471" s="226">
        <v>95.130518518518514</v>
      </c>
      <c r="J471" s="226">
        <v>95.130518518518514</v>
      </c>
    </row>
    <row r="472" spans="1:10" ht="45.75" customHeight="1" x14ac:dyDescent="0.3">
      <c r="A472" s="224" t="s">
        <v>402</v>
      </c>
      <c r="B472" s="225" t="s">
        <v>1792</v>
      </c>
      <c r="C472" s="225" t="s">
        <v>1827</v>
      </c>
      <c r="D472" s="225" t="s">
        <v>839</v>
      </c>
      <c r="E472" s="225" t="s">
        <v>403</v>
      </c>
      <c r="F472" s="235">
        <v>270000</v>
      </c>
      <c r="G472" s="235">
        <v>270000</v>
      </c>
      <c r="H472" s="235">
        <v>256852.4</v>
      </c>
      <c r="I472" s="226">
        <v>95.130518518518514</v>
      </c>
      <c r="J472" s="226">
        <v>95.130518518518514</v>
      </c>
    </row>
    <row r="473" spans="1:10" ht="34.5" customHeight="1" x14ac:dyDescent="0.3">
      <c r="A473" s="224" t="s">
        <v>1231</v>
      </c>
      <c r="B473" s="225" t="s">
        <v>1792</v>
      </c>
      <c r="C473" s="225" t="s">
        <v>1827</v>
      </c>
      <c r="D473" s="225" t="s">
        <v>1232</v>
      </c>
      <c r="E473" s="225"/>
      <c r="F473" s="235">
        <v>5633000</v>
      </c>
      <c r="G473" s="235">
        <v>5718000</v>
      </c>
      <c r="H473" s="235">
        <v>5483698.9800000004</v>
      </c>
      <c r="I473" s="226">
        <v>97.349529202911427</v>
      </c>
      <c r="J473" s="226">
        <v>95.902395592864636</v>
      </c>
    </row>
    <row r="474" spans="1:10" ht="23.25" customHeight="1" x14ac:dyDescent="0.3">
      <c r="A474" s="224" t="s">
        <v>936</v>
      </c>
      <c r="B474" s="225" t="s">
        <v>1792</v>
      </c>
      <c r="C474" s="225" t="s">
        <v>1827</v>
      </c>
      <c r="D474" s="225" t="s">
        <v>937</v>
      </c>
      <c r="E474" s="225"/>
      <c r="F474" s="235">
        <v>5633000</v>
      </c>
      <c r="G474" s="235">
        <v>5718000</v>
      </c>
      <c r="H474" s="235">
        <v>5483698.9800000004</v>
      </c>
      <c r="I474" s="226">
        <v>97.349529202911427</v>
      </c>
      <c r="J474" s="226">
        <v>95.902395592864636</v>
      </c>
    </row>
    <row r="475" spans="1:10" ht="45.75" customHeight="1" x14ac:dyDescent="0.3">
      <c r="A475" s="224" t="s">
        <v>400</v>
      </c>
      <c r="B475" s="225" t="s">
        <v>1792</v>
      </c>
      <c r="C475" s="225" t="s">
        <v>1827</v>
      </c>
      <c r="D475" s="225" t="s">
        <v>937</v>
      </c>
      <c r="E475" s="225" t="s">
        <v>401</v>
      </c>
      <c r="F475" s="235">
        <v>5633000</v>
      </c>
      <c r="G475" s="235">
        <v>5718000</v>
      </c>
      <c r="H475" s="235">
        <v>5483698.9800000004</v>
      </c>
      <c r="I475" s="226">
        <v>97.349529202911427</v>
      </c>
      <c r="J475" s="226">
        <v>95.902395592864636</v>
      </c>
    </row>
    <row r="476" spans="1:10" ht="45.75" customHeight="1" x14ac:dyDescent="0.3">
      <c r="A476" s="224" t="s">
        <v>402</v>
      </c>
      <c r="B476" s="225" t="s">
        <v>1792</v>
      </c>
      <c r="C476" s="225" t="s">
        <v>1827</v>
      </c>
      <c r="D476" s="225" t="s">
        <v>937</v>
      </c>
      <c r="E476" s="225" t="s">
        <v>403</v>
      </c>
      <c r="F476" s="235">
        <v>5633000</v>
      </c>
      <c r="G476" s="235">
        <v>5718000</v>
      </c>
      <c r="H476" s="235">
        <v>5483698.9800000004</v>
      </c>
      <c r="I476" s="226">
        <v>97.349529202911427</v>
      </c>
      <c r="J476" s="226">
        <v>95.902395592864636</v>
      </c>
    </row>
    <row r="477" spans="1:10" ht="34.5" customHeight="1" x14ac:dyDescent="0.3">
      <c r="A477" s="224" t="s">
        <v>472</v>
      </c>
      <c r="B477" s="225" t="s">
        <v>1792</v>
      </c>
      <c r="C477" s="225" t="s">
        <v>1827</v>
      </c>
      <c r="D477" s="225" t="s">
        <v>1233</v>
      </c>
      <c r="E477" s="225"/>
      <c r="F477" s="235">
        <v>0</v>
      </c>
      <c r="G477" s="235">
        <v>0</v>
      </c>
      <c r="H477" s="235">
        <v>0</v>
      </c>
      <c r="I477" s="226">
        <v>0</v>
      </c>
      <c r="J477" s="226">
        <v>0</v>
      </c>
    </row>
    <row r="478" spans="1:10" ht="57" customHeight="1" x14ac:dyDescent="0.3">
      <c r="A478" s="224" t="s">
        <v>471</v>
      </c>
      <c r="B478" s="225" t="s">
        <v>1792</v>
      </c>
      <c r="C478" s="225" t="s">
        <v>1827</v>
      </c>
      <c r="D478" s="225" t="s">
        <v>938</v>
      </c>
      <c r="E478" s="225"/>
      <c r="F478" s="235">
        <v>0</v>
      </c>
      <c r="G478" s="235">
        <v>0</v>
      </c>
      <c r="H478" s="235">
        <v>0</v>
      </c>
      <c r="I478" s="226">
        <v>0</v>
      </c>
      <c r="J478" s="226">
        <v>0</v>
      </c>
    </row>
    <row r="479" spans="1:10" ht="45.75" customHeight="1" x14ac:dyDescent="0.3">
      <c r="A479" s="224" t="s">
        <v>400</v>
      </c>
      <c r="B479" s="225" t="s">
        <v>1792</v>
      </c>
      <c r="C479" s="225" t="s">
        <v>1827</v>
      </c>
      <c r="D479" s="225" t="s">
        <v>938</v>
      </c>
      <c r="E479" s="225" t="s">
        <v>401</v>
      </c>
      <c r="F479" s="235">
        <v>0</v>
      </c>
      <c r="G479" s="235">
        <v>0</v>
      </c>
      <c r="H479" s="235">
        <v>0</v>
      </c>
      <c r="I479" s="226">
        <v>0</v>
      </c>
      <c r="J479" s="226">
        <v>0</v>
      </c>
    </row>
    <row r="480" spans="1:10" ht="45.75" customHeight="1" x14ac:dyDescent="0.3">
      <c r="A480" s="224" t="s">
        <v>402</v>
      </c>
      <c r="B480" s="225" t="s">
        <v>1792</v>
      </c>
      <c r="C480" s="225" t="s">
        <v>1827</v>
      </c>
      <c r="D480" s="225" t="s">
        <v>938</v>
      </c>
      <c r="E480" s="225" t="s">
        <v>403</v>
      </c>
      <c r="F480" s="235">
        <v>0</v>
      </c>
      <c r="G480" s="235">
        <v>0</v>
      </c>
      <c r="H480" s="235">
        <v>0</v>
      </c>
      <c r="I480" s="226">
        <v>0</v>
      </c>
      <c r="J480" s="226">
        <v>0</v>
      </c>
    </row>
    <row r="481" spans="1:10" ht="23.25" customHeight="1" x14ac:dyDescent="0.3">
      <c r="A481" s="224" t="s">
        <v>473</v>
      </c>
      <c r="B481" s="225" t="s">
        <v>1792</v>
      </c>
      <c r="C481" s="225" t="s">
        <v>1828</v>
      </c>
      <c r="D481" s="225"/>
      <c r="E481" s="225"/>
      <c r="F481" s="235">
        <v>23783100</v>
      </c>
      <c r="G481" s="235">
        <v>26759700</v>
      </c>
      <c r="H481" s="235">
        <v>24610421.100000001</v>
      </c>
      <c r="I481" s="226">
        <v>103.4786091804685</v>
      </c>
      <c r="J481" s="226">
        <v>91.968224980100672</v>
      </c>
    </row>
    <row r="482" spans="1:10" ht="57" customHeight="1" x14ac:dyDescent="0.3">
      <c r="A482" s="224" t="s">
        <v>1190</v>
      </c>
      <c r="B482" s="225" t="s">
        <v>1792</v>
      </c>
      <c r="C482" s="225" t="s">
        <v>1828</v>
      </c>
      <c r="D482" s="225" t="s">
        <v>551</v>
      </c>
      <c r="E482" s="225"/>
      <c r="F482" s="235">
        <v>7556000</v>
      </c>
      <c r="G482" s="235">
        <v>7556000</v>
      </c>
      <c r="H482" s="235">
        <v>6580097.8300000001</v>
      </c>
      <c r="I482" s="226">
        <v>87.084407490735842</v>
      </c>
      <c r="J482" s="226">
        <v>87.084407490735842</v>
      </c>
    </row>
    <row r="483" spans="1:10" ht="34.5" customHeight="1" x14ac:dyDescent="0.3">
      <c r="A483" s="224" t="s">
        <v>1197</v>
      </c>
      <c r="B483" s="225" t="s">
        <v>1792</v>
      </c>
      <c r="C483" s="225" t="s">
        <v>1828</v>
      </c>
      <c r="D483" s="225" t="s">
        <v>552</v>
      </c>
      <c r="E483" s="225"/>
      <c r="F483" s="235">
        <v>7556000</v>
      </c>
      <c r="G483" s="235">
        <v>7556000</v>
      </c>
      <c r="H483" s="235">
        <v>6580097.8300000001</v>
      </c>
      <c r="I483" s="226">
        <v>87.084407490735842</v>
      </c>
      <c r="J483" s="226">
        <v>87.084407490735842</v>
      </c>
    </row>
    <row r="484" spans="1:10" ht="45.75" customHeight="1" x14ac:dyDescent="0.3">
      <c r="A484" s="224" t="s">
        <v>1234</v>
      </c>
      <c r="B484" s="225" t="s">
        <v>1792</v>
      </c>
      <c r="C484" s="225" t="s">
        <v>1828</v>
      </c>
      <c r="D484" s="225" t="s">
        <v>1235</v>
      </c>
      <c r="E484" s="225"/>
      <c r="F484" s="235">
        <v>7556000</v>
      </c>
      <c r="G484" s="235">
        <v>7556000</v>
      </c>
      <c r="H484" s="235">
        <v>6580097.8300000001</v>
      </c>
      <c r="I484" s="226">
        <v>87.084407490735842</v>
      </c>
      <c r="J484" s="226">
        <v>87.084407490735842</v>
      </c>
    </row>
    <row r="485" spans="1:10" ht="102" customHeight="1" x14ac:dyDescent="0.3">
      <c r="A485" s="224" t="s">
        <v>939</v>
      </c>
      <c r="B485" s="225" t="s">
        <v>1792</v>
      </c>
      <c r="C485" s="225" t="s">
        <v>1828</v>
      </c>
      <c r="D485" s="225" t="s">
        <v>940</v>
      </c>
      <c r="E485" s="225"/>
      <c r="F485" s="235">
        <v>2546000</v>
      </c>
      <c r="G485" s="235">
        <v>2546000</v>
      </c>
      <c r="H485" s="235">
        <v>1885227.09</v>
      </c>
      <c r="I485" s="226">
        <v>74.046625687352716</v>
      </c>
      <c r="J485" s="226">
        <v>74.046625687352716</v>
      </c>
    </row>
    <row r="486" spans="1:10" ht="113.25" customHeight="1" x14ac:dyDescent="0.3">
      <c r="A486" s="224" t="s">
        <v>397</v>
      </c>
      <c r="B486" s="225" t="s">
        <v>1792</v>
      </c>
      <c r="C486" s="225" t="s">
        <v>1828</v>
      </c>
      <c r="D486" s="225" t="s">
        <v>940</v>
      </c>
      <c r="E486" s="225" t="s">
        <v>263</v>
      </c>
      <c r="F486" s="235">
        <v>2386000</v>
      </c>
      <c r="G486" s="235">
        <v>2386000</v>
      </c>
      <c r="H486" s="235">
        <v>1736694.47</v>
      </c>
      <c r="I486" s="226">
        <v>72.786859597652978</v>
      </c>
      <c r="J486" s="226">
        <v>72.786859597652978</v>
      </c>
    </row>
    <row r="487" spans="1:10" ht="34.5" customHeight="1" x14ac:dyDescent="0.3">
      <c r="A487" s="224" t="s">
        <v>441</v>
      </c>
      <c r="B487" s="225" t="s">
        <v>1792</v>
      </c>
      <c r="C487" s="225" t="s">
        <v>1828</v>
      </c>
      <c r="D487" s="225" t="s">
        <v>940</v>
      </c>
      <c r="E487" s="225" t="s">
        <v>442</v>
      </c>
      <c r="F487" s="235">
        <v>2386000</v>
      </c>
      <c r="G487" s="235">
        <v>2386000</v>
      </c>
      <c r="H487" s="235">
        <v>1736694.47</v>
      </c>
      <c r="I487" s="226">
        <v>72.786859597652978</v>
      </c>
      <c r="J487" s="226">
        <v>72.786859597652978</v>
      </c>
    </row>
    <row r="488" spans="1:10" ht="45.75" customHeight="1" x14ac:dyDescent="0.3">
      <c r="A488" s="224" t="s">
        <v>400</v>
      </c>
      <c r="B488" s="225" t="s">
        <v>1792</v>
      </c>
      <c r="C488" s="225" t="s">
        <v>1828</v>
      </c>
      <c r="D488" s="225" t="s">
        <v>940</v>
      </c>
      <c r="E488" s="225" t="s">
        <v>401</v>
      </c>
      <c r="F488" s="235">
        <v>160000</v>
      </c>
      <c r="G488" s="235">
        <v>160000</v>
      </c>
      <c r="H488" s="235">
        <v>148532.62</v>
      </c>
      <c r="I488" s="226">
        <v>92.832887499999998</v>
      </c>
      <c r="J488" s="226">
        <v>92.832887499999998</v>
      </c>
    </row>
    <row r="489" spans="1:10" ht="45.75" customHeight="1" x14ac:dyDescent="0.3">
      <c r="A489" s="224" t="s">
        <v>402</v>
      </c>
      <c r="B489" s="225" t="s">
        <v>1792</v>
      </c>
      <c r="C489" s="225" t="s">
        <v>1828</v>
      </c>
      <c r="D489" s="225" t="s">
        <v>940</v>
      </c>
      <c r="E489" s="225" t="s">
        <v>403</v>
      </c>
      <c r="F489" s="235">
        <v>160000</v>
      </c>
      <c r="G489" s="235">
        <v>160000</v>
      </c>
      <c r="H489" s="235">
        <v>148532.62</v>
      </c>
      <c r="I489" s="226">
        <v>92.832887499999998</v>
      </c>
      <c r="J489" s="226">
        <v>92.832887499999998</v>
      </c>
    </row>
    <row r="490" spans="1:10" ht="124.5" customHeight="1" x14ac:dyDescent="0.3">
      <c r="A490" s="224" t="s">
        <v>941</v>
      </c>
      <c r="B490" s="225" t="s">
        <v>1792</v>
      </c>
      <c r="C490" s="225" t="s">
        <v>1828</v>
      </c>
      <c r="D490" s="225" t="s">
        <v>942</v>
      </c>
      <c r="E490" s="225"/>
      <c r="F490" s="235">
        <v>5010000</v>
      </c>
      <c r="G490" s="235">
        <v>5010000</v>
      </c>
      <c r="H490" s="235">
        <v>4694870.74</v>
      </c>
      <c r="I490" s="226">
        <v>93.709994810379243</v>
      </c>
      <c r="J490" s="226">
        <v>93.709994810379243</v>
      </c>
    </row>
    <row r="491" spans="1:10" ht="113.25" customHeight="1" x14ac:dyDescent="0.3">
      <c r="A491" s="224" t="s">
        <v>397</v>
      </c>
      <c r="B491" s="225" t="s">
        <v>1792</v>
      </c>
      <c r="C491" s="225" t="s">
        <v>1828</v>
      </c>
      <c r="D491" s="225" t="s">
        <v>942</v>
      </c>
      <c r="E491" s="225" t="s">
        <v>263</v>
      </c>
      <c r="F491" s="235">
        <v>4513000</v>
      </c>
      <c r="G491" s="235">
        <v>4513000</v>
      </c>
      <c r="H491" s="235">
        <v>4278693.24</v>
      </c>
      <c r="I491" s="226">
        <v>94.808181697318858</v>
      </c>
      <c r="J491" s="226">
        <v>94.808181697318858</v>
      </c>
    </row>
    <row r="492" spans="1:10" ht="34.5" customHeight="1" x14ac:dyDescent="0.3">
      <c r="A492" s="224" t="s">
        <v>441</v>
      </c>
      <c r="B492" s="225" t="s">
        <v>1792</v>
      </c>
      <c r="C492" s="225" t="s">
        <v>1828</v>
      </c>
      <c r="D492" s="225" t="s">
        <v>942</v>
      </c>
      <c r="E492" s="225" t="s">
        <v>442</v>
      </c>
      <c r="F492" s="235">
        <v>4513000</v>
      </c>
      <c r="G492" s="235">
        <v>4513000</v>
      </c>
      <c r="H492" s="235">
        <v>4278693.24</v>
      </c>
      <c r="I492" s="226">
        <v>94.808181697318858</v>
      </c>
      <c r="J492" s="226">
        <v>94.808181697318858</v>
      </c>
    </row>
    <row r="493" spans="1:10" ht="45.75" customHeight="1" x14ac:dyDescent="0.3">
      <c r="A493" s="224" t="s">
        <v>400</v>
      </c>
      <c r="B493" s="225" t="s">
        <v>1792</v>
      </c>
      <c r="C493" s="225" t="s">
        <v>1828</v>
      </c>
      <c r="D493" s="225" t="s">
        <v>942</v>
      </c>
      <c r="E493" s="225" t="s">
        <v>401</v>
      </c>
      <c r="F493" s="235">
        <v>493000</v>
      </c>
      <c r="G493" s="235">
        <v>493000</v>
      </c>
      <c r="H493" s="235">
        <v>412546.5</v>
      </c>
      <c r="I493" s="226">
        <v>83.680831643002023</v>
      </c>
      <c r="J493" s="226">
        <v>83.680831643002023</v>
      </c>
    </row>
    <row r="494" spans="1:10" ht="45.75" customHeight="1" x14ac:dyDescent="0.3">
      <c r="A494" s="224" t="s">
        <v>402</v>
      </c>
      <c r="B494" s="225" t="s">
        <v>1792</v>
      </c>
      <c r="C494" s="225" t="s">
        <v>1828</v>
      </c>
      <c r="D494" s="225" t="s">
        <v>942</v>
      </c>
      <c r="E494" s="225" t="s">
        <v>403</v>
      </c>
      <c r="F494" s="235">
        <v>493000</v>
      </c>
      <c r="G494" s="235">
        <v>493000</v>
      </c>
      <c r="H494" s="235">
        <v>412546.5</v>
      </c>
      <c r="I494" s="226">
        <v>83.680831643002023</v>
      </c>
      <c r="J494" s="226">
        <v>83.680831643002023</v>
      </c>
    </row>
    <row r="495" spans="1:10" ht="23.25" customHeight="1" x14ac:dyDescent="0.3">
      <c r="A495" s="224" t="s">
        <v>404</v>
      </c>
      <c r="B495" s="225" t="s">
        <v>1792</v>
      </c>
      <c r="C495" s="225" t="s">
        <v>1828</v>
      </c>
      <c r="D495" s="225" t="s">
        <v>942</v>
      </c>
      <c r="E495" s="225" t="s">
        <v>405</v>
      </c>
      <c r="F495" s="235">
        <v>4000</v>
      </c>
      <c r="G495" s="235">
        <v>4000</v>
      </c>
      <c r="H495" s="235">
        <v>3631</v>
      </c>
      <c r="I495" s="226">
        <v>90.774999999999991</v>
      </c>
      <c r="J495" s="226">
        <v>90.774999999999991</v>
      </c>
    </row>
    <row r="496" spans="1:10" ht="23.25" customHeight="1" x14ac:dyDescent="0.3">
      <c r="A496" s="224" t="s">
        <v>406</v>
      </c>
      <c r="B496" s="225" t="s">
        <v>1792</v>
      </c>
      <c r="C496" s="225" t="s">
        <v>1828</v>
      </c>
      <c r="D496" s="225" t="s">
        <v>942</v>
      </c>
      <c r="E496" s="225" t="s">
        <v>407</v>
      </c>
      <c r="F496" s="235">
        <v>4000</v>
      </c>
      <c r="G496" s="235">
        <v>4000</v>
      </c>
      <c r="H496" s="235">
        <v>3631</v>
      </c>
      <c r="I496" s="226">
        <v>90.774999999999991</v>
      </c>
      <c r="J496" s="226">
        <v>90.774999999999991</v>
      </c>
    </row>
    <row r="497" spans="1:10" ht="23.25" customHeight="1" x14ac:dyDescent="0.3">
      <c r="A497" s="224" t="s">
        <v>1213</v>
      </c>
      <c r="B497" s="225" t="s">
        <v>1792</v>
      </c>
      <c r="C497" s="225" t="s">
        <v>1828</v>
      </c>
      <c r="D497" s="225" t="s">
        <v>412</v>
      </c>
      <c r="E497" s="225"/>
      <c r="F497" s="235">
        <v>1000000</v>
      </c>
      <c r="G497" s="235">
        <v>1000000</v>
      </c>
      <c r="H497" s="235">
        <v>1000000</v>
      </c>
      <c r="I497" s="226">
        <v>100</v>
      </c>
      <c r="J497" s="226">
        <v>100</v>
      </c>
    </row>
    <row r="498" spans="1:10" ht="34.5" customHeight="1" x14ac:dyDescent="0.3">
      <c r="A498" s="224" t="s">
        <v>1376</v>
      </c>
      <c r="B498" s="225" t="s">
        <v>1792</v>
      </c>
      <c r="C498" s="225" t="s">
        <v>1828</v>
      </c>
      <c r="D498" s="225" t="s">
        <v>415</v>
      </c>
      <c r="E498" s="225"/>
      <c r="F498" s="235">
        <v>500000</v>
      </c>
      <c r="G498" s="235">
        <v>500000</v>
      </c>
      <c r="H498" s="235">
        <v>500000</v>
      </c>
      <c r="I498" s="226">
        <v>100</v>
      </c>
      <c r="J498" s="226">
        <v>100</v>
      </c>
    </row>
    <row r="499" spans="1:10" ht="57" customHeight="1" x14ac:dyDescent="0.3">
      <c r="A499" s="224" t="s">
        <v>1377</v>
      </c>
      <c r="B499" s="225" t="s">
        <v>1792</v>
      </c>
      <c r="C499" s="225" t="s">
        <v>1828</v>
      </c>
      <c r="D499" s="225" t="s">
        <v>1374</v>
      </c>
      <c r="E499" s="225"/>
      <c r="F499" s="235">
        <v>500000</v>
      </c>
      <c r="G499" s="235">
        <v>500000</v>
      </c>
      <c r="H499" s="235">
        <v>500000</v>
      </c>
      <c r="I499" s="226">
        <v>100</v>
      </c>
      <c r="J499" s="226">
        <v>100</v>
      </c>
    </row>
    <row r="500" spans="1:10" ht="34.5" customHeight="1" x14ac:dyDescent="0.3">
      <c r="A500" s="224" t="s">
        <v>1378</v>
      </c>
      <c r="B500" s="225" t="s">
        <v>1792</v>
      </c>
      <c r="C500" s="225" t="s">
        <v>1828</v>
      </c>
      <c r="D500" s="225" t="s">
        <v>1375</v>
      </c>
      <c r="E500" s="225"/>
      <c r="F500" s="235">
        <v>500000</v>
      </c>
      <c r="G500" s="235">
        <v>500000</v>
      </c>
      <c r="H500" s="235">
        <v>500000</v>
      </c>
      <c r="I500" s="226">
        <v>100</v>
      </c>
      <c r="J500" s="226">
        <v>100</v>
      </c>
    </row>
    <row r="501" spans="1:10" ht="23.25" customHeight="1" x14ac:dyDescent="0.3">
      <c r="A501" s="224" t="s">
        <v>404</v>
      </c>
      <c r="B501" s="225" t="s">
        <v>1792</v>
      </c>
      <c r="C501" s="225" t="s">
        <v>1828</v>
      </c>
      <c r="D501" s="225" t="s">
        <v>1375</v>
      </c>
      <c r="E501" s="225" t="s">
        <v>405</v>
      </c>
      <c r="F501" s="235">
        <v>500000</v>
      </c>
      <c r="G501" s="235">
        <v>500000</v>
      </c>
      <c r="H501" s="235">
        <v>500000</v>
      </c>
      <c r="I501" s="226">
        <v>100</v>
      </c>
      <c r="J501" s="226">
        <v>100</v>
      </c>
    </row>
    <row r="502" spans="1:10" ht="102" customHeight="1" x14ac:dyDescent="0.3">
      <c r="A502" s="224" t="s">
        <v>432</v>
      </c>
      <c r="B502" s="225" t="s">
        <v>1792</v>
      </c>
      <c r="C502" s="225" t="s">
        <v>1828</v>
      </c>
      <c r="D502" s="225" t="s">
        <v>1375</v>
      </c>
      <c r="E502" s="225" t="s">
        <v>387</v>
      </c>
      <c r="F502" s="235">
        <v>500000</v>
      </c>
      <c r="G502" s="235">
        <v>500000</v>
      </c>
      <c r="H502" s="235">
        <v>500000</v>
      </c>
      <c r="I502" s="226">
        <v>100</v>
      </c>
      <c r="J502" s="226">
        <v>100</v>
      </c>
    </row>
    <row r="503" spans="1:10" ht="57" customHeight="1" x14ac:dyDescent="0.3">
      <c r="A503" s="224" t="s">
        <v>1214</v>
      </c>
      <c r="B503" s="225" t="s">
        <v>1792</v>
      </c>
      <c r="C503" s="225" t="s">
        <v>1828</v>
      </c>
      <c r="D503" s="225" t="s">
        <v>419</v>
      </c>
      <c r="E503" s="225"/>
      <c r="F503" s="235">
        <v>500000</v>
      </c>
      <c r="G503" s="235">
        <v>500000</v>
      </c>
      <c r="H503" s="235">
        <v>500000</v>
      </c>
      <c r="I503" s="226">
        <v>100</v>
      </c>
      <c r="J503" s="226">
        <v>100</v>
      </c>
    </row>
    <row r="504" spans="1:10" ht="57" customHeight="1" x14ac:dyDescent="0.3">
      <c r="A504" s="224" t="s">
        <v>1215</v>
      </c>
      <c r="B504" s="225" t="s">
        <v>1792</v>
      </c>
      <c r="C504" s="225" t="s">
        <v>1828</v>
      </c>
      <c r="D504" s="225" t="s">
        <v>420</v>
      </c>
      <c r="E504" s="225"/>
      <c r="F504" s="235">
        <v>500000</v>
      </c>
      <c r="G504" s="235">
        <v>500000</v>
      </c>
      <c r="H504" s="235">
        <v>500000</v>
      </c>
      <c r="I504" s="226">
        <v>100</v>
      </c>
      <c r="J504" s="226">
        <v>100</v>
      </c>
    </row>
    <row r="505" spans="1:10" ht="68.25" customHeight="1" x14ac:dyDescent="0.3">
      <c r="A505" s="224" t="s">
        <v>943</v>
      </c>
      <c r="B505" s="225" t="s">
        <v>1792</v>
      </c>
      <c r="C505" s="225" t="s">
        <v>1828</v>
      </c>
      <c r="D505" s="225" t="s">
        <v>944</v>
      </c>
      <c r="E505" s="225"/>
      <c r="F505" s="235">
        <v>500000</v>
      </c>
      <c r="G505" s="235">
        <v>500000</v>
      </c>
      <c r="H505" s="235">
        <v>500000</v>
      </c>
      <c r="I505" s="226">
        <v>100</v>
      </c>
      <c r="J505" s="226">
        <v>100</v>
      </c>
    </row>
    <row r="506" spans="1:10" ht="23.25" customHeight="1" x14ac:dyDescent="0.3">
      <c r="A506" s="224" t="s">
        <v>404</v>
      </c>
      <c r="B506" s="225" t="s">
        <v>1792</v>
      </c>
      <c r="C506" s="225" t="s">
        <v>1828</v>
      </c>
      <c r="D506" s="225" t="s">
        <v>944</v>
      </c>
      <c r="E506" s="225" t="s">
        <v>405</v>
      </c>
      <c r="F506" s="235">
        <v>500000</v>
      </c>
      <c r="G506" s="235">
        <v>500000</v>
      </c>
      <c r="H506" s="235">
        <v>500000</v>
      </c>
      <c r="I506" s="226">
        <v>100</v>
      </c>
      <c r="J506" s="226">
        <v>100</v>
      </c>
    </row>
    <row r="507" spans="1:10" ht="102" customHeight="1" x14ac:dyDescent="0.3">
      <c r="A507" s="224" t="s">
        <v>432</v>
      </c>
      <c r="B507" s="225" t="s">
        <v>1792</v>
      </c>
      <c r="C507" s="225" t="s">
        <v>1828</v>
      </c>
      <c r="D507" s="225" t="s">
        <v>944</v>
      </c>
      <c r="E507" s="225" t="s">
        <v>387</v>
      </c>
      <c r="F507" s="235">
        <v>500000</v>
      </c>
      <c r="G507" s="235">
        <v>500000</v>
      </c>
      <c r="H507" s="235">
        <v>500000</v>
      </c>
      <c r="I507" s="226">
        <v>100</v>
      </c>
      <c r="J507" s="226">
        <v>100</v>
      </c>
    </row>
    <row r="508" spans="1:10" ht="45.75" customHeight="1" x14ac:dyDescent="0.3">
      <c r="A508" s="224" t="s">
        <v>1120</v>
      </c>
      <c r="B508" s="225" t="s">
        <v>1792</v>
      </c>
      <c r="C508" s="225" t="s">
        <v>1828</v>
      </c>
      <c r="D508" s="225" t="s">
        <v>447</v>
      </c>
      <c r="E508" s="225"/>
      <c r="F508" s="235">
        <v>175000</v>
      </c>
      <c r="G508" s="235">
        <v>1485000</v>
      </c>
      <c r="H508" s="235">
        <v>1398200</v>
      </c>
      <c r="I508" s="226">
        <v>798.97142857142853</v>
      </c>
      <c r="J508" s="226">
        <v>94.154882154882159</v>
      </c>
    </row>
    <row r="509" spans="1:10" ht="23.25" customHeight="1" x14ac:dyDescent="0.3">
      <c r="A509" s="224" t="s">
        <v>1161</v>
      </c>
      <c r="B509" s="225" t="s">
        <v>1792</v>
      </c>
      <c r="C509" s="225" t="s">
        <v>1828</v>
      </c>
      <c r="D509" s="225" t="s">
        <v>1162</v>
      </c>
      <c r="E509" s="225"/>
      <c r="F509" s="235">
        <v>175000</v>
      </c>
      <c r="G509" s="235">
        <v>1485000</v>
      </c>
      <c r="H509" s="235">
        <v>1398200</v>
      </c>
      <c r="I509" s="226">
        <v>798.97142857142853</v>
      </c>
      <c r="J509" s="226">
        <v>94.154882154882159</v>
      </c>
    </row>
    <row r="510" spans="1:10" ht="79.5" customHeight="1" x14ac:dyDescent="0.3">
      <c r="A510" s="224" t="s">
        <v>1163</v>
      </c>
      <c r="B510" s="225" t="s">
        <v>1792</v>
      </c>
      <c r="C510" s="225" t="s">
        <v>1828</v>
      </c>
      <c r="D510" s="225" t="s">
        <v>1164</v>
      </c>
      <c r="E510" s="225"/>
      <c r="F510" s="235">
        <v>175000</v>
      </c>
      <c r="G510" s="235">
        <v>1485000</v>
      </c>
      <c r="H510" s="235">
        <v>1398200</v>
      </c>
      <c r="I510" s="226">
        <v>798.97142857142853</v>
      </c>
      <c r="J510" s="226">
        <v>94.154882154882159</v>
      </c>
    </row>
    <row r="511" spans="1:10" ht="68.25" customHeight="1" x14ac:dyDescent="0.3">
      <c r="A511" s="224" t="s">
        <v>860</v>
      </c>
      <c r="B511" s="225" t="s">
        <v>1792</v>
      </c>
      <c r="C511" s="225" t="s">
        <v>1828</v>
      </c>
      <c r="D511" s="225" t="s">
        <v>861</v>
      </c>
      <c r="E511" s="225"/>
      <c r="F511" s="235">
        <v>175000</v>
      </c>
      <c r="G511" s="235">
        <v>105000</v>
      </c>
      <c r="H511" s="235">
        <v>18200</v>
      </c>
      <c r="I511" s="226">
        <v>10.4</v>
      </c>
      <c r="J511" s="226">
        <v>17.333333333333336</v>
      </c>
    </row>
    <row r="512" spans="1:10" ht="45.75" customHeight="1" x14ac:dyDescent="0.3">
      <c r="A512" s="224" t="s">
        <v>400</v>
      </c>
      <c r="B512" s="225" t="s">
        <v>1792</v>
      </c>
      <c r="C512" s="225" t="s">
        <v>1828</v>
      </c>
      <c r="D512" s="225" t="s">
        <v>861</v>
      </c>
      <c r="E512" s="225" t="s">
        <v>401</v>
      </c>
      <c r="F512" s="235">
        <v>175000</v>
      </c>
      <c r="G512" s="235">
        <v>105000</v>
      </c>
      <c r="H512" s="235">
        <v>18200</v>
      </c>
      <c r="I512" s="226">
        <v>10.4</v>
      </c>
      <c r="J512" s="226">
        <v>17.333333333333336</v>
      </c>
    </row>
    <row r="513" spans="1:10" ht="45.75" customHeight="1" x14ac:dyDescent="0.3">
      <c r="A513" s="224" t="s">
        <v>402</v>
      </c>
      <c r="B513" s="225" t="s">
        <v>1792</v>
      </c>
      <c r="C513" s="225" t="s">
        <v>1828</v>
      </c>
      <c r="D513" s="225" t="s">
        <v>861</v>
      </c>
      <c r="E513" s="225" t="s">
        <v>403</v>
      </c>
      <c r="F513" s="235">
        <v>175000</v>
      </c>
      <c r="G513" s="235">
        <v>105000</v>
      </c>
      <c r="H513" s="235">
        <v>18200</v>
      </c>
      <c r="I513" s="226">
        <v>10.4</v>
      </c>
      <c r="J513" s="226">
        <v>17.333333333333336</v>
      </c>
    </row>
    <row r="514" spans="1:10" ht="45.75" customHeight="1" x14ac:dyDescent="0.3">
      <c r="A514" s="224" t="s">
        <v>945</v>
      </c>
      <c r="B514" s="225" t="s">
        <v>1792</v>
      </c>
      <c r="C514" s="225" t="s">
        <v>1828</v>
      </c>
      <c r="D514" s="225" t="s">
        <v>946</v>
      </c>
      <c r="E514" s="225"/>
      <c r="F514" s="235">
        <v>0</v>
      </c>
      <c r="G514" s="235">
        <v>1380000</v>
      </c>
      <c r="H514" s="235">
        <v>1380000</v>
      </c>
      <c r="I514" s="226">
        <v>0</v>
      </c>
      <c r="J514" s="226">
        <v>100</v>
      </c>
    </row>
    <row r="515" spans="1:10" ht="45.75" customHeight="1" x14ac:dyDescent="0.3">
      <c r="A515" s="224" t="s">
        <v>400</v>
      </c>
      <c r="B515" s="225" t="s">
        <v>1792</v>
      </c>
      <c r="C515" s="225" t="s">
        <v>1828</v>
      </c>
      <c r="D515" s="225" t="s">
        <v>946</v>
      </c>
      <c r="E515" s="225" t="s">
        <v>401</v>
      </c>
      <c r="F515" s="235">
        <v>0</v>
      </c>
      <c r="G515" s="235">
        <v>1380000</v>
      </c>
      <c r="H515" s="235">
        <v>1380000</v>
      </c>
      <c r="I515" s="226">
        <v>0</v>
      </c>
      <c r="J515" s="226">
        <v>100</v>
      </c>
    </row>
    <row r="516" spans="1:10" ht="45.75" customHeight="1" x14ac:dyDescent="0.3">
      <c r="A516" s="224" t="s">
        <v>402</v>
      </c>
      <c r="B516" s="225" t="s">
        <v>1792</v>
      </c>
      <c r="C516" s="225" t="s">
        <v>1828</v>
      </c>
      <c r="D516" s="225" t="s">
        <v>946</v>
      </c>
      <c r="E516" s="225" t="s">
        <v>403</v>
      </c>
      <c r="F516" s="235">
        <v>0</v>
      </c>
      <c r="G516" s="235">
        <v>1380000</v>
      </c>
      <c r="H516" s="235">
        <v>1380000</v>
      </c>
      <c r="I516" s="226">
        <v>0</v>
      </c>
      <c r="J516" s="226">
        <v>100</v>
      </c>
    </row>
    <row r="517" spans="1:10" ht="34.5" customHeight="1" x14ac:dyDescent="0.3">
      <c r="A517" s="224" t="s">
        <v>1154</v>
      </c>
      <c r="B517" s="225" t="s">
        <v>1792</v>
      </c>
      <c r="C517" s="225" t="s">
        <v>1828</v>
      </c>
      <c r="D517" s="225" t="s">
        <v>1155</v>
      </c>
      <c r="E517" s="225"/>
      <c r="F517" s="235">
        <v>15052100</v>
      </c>
      <c r="G517" s="235">
        <v>16718700</v>
      </c>
      <c r="H517" s="235">
        <v>15632123.27</v>
      </c>
      <c r="I517" s="226">
        <v>103.85343752698959</v>
      </c>
      <c r="J517" s="226">
        <v>93.500830028650554</v>
      </c>
    </row>
    <row r="518" spans="1:10" ht="34.5" customHeight="1" x14ac:dyDescent="0.3">
      <c r="A518" s="224" t="s">
        <v>1371</v>
      </c>
      <c r="B518" s="225" t="s">
        <v>1792</v>
      </c>
      <c r="C518" s="225" t="s">
        <v>1828</v>
      </c>
      <c r="D518" s="225" t="s">
        <v>1368</v>
      </c>
      <c r="E518" s="225"/>
      <c r="F518" s="235">
        <v>0</v>
      </c>
      <c r="G518" s="235">
        <v>1000000</v>
      </c>
      <c r="H518" s="235">
        <v>150000</v>
      </c>
      <c r="I518" s="226">
        <v>0</v>
      </c>
      <c r="J518" s="226">
        <v>15</v>
      </c>
    </row>
    <row r="519" spans="1:10" ht="79.5" customHeight="1" x14ac:dyDescent="0.3">
      <c r="A519" s="224" t="s">
        <v>1372</v>
      </c>
      <c r="B519" s="225" t="s">
        <v>1792</v>
      </c>
      <c r="C519" s="225" t="s">
        <v>1828</v>
      </c>
      <c r="D519" s="225" t="s">
        <v>1369</v>
      </c>
      <c r="E519" s="225"/>
      <c r="F519" s="235">
        <v>0</v>
      </c>
      <c r="G519" s="235">
        <v>1000000</v>
      </c>
      <c r="H519" s="235">
        <v>150000</v>
      </c>
      <c r="I519" s="226">
        <v>0</v>
      </c>
      <c r="J519" s="226">
        <v>15</v>
      </c>
    </row>
    <row r="520" spans="1:10" ht="124.5" customHeight="1" x14ac:dyDescent="0.3">
      <c r="A520" s="224" t="s">
        <v>1373</v>
      </c>
      <c r="B520" s="225" t="s">
        <v>1792</v>
      </c>
      <c r="C520" s="225" t="s">
        <v>1828</v>
      </c>
      <c r="D520" s="225" t="s">
        <v>1370</v>
      </c>
      <c r="E520" s="225"/>
      <c r="F520" s="235">
        <v>0</v>
      </c>
      <c r="G520" s="235">
        <v>1000000</v>
      </c>
      <c r="H520" s="235">
        <v>150000</v>
      </c>
      <c r="I520" s="226">
        <v>0</v>
      </c>
      <c r="J520" s="226">
        <v>15</v>
      </c>
    </row>
    <row r="521" spans="1:10" ht="45.75" customHeight="1" x14ac:dyDescent="0.3">
      <c r="A521" s="224" t="s">
        <v>400</v>
      </c>
      <c r="B521" s="225" t="s">
        <v>1792</v>
      </c>
      <c r="C521" s="225" t="s">
        <v>1828</v>
      </c>
      <c r="D521" s="225" t="s">
        <v>1370</v>
      </c>
      <c r="E521" s="225" t="s">
        <v>401</v>
      </c>
      <c r="F521" s="235">
        <v>0</v>
      </c>
      <c r="G521" s="235">
        <v>1000000</v>
      </c>
      <c r="H521" s="235">
        <v>150000</v>
      </c>
      <c r="I521" s="226">
        <v>0</v>
      </c>
      <c r="J521" s="226">
        <v>15</v>
      </c>
    </row>
    <row r="522" spans="1:10" ht="45.75" customHeight="1" x14ac:dyDescent="0.3">
      <c r="A522" s="224" t="s">
        <v>402</v>
      </c>
      <c r="B522" s="225" t="s">
        <v>1792</v>
      </c>
      <c r="C522" s="225" t="s">
        <v>1828</v>
      </c>
      <c r="D522" s="225" t="s">
        <v>1370</v>
      </c>
      <c r="E522" s="225" t="s">
        <v>403</v>
      </c>
      <c r="F522" s="235">
        <v>0</v>
      </c>
      <c r="G522" s="235">
        <v>1000000</v>
      </c>
      <c r="H522" s="235">
        <v>150000</v>
      </c>
      <c r="I522" s="226">
        <v>0</v>
      </c>
      <c r="J522" s="226">
        <v>15</v>
      </c>
    </row>
    <row r="523" spans="1:10" ht="23.25" customHeight="1" x14ac:dyDescent="0.3">
      <c r="A523" s="224" t="s">
        <v>526</v>
      </c>
      <c r="B523" s="225" t="s">
        <v>1792</v>
      </c>
      <c r="C523" s="225" t="s">
        <v>1828</v>
      </c>
      <c r="D523" s="225" t="s">
        <v>1236</v>
      </c>
      <c r="E523" s="225"/>
      <c r="F523" s="235">
        <v>15052100</v>
      </c>
      <c r="G523" s="235">
        <v>15718700</v>
      </c>
      <c r="H523" s="235">
        <v>15482123.27</v>
      </c>
      <c r="I523" s="226">
        <v>102.85689883803587</v>
      </c>
      <c r="J523" s="226">
        <v>98.494934504761844</v>
      </c>
    </row>
    <row r="524" spans="1:10" ht="57" customHeight="1" x14ac:dyDescent="0.3">
      <c r="A524" s="224" t="s">
        <v>416</v>
      </c>
      <c r="B524" s="225" t="s">
        <v>1792</v>
      </c>
      <c r="C524" s="225" t="s">
        <v>1828</v>
      </c>
      <c r="D524" s="225" t="s">
        <v>1237</v>
      </c>
      <c r="E524" s="225"/>
      <c r="F524" s="235">
        <v>15052100</v>
      </c>
      <c r="G524" s="235">
        <v>15718700</v>
      </c>
      <c r="H524" s="235">
        <v>15482123.27</v>
      </c>
      <c r="I524" s="226">
        <v>102.85689883803587</v>
      </c>
      <c r="J524" s="226">
        <v>98.494934504761844</v>
      </c>
    </row>
    <row r="525" spans="1:10" ht="68.25" customHeight="1" x14ac:dyDescent="0.3">
      <c r="A525" s="224" t="s">
        <v>947</v>
      </c>
      <c r="B525" s="225" t="s">
        <v>1792</v>
      </c>
      <c r="C525" s="225" t="s">
        <v>1828</v>
      </c>
      <c r="D525" s="225" t="s">
        <v>948</v>
      </c>
      <c r="E525" s="225"/>
      <c r="F525" s="235">
        <v>15052100</v>
      </c>
      <c r="G525" s="235">
        <v>15718700</v>
      </c>
      <c r="H525" s="235">
        <v>15482123.27</v>
      </c>
      <c r="I525" s="226">
        <v>102.85689883803587</v>
      </c>
      <c r="J525" s="226">
        <v>98.494934504761844</v>
      </c>
    </row>
    <row r="526" spans="1:10" ht="113.25" customHeight="1" x14ac:dyDescent="0.3">
      <c r="A526" s="224" t="s">
        <v>397</v>
      </c>
      <c r="B526" s="225" t="s">
        <v>1792</v>
      </c>
      <c r="C526" s="225" t="s">
        <v>1828</v>
      </c>
      <c r="D526" s="225" t="s">
        <v>948</v>
      </c>
      <c r="E526" s="225" t="s">
        <v>263</v>
      </c>
      <c r="F526" s="235">
        <v>14315100</v>
      </c>
      <c r="G526" s="235">
        <v>14981700</v>
      </c>
      <c r="H526" s="235">
        <v>14892949.949999999</v>
      </c>
      <c r="I526" s="226">
        <v>104.03664626862543</v>
      </c>
      <c r="J526" s="226">
        <v>99.407610284547147</v>
      </c>
    </row>
    <row r="527" spans="1:10" ht="34.5" customHeight="1" x14ac:dyDescent="0.3">
      <c r="A527" s="224" t="s">
        <v>441</v>
      </c>
      <c r="B527" s="225" t="s">
        <v>1792</v>
      </c>
      <c r="C527" s="225" t="s">
        <v>1828</v>
      </c>
      <c r="D527" s="225" t="s">
        <v>948</v>
      </c>
      <c r="E527" s="225" t="s">
        <v>442</v>
      </c>
      <c r="F527" s="235">
        <v>14315100</v>
      </c>
      <c r="G527" s="235">
        <v>14981700</v>
      </c>
      <c r="H527" s="235">
        <v>14892949.949999999</v>
      </c>
      <c r="I527" s="226">
        <v>104.03664626862543</v>
      </c>
      <c r="J527" s="226">
        <v>99.407610284547147</v>
      </c>
    </row>
    <row r="528" spans="1:10" ht="45.75" customHeight="1" x14ac:dyDescent="0.3">
      <c r="A528" s="224" t="s">
        <v>400</v>
      </c>
      <c r="B528" s="225" t="s">
        <v>1792</v>
      </c>
      <c r="C528" s="225" t="s">
        <v>1828</v>
      </c>
      <c r="D528" s="225" t="s">
        <v>948</v>
      </c>
      <c r="E528" s="225" t="s">
        <v>401</v>
      </c>
      <c r="F528" s="235">
        <v>737000</v>
      </c>
      <c r="G528" s="235">
        <v>737000</v>
      </c>
      <c r="H528" s="235">
        <v>589173.31999999995</v>
      </c>
      <c r="I528" s="226">
        <v>79.942105834464044</v>
      </c>
      <c r="J528" s="226">
        <v>79.942105834464044</v>
      </c>
    </row>
    <row r="529" spans="1:10" ht="45.75" customHeight="1" x14ac:dyDescent="0.3">
      <c r="A529" s="224" t="s">
        <v>402</v>
      </c>
      <c r="B529" s="225" t="s">
        <v>1792</v>
      </c>
      <c r="C529" s="225" t="s">
        <v>1828</v>
      </c>
      <c r="D529" s="225" t="s">
        <v>948</v>
      </c>
      <c r="E529" s="225" t="s">
        <v>403</v>
      </c>
      <c r="F529" s="235">
        <v>737000</v>
      </c>
      <c r="G529" s="235">
        <v>737000</v>
      </c>
      <c r="H529" s="235">
        <v>589173.31999999995</v>
      </c>
      <c r="I529" s="226">
        <v>79.942105834464044</v>
      </c>
      <c r="J529" s="226">
        <v>79.942105834464044</v>
      </c>
    </row>
    <row r="530" spans="1:10" ht="23.25" customHeight="1" x14ac:dyDescent="0.3">
      <c r="A530" s="224" t="s">
        <v>1829</v>
      </c>
      <c r="B530" s="225" t="s">
        <v>1812</v>
      </c>
      <c r="C530" s="225"/>
      <c r="D530" s="225"/>
      <c r="E530" s="225"/>
      <c r="F530" s="235">
        <v>1047018920</v>
      </c>
      <c r="G530" s="235">
        <v>1465787318.4200001</v>
      </c>
      <c r="H530" s="235">
        <v>1378840011.5</v>
      </c>
      <c r="I530" s="226">
        <v>131.69198618683987</v>
      </c>
      <c r="J530" s="226">
        <v>94.06821809498787</v>
      </c>
    </row>
    <row r="531" spans="1:10" ht="15" customHeight="1" x14ac:dyDescent="0.3">
      <c r="A531" s="224" t="s">
        <v>477</v>
      </c>
      <c r="B531" s="225" t="s">
        <v>1812</v>
      </c>
      <c r="C531" s="225" t="s">
        <v>1789</v>
      </c>
      <c r="D531" s="225"/>
      <c r="E531" s="225"/>
      <c r="F531" s="235">
        <v>92130500</v>
      </c>
      <c r="G531" s="235">
        <v>105064478</v>
      </c>
      <c r="H531" s="235">
        <v>94990624.870000005</v>
      </c>
      <c r="I531" s="226">
        <v>103.10442781706384</v>
      </c>
      <c r="J531" s="226">
        <v>90.411742082799861</v>
      </c>
    </row>
    <row r="532" spans="1:10" ht="45.75" customHeight="1" x14ac:dyDescent="0.3">
      <c r="A532" s="224" t="s">
        <v>1120</v>
      </c>
      <c r="B532" s="225" t="s">
        <v>1812</v>
      </c>
      <c r="C532" s="225" t="s">
        <v>1789</v>
      </c>
      <c r="D532" s="225" t="s">
        <v>447</v>
      </c>
      <c r="E532" s="225"/>
      <c r="F532" s="235">
        <v>33048000</v>
      </c>
      <c r="G532" s="235">
        <v>31137968</v>
      </c>
      <c r="H532" s="235">
        <v>30800948.739999998</v>
      </c>
      <c r="I532" s="226">
        <v>93.200643730331635</v>
      </c>
      <c r="J532" s="226">
        <v>98.917658146478914</v>
      </c>
    </row>
    <row r="533" spans="1:10" ht="23.25" customHeight="1" x14ac:dyDescent="0.3">
      <c r="A533" s="224" t="s">
        <v>1161</v>
      </c>
      <c r="B533" s="225" t="s">
        <v>1812</v>
      </c>
      <c r="C533" s="225" t="s">
        <v>1789</v>
      </c>
      <c r="D533" s="225" t="s">
        <v>1162</v>
      </c>
      <c r="E533" s="225"/>
      <c r="F533" s="235">
        <v>33048000</v>
      </c>
      <c r="G533" s="235">
        <v>31137968</v>
      </c>
      <c r="H533" s="235">
        <v>30800948.739999998</v>
      </c>
      <c r="I533" s="226">
        <v>93.200643730331635</v>
      </c>
      <c r="J533" s="226">
        <v>98.917658146478914</v>
      </c>
    </row>
    <row r="534" spans="1:10" ht="79.5" customHeight="1" x14ac:dyDescent="0.3">
      <c r="A534" s="224" t="s">
        <v>1163</v>
      </c>
      <c r="B534" s="225" t="s">
        <v>1812</v>
      </c>
      <c r="C534" s="225" t="s">
        <v>1789</v>
      </c>
      <c r="D534" s="225" t="s">
        <v>1164</v>
      </c>
      <c r="E534" s="225"/>
      <c r="F534" s="235">
        <v>33048000</v>
      </c>
      <c r="G534" s="235">
        <v>31137968</v>
      </c>
      <c r="H534" s="235">
        <v>30800948.739999998</v>
      </c>
      <c r="I534" s="226">
        <v>93.200643730331635</v>
      </c>
      <c r="J534" s="226">
        <v>98.917658146478914</v>
      </c>
    </row>
    <row r="535" spans="1:10" ht="68.25" customHeight="1" x14ac:dyDescent="0.3">
      <c r="A535" s="224" t="s">
        <v>860</v>
      </c>
      <c r="B535" s="225" t="s">
        <v>1812</v>
      </c>
      <c r="C535" s="225" t="s">
        <v>1789</v>
      </c>
      <c r="D535" s="225" t="s">
        <v>861</v>
      </c>
      <c r="E535" s="225"/>
      <c r="F535" s="235">
        <v>7400000</v>
      </c>
      <c r="G535" s="235">
        <v>7978168</v>
      </c>
      <c r="H535" s="235">
        <v>7645131.4800000004</v>
      </c>
      <c r="I535" s="226">
        <v>103.31258756756758</v>
      </c>
      <c r="J535" s="226">
        <v>95.825651703498849</v>
      </c>
    </row>
    <row r="536" spans="1:10" ht="45.75" customHeight="1" x14ac:dyDescent="0.3">
      <c r="A536" s="224" t="s">
        <v>400</v>
      </c>
      <c r="B536" s="225" t="s">
        <v>1812</v>
      </c>
      <c r="C536" s="225" t="s">
        <v>1789</v>
      </c>
      <c r="D536" s="225" t="s">
        <v>861</v>
      </c>
      <c r="E536" s="225" t="s">
        <v>401</v>
      </c>
      <c r="F536" s="235">
        <v>7400000</v>
      </c>
      <c r="G536" s="235">
        <v>7978168</v>
      </c>
      <c r="H536" s="235">
        <v>7645131.4800000004</v>
      </c>
      <c r="I536" s="226">
        <v>103.31258756756758</v>
      </c>
      <c r="J536" s="226">
        <v>95.825651703498849</v>
      </c>
    </row>
    <row r="537" spans="1:10" ht="45.75" customHeight="1" x14ac:dyDescent="0.3">
      <c r="A537" s="224" t="s">
        <v>402</v>
      </c>
      <c r="B537" s="225" t="s">
        <v>1812</v>
      </c>
      <c r="C537" s="225" t="s">
        <v>1789</v>
      </c>
      <c r="D537" s="225" t="s">
        <v>861</v>
      </c>
      <c r="E537" s="225" t="s">
        <v>403</v>
      </c>
      <c r="F537" s="235">
        <v>7400000</v>
      </c>
      <c r="G537" s="235">
        <v>7978168</v>
      </c>
      <c r="H537" s="235">
        <v>7645131.4800000004</v>
      </c>
      <c r="I537" s="226">
        <v>103.31258756756758</v>
      </c>
      <c r="J537" s="226">
        <v>95.825651703498849</v>
      </c>
    </row>
    <row r="538" spans="1:10" ht="34.5" customHeight="1" x14ac:dyDescent="0.3">
      <c r="A538" s="224" t="s">
        <v>949</v>
      </c>
      <c r="B538" s="225" t="s">
        <v>1812</v>
      </c>
      <c r="C538" s="225" t="s">
        <v>1789</v>
      </c>
      <c r="D538" s="225" t="s">
        <v>950</v>
      </c>
      <c r="E538" s="225"/>
      <c r="F538" s="235">
        <v>25648000</v>
      </c>
      <c r="G538" s="235">
        <v>23159800</v>
      </c>
      <c r="H538" s="235">
        <v>23155817.260000002</v>
      </c>
      <c r="I538" s="226">
        <v>90.283130302557709</v>
      </c>
      <c r="J538" s="226">
        <v>99.982803219371505</v>
      </c>
    </row>
    <row r="539" spans="1:10" ht="45.75" customHeight="1" x14ac:dyDescent="0.3">
      <c r="A539" s="224" t="s">
        <v>400</v>
      </c>
      <c r="B539" s="225" t="s">
        <v>1812</v>
      </c>
      <c r="C539" s="225" t="s">
        <v>1789</v>
      </c>
      <c r="D539" s="225" t="s">
        <v>950</v>
      </c>
      <c r="E539" s="225" t="s">
        <v>401</v>
      </c>
      <c r="F539" s="235">
        <v>0</v>
      </c>
      <c r="G539" s="235">
        <v>23159800</v>
      </c>
      <c r="H539" s="235">
        <v>23155817.260000002</v>
      </c>
      <c r="I539" s="226">
        <v>0</v>
      </c>
      <c r="J539" s="226">
        <v>99.982803219371505</v>
      </c>
    </row>
    <row r="540" spans="1:10" ht="45.75" customHeight="1" x14ac:dyDescent="0.3">
      <c r="A540" s="224" t="s">
        <v>402</v>
      </c>
      <c r="B540" s="225" t="s">
        <v>1812</v>
      </c>
      <c r="C540" s="225" t="s">
        <v>1789</v>
      </c>
      <c r="D540" s="225" t="s">
        <v>950</v>
      </c>
      <c r="E540" s="225" t="s">
        <v>403</v>
      </c>
      <c r="F540" s="235">
        <v>0</v>
      </c>
      <c r="G540" s="235">
        <v>23159800</v>
      </c>
      <c r="H540" s="235">
        <v>23155817.260000002</v>
      </c>
      <c r="I540" s="226">
        <v>0</v>
      </c>
      <c r="J540" s="226">
        <v>99.982803219371505</v>
      </c>
    </row>
    <row r="541" spans="1:10" ht="23.25" customHeight="1" x14ac:dyDescent="0.3">
      <c r="A541" s="224" t="s">
        <v>404</v>
      </c>
      <c r="B541" s="225" t="s">
        <v>1812</v>
      </c>
      <c r="C541" s="225" t="s">
        <v>1789</v>
      </c>
      <c r="D541" s="225" t="s">
        <v>950</v>
      </c>
      <c r="E541" s="225" t="s">
        <v>405</v>
      </c>
      <c r="F541" s="235">
        <v>25648000</v>
      </c>
      <c r="G541" s="235">
        <v>0</v>
      </c>
      <c r="H541" s="235">
        <v>0</v>
      </c>
      <c r="I541" s="226">
        <v>0</v>
      </c>
      <c r="J541" s="226">
        <v>0</v>
      </c>
    </row>
    <row r="542" spans="1:10" ht="102" customHeight="1" x14ac:dyDescent="0.3">
      <c r="A542" s="224" t="s">
        <v>432</v>
      </c>
      <c r="B542" s="225" t="s">
        <v>1812</v>
      </c>
      <c r="C542" s="225" t="s">
        <v>1789</v>
      </c>
      <c r="D542" s="225" t="s">
        <v>950</v>
      </c>
      <c r="E542" s="225" t="s">
        <v>387</v>
      </c>
      <c r="F542" s="235">
        <v>25648000</v>
      </c>
      <c r="G542" s="235">
        <v>0</v>
      </c>
      <c r="H542" s="235">
        <v>0</v>
      </c>
      <c r="I542" s="226">
        <v>0</v>
      </c>
      <c r="J542" s="226">
        <v>0</v>
      </c>
    </row>
    <row r="543" spans="1:10" ht="45.75" customHeight="1" x14ac:dyDescent="0.3">
      <c r="A543" s="224" t="s">
        <v>1226</v>
      </c>
      <c r="B543" s="225" t="s">
        <v>1812</v>
      </c>
      <c r="C543" s="225" t="s">
        <v>1789</v>
      </c>
      <c r="D543" s="225" t="s">
        <v>490</v>
      </c>
      <c r="E543" s="225"/>
      <c r="F543" s="235">
        <v>29082500</v>
      </c>
      <c r="G543" s="235">
        <v>13426510</v>
      </c>
      <c r="H543" s="235">
        <v>6981801.7300000004</v>
      </c>
      <c r="I543" s="226">
        <v>24.006882936473826</v>
      </c>
      <c r="J543" s="226">
        <v>52.00012311464409</v>
      </c>
    </row>
    <row r="544" spans="1:10" ht="57" customHeight="1" x14ac:dyDescent="0.3">
      <c r="A544" s="224" t="s">
        <v>1238</v>
      </c>
      <c r="B544" s="225" t="s">
        <v>1812</v>
      </c>
      <c r="C544" s="225" t="s">
        <v>1789</v>
      </c>
      <c r="D544" s="225" t="s">
        <v>1239</v>
      </c>
      <c r="E544" s="225"/>
      <c r="F544" s="235">
        <v>29082500</v>
      </c>
      <c r="G544" s="235">
        <v>13426510</v>
      </c>
      <c r="H544" s="235">
        <v>6981801.7300000004</v>
      </c>
      <c r="I544" s="226">
        <v>24.006882936473826</v>
      </c>
      <c r="J544" s="226">
        <v>52.00012311464409</v>
      </c>
    </row>
    <row r="545" spans="1:10" ht="45.75" customHeight="1" x14ac:dyDescent="0.3">
      <c r="A545" s="224" t="s">
        <v>479</v>
      </c>
      <c r="B545" s="225" t="s">
        <v>1812</v>
      </c>
      <c r="C545" s="225" t="s">
        <v>1789</v>
      </c>
      <c r="D545" s="225" t="s">
        <v>1240</v>
      </c>
      <c r="E545" s="225"/>
      <c r="F545" s="235">
        <v>24082500</v>
      </c>
      <c r="G545" s="235">
        <v>8426510</v>
      </c>
      <c r="H545" s="235">
        <v>6981801.7300000004</v>
      </c>
      <c r="I545" s="226">
        <v>28.991183348904809</v>
      </c>
      <c r="J545" s="226">
        <v>82.855200195573261</v>
      </c>
    </row>
    <row r="546" spans="1:10" ht="23.25" customHeight="1" x14ac:dyDescent="0.3">
      <c r="A546" s="224" t="s">
        <v>481</v>
      </c>
      <c r="B546" s="225" t="s">
        <v>1812</v>
      </c>
      <c r="C546" s="225" t="s">
        <v>1789</v>
      </c>
      <c r="D546" s="225" t="s">
        <v>951</v>
      </c>
      <c r="E546" s="225"/>
      <c r="F546" s="235">
        <v>24082500</v>
      </c>
      <c r="G546" s="235">
        <v>8426510</v>
      </c>
      <c r="H546" s="235">
        <v>6981801.7300000004</v>
      </c>
      <c r="I546" s="226">
        <v>28.991183348904809</v>
      </c>
      <c r="J546" s="226">
        <v>82.855200195573261</v>
      </c>
    </row>
    <row r="547" spans="1:10" ht="23.25" customHeight="1" x14ac:dyDescent="0.3">
      <c r="A547" s="224" t="s">
        <v>404</v>
      </c>
      <c r="B547" s="225" t="s">
        <v>1812</v>
      </c>
      <c r="C547" s="225" t="s">
        <v>1789</v>
      </c>
      <c r="D547" s="225" t="s">
        <v>951</v>
      </c>
      <c r="E547" s="225" t="s">
        <v>405</v>
      </c>
      <c r="F547" s="235">
        <v>24082500</v>
      </c>
      <c r="G547" s="235">
        <v>8426510</v>
      </c>
      <c r="H547" s="235">
        <v>6981801.7300000004</v>
      </c>
      <c r="I547" s="226">
        <v>28.991183348904809</v>
      </c>
      <c r="J547" s="226">
        <v>82.855200195573261</v>
      </c>
    </row>
    <row r="548" spans="1:10" ht="102" customHeight="1" x14ac:dyDescent="0.3">
      <c r="A548" s="224" t="s">
        <v>432</v>
      </c>
      <c r="B548" s="225" t="s">
        <v>1812</v>
      </c>
      <c r="C548" s="225" t="s">
        <v>1789</v>
      </c>
      <c r="D548" s="225" t="s">
        <v>951</v>
      </c>
      <c r="E548" s="225" t="s">
        <v>387</v>
      </c>
      <c r="F548" s="235">
        <v>24082500</v>
      </c>
      <c r="G548" s="235">
        <v>8426510</v>
      </c>
      <c r="H548" s="235">
        <v>6981801.7300000004</v>
      </c>
      <c r="I548" s="226">
        <v>28.991183348904809</v>
      </c>
      <c r="J548" s="226">
        <v>82.855200195573261</v>
      </c>
    </row>
    <row r="549" spans="1:10" ht="79.5" customHeight="1" x14ac:dyDescent="0.3">
      <c r="A549" s="224" t="s">
        <v>1241</v>
      </c>
      <c r="B549" s="225" t="s">
        <v>1812</v>
      </c>
      <c r="C549" s="225" t="s">
        <v>1789</v>
      </c>
      <c r="D549" s="225" t="s">
        <v>1242</v>
      </c>
      <c r="E549" s="225"/>
      <c r="F549" s="235">
        <v>5000000</v>
      </c>
      <c r="G549" s="235">
        <v>5000000</v>
      </c>
      <c r="H549" s="235">
        <v>0</v>
      </c>
      <c r="I549" s="226">
        <v>0</v>
      </c>
      <c r="J549" s="226">
        <v>0</v>
      </c>
    </row>
    <row r="550" spans="1:10" ht="34.5" customHeight="1" x14ac:dyDescent="0.3">
      <c r="A550" s="224" t="s">
        <v>952</v>
      </c>
      <c r="B550" s="225" t="s">
        <v>1812</v>
      </c>
      <c r="C550" s="225" t="s">
        <v>1789</v>
      </c>
      <c r="D550" s="225" t="s">
        <v>953</v>
      </c>
      <c r="E550" s="225"/>
      <c r="F550" s="235">
        <v>5000000</v>
      </c>
      <c r="G550" s="235">
        <v>5000000</v>
      </c>
      <c r="H550" s="235">
        <v>0</v>
      </c>
      <c r="I550" s="226">
        <v>0</v>
      </c>
      <c r="J550" s="226">
        <v>0</v>
      </c>
    </row>
    <row r="551" spans="1:10" ht="23.25" customHeight="1" x14ac:dyDescent="0.3">
      <c r="A551" s="224" t="s">
        <v>404</v>
      </c>
      <c r="B551" s="225" t="s">
        <v>1812</v>
      </c>
      <c r="C551" s="225" t="s">
        <v>1789</v>
      </c>
      <c r="D551" s="225" t="s">
        <v>953</v>
      </c>
      <c r="E551" s="225" t="s">
        <v>405</v>
      </c>
      <c r="F551" s="235">
        <v>5000000</v>
      </c>
      <c r="G551" s="235">
        <v>5000000</v>
      </c>
      <c r="H551" s="235">
        <v>0</v>
      </c>
      <c r="I551" s="226">
        <v>0</v>
      </c>
      <c r="J551" s="226">
        <v>0</v>
      </c>
    </row>
    <row r="552" spans="1:10" ht="102" customHeight="1" x14ac:dyDescent="0.3">
      <c r="A552" s="224" t="s">
        <v>432</v>
      </c>
      <c r="B552" s="225" t="s">
        <v>1812</v>
      </c>
      <c r="C552" s="225" t="s">
        <v>1789</v>
      </c>
      <c r="D552" s="225" t="s">
        <v>953</v>
      </c>
      <c r="E552" s="225" t="s">
        <v>387</v>
      </c>
      <c r="F552" s="235">
        <v>5000000</v>
      </c>
      <c r="G552" s="235">
        <v>5000000</v>
      </c>
      <c r="H552" s="235">
        <v>0</v>
      </c>
      <c r="I552" s="226">
        <v>0</v>
      </c>
      <c r="J552" s="226">
        <v>0</v>
      </c>
    </row>
    <row r="553" spans="1:10" ht="124.5" customHeight="1" x14ac:dyDescent="0.3">
      <c r="A553" s="224" t="s">
        <v>954</v>
      </c>
      <c r="B553" s="225" t="s">
        <v>1812</v>
      </c>
      <c r="C553" s="225" t="s">
        <v>1789</v>
      </c>
      <c r="D553" s="225" t="s">
        <v>955</v>
      </c>
      <c r="E553" s="225"/>
      <c r="F553" s="235">
        <v>0</v>
      </c>
      <c r="G553" s="235">
        <v>0</v>
      </c>
      <c r="H553" s="235">
        <v>0</v>
      </c>
      <c r="I553" s="226">
        <v>0</v>
      </c>
      <c r="J553" s="226">
        <v>0</v>
      </c>
    </row>
    <row r="554" spans="1:10" ht="23.25" customHeight="1" x14ac:dyDescent="0.3">
      <c r="A554" s="224" t="s">
        <v>404</v>
      </c>
      <c r="B554" s="225" t="s">
        <v>1812</v>
      </c>
      <c r="C554" s="225" t="s">
        <v>1789</v>
      </c>
      <c r="D554" s="225" t="s">
        <v>955</v>
      </c>
      <c r="E554" s="225" t="s">
        <v>405</v>
      </c>
      <c r="F554" s="235">
        <v>0</v>
      </c>
      <c r="G554" s="235">
        <v>0</v>
      </c>
      <c r="H554" s="235">
        <v>0</v>
      </c>
      <c r="I554" s="226">
        <v>0</v>
      </c>
      <c r="J554" s="226">
        <v>0</v>
      </c>
    </row>
    <row r="555" spans="1:10" ht="102" customHeight="1" x14ac:dyDescent="0.3">
      <c r="A555" s="224" t="s">
        <v>432</v>
      </c>
      <c r="B555" s="225" t="s">
        <v>1812</v>
      </c>
      <c r="C555" s="225" t="s">
        <v>1789</v>
      </c>
      <c r="D555" s="225" t="s">
        <v>955</v>
      </c>
      <c r="E555" s="225" t="s">
        <v>387</v>
      </c>
      <c r="F555" s="235">
        <v>0</v>
      </c>
      <c r="G555" s="235">
        <v>0</v>
      </c>
      <c r="H555" s="235">
        <v>0</v>
      </c>
      <c r="I555" s="226">
        <v>0</v>
      </c>
      <c r="J555" s="226">
        <v>0</v>
      </c>
    </row>
    <row r="556" spans="1:10" ht="45.75" customHeight="1" x14ac:dyDescent="0.3">
      <c r="A556" s="224" t="s">
        <v>1830</v>
      </c>
      <c r="B556" s="225" t="s">
        <v>1812</v>
      </c>
      <c r="C556" s="225" t="s">
        <v>1789</v>
      </c>
      <c r="D556" s="225" t="s">
        <v>1831</v>
      </c>
      <c r="E556" s="225"/>
      <c r="F556" s="235">
        <v>30000000</v>
      </c>
      <c r="G556" s="235">
        <v>60500000</v>
      </c>
      <c r="H556" s="235">
        <v>57207874.399999999</v>
      </c>
      <c r="I556" s="226">
        <v>190.69291466666667</v>
      </c>
      <c r="J556" s="226">
        <v>94.558470082644632</v>
      </c>
    </row>
    <row r="557" spans="1:10" ht="57" customHeight="1" x14ac:dyDescent="0.3">
      <c r="A557" s="224" t="s">
        <v>1832</v>
      </c>
      <c r="B557" s="225" t="s">
        <v>1812</v>
      </c>
      <c r="C557" s="225" t="s">
        <v>1789</v>
      </c>
      <c r="D557" s="225" t="s">
        <v>1833</v>
      </c>
      <c r="E557" s="225"/>
      <c r="F557" s="235">
        <v>30000000</v>
      </c>
      <c r="G557" s="235">
        <v>60500000</v>
      </c>
      <c r="H557" s="235">
        <v>57207874.399999999</v>
      </c>
      <c r="I557" s="226">
        <v>190.69291466666667</v>
      </c>
      <c r="J557" s="226">
        <v>94.558470082644632</v>
      </c>
    </row>
    <row r="558" spans="1:10" ht="45.75" customHeight="1" x14ac:dyDescent="0.3">
      <c r="A558" s="224" t="s">
        <v>1834</v>
      </c>
      <c r="B558" s="225" t="s">
        <v>1812</v>
      </c>
      <c r="C558" s="225" t="s">
        <v>1789</v>
      </c>
      <c r="D558" s="225" t="s">
        <v>1835</v>
      </c>
      <c r="E558" s="225"/>
      <c r="F558" s="235">
        <v>30000000</v>
      </c>
      <c r="G558" s="235">
        <v>60500000</v>
      </c>
      <c r="H558" s="235">
        <v>57207874.399999999</v>
      </c>
      <c r="I558" s="226">
        <v>190.69291466666667</v>
      </c>
      <c r="J558" s="226">
        <v>94.558470082644632</v>
      </c>
    </row>
    <row r="559" spans="1:10" ht="57" customHeight="1" x14ac:dyDescent="0.3">
      <c r="A559" s="224" t="s">
        <v>1836</v>
      </c>
      <c r="B559" s="225" t="s">
        <v>1812</v>
      </c>
      <c r="C559" s="225" t="s">
        <v>1789</v>
      </c>
      <c r="D559" s="225" t="s">
        <v>1837</v>
      </c>
      <c r="E559" s="225"/>
      <c r="F559" s="235">
        <v>30000000</v>
      </c>
      <c r="G559" s="235">
        <v>60500000</v>
      </c>
      <c r="H559" s="235">
        <v>57207874.399999999</v>
      </c>
      <c r="I559" s="226">
        <v>190.69291466666667</v>
      </c>
      <c r="J559" s="226">
        <v>94.558470082644632</v>
      </c>
    </row>
    <row r="560" spans="1:10" ht="45.75" customHeight="1" x14ac:dyDescent="0.3">
      <c r="A560" s="224" t="s">
        <v>443</v>
      </c>
      <c r="B560" s="225" t="s">
        <v>1812</v>
      </c>
      <c r="C560" s="225" t="s">
        <v>1789</v>
      </c>
      <c r="D560" s="225" t="s">
        <v>1837</v>
      </c>
      <c r="E560" s="225" t="s">
        <v>444</v>
      </c>
      <c r="F560" s="235">
        <v>30000000</v>
      </c>
      <c r="G560" s="235">
        <v>13400000</v>
      </c>
      <c r="H560" s="235">
        <v>13315385.4</v>
      </c>
      <c r="I560" s="226">
        <v>44.384618000000003</v>
      </c>
      <c r="J560" s="226">
        <v>99.368547761194037</v>
      </c>
    </row>
    <row r="561" spans="1:10" ht="15" customHeight="1" x14ac:dyDescent="0.3">
      <c r="A561" s="224" t="s">
        <v>445</v>
      </c>
      <c r="B561" s="225" t="s">
        <v>1812</v>
      </c>
      <c r="C561" s="225" t="s">
        <v>1789</v>
      </c>
      <c r="D561" s="225" t="s">
        <v>1837</v>
      </c>
      <c r="E561" s="225" t="s">
        <v>446</v>
      </c>
      <c r="F561" s="235">
        <v>30000000</v>
      </c>
      <c r="G561" s="235">
        <v>13400000</v>
      </c>
      <c r="H561" s="235">
        <v>13315385.4</v>
      </c>
      <c r="I561" s="226">
        <v>44.384618000000003</v>
      </c>
      <c r="J561" s="226">
        <v>99.368547761194037</v>
      </c>
    </row>
    <row r="562" spans="1:10" ht="23.25" customHeight="1" x14ac:dyDescent="0.3">
      <c r="A562" s="224" t="s">
        <v>404</v>
      </c>
      <c r="B562" s="225" t="s">
        <v>1812</v>
      </c>
      <c r="C562" s="225" t="s">
        <v>1789</v>
      </c>
      <c r="D562" s="225" t="s">
        <v>1837</v>
      </c>
      <c r="E562" s="225" t="s">
        <v>405</v>
      </c>
      <c r="F562" s="235">
        <v>0</v>
      </c>
      <c r="G562" s="235">
        <v>47100000</v>
      </c>
      <c r="H562" s="235">
        <v>43892489</v>
      </c>
      <c r="I562" s="226">
        <v>0</v>
      </c>
      <c r="J562" s="226">
        <v>93.189997876857745</v>
      </c>
    </row>
    <row r="563" spans="1:10" ht="23.25" customHeight="1" x14ac:dyDescent="0.3">
      <c r="A563" s="224" t="s">
        <v>406</v>
      </c>
      <c r="B563" s="225" t="s">
        <v>1812</v>
      </c>
      <c r="C563" s="225" t="s">
        <v>1789</v>
      </c>
      <c r="D563" s="225" t="s">
        <v>1837</v>
      </c>
      <c r="E563" s="225" t="s">
        <v>407</v>
      </c>
      <c r="F563" s="235">
        <v>0</v>
      </c>
      <c r="G563" s="235">
        <v>47100000</v>
      </c>
      <c r="H563" s="235">
        <v>43892489</v>
      </c>
      <c r="I563" s="226">
        <v>0</v>
      </c>
      <c r="J563" s="226">
        <v>93.189997876857745</v>
      </c>
    </row>
    <row r="564" spans="1:10" ht="15" customHeight="1" x14ac:dyDescent="0.3">
      <c r="A564" s="224" t="s">
        <v>482</v>
      </c>
      <c r="B564" s="225" t="s">
        <v>1812</v>
      </c>
      <c r="C564" s="225" t="s">
        <v>1790</v>
      </c>
      <c r="D564" s="225"/>
      <c r="E564" s="225"/>
      <c r="F564" s="235">
        <v>362846700</v>
      </c>
      <c r="G564" s="235">
        <v>389329450</v>
      </c>
      <c r="H564" s="235">
        <v>369295062.47000003</v>
      </c>
      <c r="I564" s="226">
        <v>101.77715891311676</v>
      </c>
      <c r="J564" s="226">
        <v>94.854129958573651</v>
      </c>
    </row>
    <row r="565" spans="1:10" ht="45.75" customHeight="1" x14ac:dyDescent="0.3">
      <c r="A565" s="224" t="s">
        <v>1143</v>
      </c>
      <c r="B565" s="225" t="s">
        <v>1812</v>
      </c>
      <c r="C565" s="225" t="s">
        <v>1790</v>
      </c>
      <c r="D565" s="225" t="s">
        <v>429</v>
      </c>
      <c r="E565" s="225"/>
      <c r="F565" s="235">
        <v>362846700</v>
      </c>
      <c r="G565" s="235">
        <v>389329450</v>
      </c>
      <c r="H565" s="235">
        <v>369295062.47000003</v>
      </c>
      <c r="I565" s="226">
        <v>101.77715891311676</v>
      </c>
      <c r="J565" s="226">
        <v>94.854129958573651</v>
      </c>
    </row>
    <row r="566" spans="1:10" ht="15" customHeight="1" x14ac:dyDescent="0.3">
      <c r="A566" s="224" t="s">
        <v>1254</v>
      </c>
      <c r="B566" s="225" t="s">
        <v>1812</v>
      </c>
      <c r="C566" s="225" t="s">
        <v>1790</v>
      </c>
      <c r="D566" s="225" t="s">
        <v>474</v>
      </c>
      <c r="E566" s="225"/>
      <c r="F566" s="235">
        <v>103023700</v>
      </c>
      <c r="G566" s="235">
        <v>15000000</v>
      </c>
      <c r="H566" s="235">
        <v>0</v>
      </c>
      <c r="I566" s="226">
        <v>0</v>
      </c>
      <c r="J566" s="226">
        <v>0</v>
      </c>
    </row>
    <row r="567" spans="1:10" ht="113.25" customHeight="1" x14ac:dyDescent="0.3">
      <c r="A567" s="224" t="s">
        <v>1255</v>
      </c>
      <c r="B567" s="225" t="s">
        <v>1812</v>
      </c>
      <c r="C567" s="225" t="s">
        <v>1790</v>
      </c>
      <c r="D567" s="225" t="s">
        <v>1256</v>
      </c>
      <c r="E567" s="225"/>
      <c r="F567" s="235">
        <v>103023700</v>
      </c>
      <c r="G567" s="235">
        <v>15000000</v>
      </c>
      <c r="H567" s="235">
        <v>0</v>
      </c>
      <c r="I567" s="226">
        <v>0</v>
      </c>
      <c r="J567" s="226">
        <v>0</v>
      </c>
    </row>
    <row r="568" spans="1:10" ht="90.75" customHeight="1" x14ac:dyDescent="0.3">
      <c r="A568" s="224" t="s">
        <v>1367</v>
      </c>
      <c r="B568" s="225" t="s">
        <v>1812</v>
      </c>
      <c r="C568" s="225" t="s">
        <v>1790</v>
      </c>
      <c r="D568" s="225" t="s">
        <v>1366</v>
      </c>
      <c r="E568" s="225"/>
      <c r="F568" s="235">
        <v>103023700</v>
      </c>
      <c r="G568" s="235">
        <v>15000000</v>
      </c>
      <c r="H568" s="235">
        <v>0</v>
      </c>
      <c r="I568" s="226">
        <v>0</v>
      </c>
      <c r="J568" s="226">
        <v>0</v>
      </c>
    </row>
    <row r="569" spans="1:10" ht="45.75" customHeight="1" x14ac:dyDescent="0.3">
      <c r="A569" s="224" t="s">
        <v>443</v>
      </c>
      <c r="B569" s="225" t="s">
        <v>1812</v>
      </c>
      <c r="C569" s="225" t="s">
        <v>1790</v>
      </c>
      <c r="D569" s="225" t="s">
        <v>1366</v>
      </c>
      <c r="E569" s="225" t="s">
        <v>444</v>
      </c>
      <c r="F569" s="235">
        <v>103023700</v>
      </c>
      <c r="G569" s="235">
        <v>15000000</v>
      </c>
      <c r="H569" s="235">
        <v>0</v>
      </c>
      <c r="I569" s="226">
        <v>0</v>
      </c>
      <c r="J569" s="226">
        <v>0</v>
      </c>
    </row>
    <row r="570" spans="1:10" ht="15" customHeight="1" x14ac:dyDescent="0.3">
      <c r="A570" s="224" t="s">
        <v>445</v>
      </c>
      <c r="B570" s="225" t="s">
        <v>1812</v>
      </c>
      <c r="C570" s="225" t="s">
        <v>1790</v>
      </c>
      <c r="D570" s="225" t="s">
        <v>1366</v>
      </c>
      <c r="E570" s="225" t="s">
        <v>446</v>
      </c>
      <c r="F570" s="235">
        <v>0</v>
      </c>
      <c r="G570" s="235">
        <v>15000000</v>
      </c>
      <c r="H570" s="235">
        <v>0</v>
      </c>
      <c r="I570" s="226">
        <v>0</v>
      </c>
      <c r="J570" s="226">
        <v>0</v>
      </c>
    </row>
    <row r="571" spans="1:10" ht="180.75" customHeight="1" x14ac:dyDescent="0.3">
      <c r="A571" s="224" t="s">
        <v>488</v>
      </c>
      <c r="B571" s="225" t="s">
        <v>1812</v>
      </c>
      <c r="C571" s="225" t="s">
        <v>1790</v>
      </c>
      <c r="D571" s="225" t="s">
        <v>1366</v>
      </c>
      <c r="E571" s="225" t="s">
        <v>489</v>
      </c>
      <c r="F571" s="235">
        <v>103023700</v>
      </c>
      <c r="G571" s="235">
        <v>0</v>
      </c>
      <c r="H571" s="235">
        <v>0</v>
      </c>
      <c r="I571" s="226">
        <v>0</v>
      </c>
      <c r="J571" s="226">
        <v>0</v>
      </c>
    </row>
    <row r="572" spans="1:10" ht="23.25" customHeight="1" x14ac:dyDescent="0.3">
      <c r="A572" s="224" t="s">
        <v>1243</v>
      </c>
      <c r="B572" s="225" t="s">
        <v>1812</v>
      </c>
      <c r="C572" s="225" t="s">
        <v>1790</v>
      </c>
      <c r="D572" s="225" t="s">
        <v>430</v>
      </c>
      <c r="E572" s="225"/>
      <c r="F572" s="235">
        <v>42000000</v>
      </c>
      <c r="G572" s="235">
        <v>10828200</v>
      </c>
      <c r="H572" s="235">
        <v>10500000</v>
      </c>
      <c r="I572" s="226">
        <v>25</v>
      </c>
      <c r="J572" s="226">
        <v>96.969025322768331</v>
      </c>
    </row>
    <row r="573" spans="1:10" ht="124.5" customHeight="1" x14ac:dyDescent="0.3">
      <c r="A573" s="224" t="s">
        <v>1244</v>
      </c>
      <c r="B573" s="225" t="s">
        <v>1812</v>
      </c>
      <c r="C573" s="225" t="s">
        <v>1790</v>
      </c>
      <c r="D573" s="225" t="s">
        <v>431</v>
      </c>
      <c r="E573" s="225"/>
      <c r="F573" s="235">
        <v>27000000</v>
      </c>
      <c r="G573" s="235">
        <v>328200</v>
      </c>
      <c r="H573" s="235">
        <v>0</v>
      </c>
      <c r="I573" s="226">
        <v>0</v>
      </c>
      <c r="J573" s="226">
        <v>0</v>
      </c>
    </row>
    <row r="574" spans="1:10" ht="102" customHeight="1" x14ac:dyDescent="0.3">
      <c r="A574" s="224" t="s">
        <v>956</v>
      </c>
      <c r="B574" s="225" t="s">
        <v>1812</v>
      </c>
      <c r="C574" s="225" t="s">
        <v>1790</v>
      </c>
      <c r="D574" s="225" t="s">
        <v>957</v>
      </c>
      <c r="E574" s="225"/>
      <c r="F574" s="235">
        <v>27000000</v>
      </c>
      <c r="G574" s="235">
        <v>328200</v>
      </c>
      <c r="H574" s="235">
        <v>0</v>
      </c>
      <c r="I574" s="226">
        <v>0</v>
      </c>
      <c r="J574" s="226">
        <v>0</v>
      </c>
    </row>
    <row r="575" spans="1:10" ht="45.75" customHeight="1" x14ac:dyDescent="0.3">
      <c r="A575" s="224" t="s">
        <v>400</v>
      </c>
      <c r="B575" s="225" t="s">
        <v>1812</v>
      </c>
      <c r="C575" s="225" t="s">
        <v>1790</v>
      </c>
      <c r="D575" s="225" t="s">
        <v>957</v>
      </c>
      <c r="E575" s="225" t="s">
        <v>401</v>
      </c>
      <c r="F575" s="235">
        <v>27000000</v>
      </c>
      <c r="G575" s="235">
        <v>328200</v>
      </c>
      <c r="H575" s="235">
        <v>0</v>
      </c>
      <c r="I575" s="226">
        <v>0</v>
      </c>
      <c r="J575" s="226">
        <v>0</v>
      </c>
    </row>
    <row r="576" spans="1:10" ht="45.75" customHeight="1" x14ac:dyDescent="0.3">
      <c r="A576" s="224" t="s">
        <v>402</v>
      </c>
      <c r="B576" s="225" t="s">
        <v>1812</v>
      </c>
      <c r="C576" s="225" t="s">
        <v>1790</v>
      </c>
      <c r="D576" s="225" t="s">
        <v>957</v>
      </c>
      <c r="E576" s="225" t="s">
        <v>403</v>
      </c>
      <c r="F576" s="235">
        <v>27000000</v>
      </c>
      <c r="G576" s="235">
        <v>328200</v>
      </c>
      <c r="H576" s="235">
        <v>0</v>
      </c>
      <c r="I576" s="226">
        <v>0</v>
      </c>
      <c r="J576" s="226">
        <v>0</v>
      </c>
    </row>
    <row r="577" spans="1:10" ht="113.25" customHeight="1" x14ac:dyDescent="0.3">
      <c r="A577" s="224" t="s">
        <v>1245</v>
      </c>
      <c r="B577" s="225" t="s">
        <v>1812</v>
      </c>
      <c r="C577" s="225" t="s">
        <v>1790</v>
      </c>
      <c r="D577" s="225" t="s">
        <v>1246</v>
      </c>
      <c r="E577" s="225"/>
      <c r="F577" s="235">
        <v>15000000</v>
      </c>
      <c r="G577" s="235">
        <v>10500000</v>
      </c>
      <c r="H577" s="235">
        <v>10500000</v>
      </c>
      <c r="I577" s="226">
        <v>70</v>
      </c>
      <c r="J577" s="226">
        <v>100</v>
      </c>
    </row>
    <row r="578" spans="1:10" ht="79.5" customHeight="1" x14ac:dyDescent="0.3">
      <c r="A578" s="224" t="s">
        <v>958</v>
      </c>
      <c r="B578" s="225" t="s">
        <v>1812</v>
      </c>
      <c r="C578" s="225" t="s">
        <v>1790</v>
      </c>
      <c r="D578" s="225" t="s">
        <v>959</v>
      </c>
      <c r="E578" s="225"/>
      <c r="F578" s="235">
        <v>0</v>
      </c>
      <c r="G578" s="235">
        <v>0</v>
      </c>
      <c r="H578" s="235">
        <v>0</v>
      </c>
      <c r="I578" s="226">
        <v>0</v>
      </c>
      <c r="J578" s="226">
        <v>0</v>
      </c>
    </row>
    <row r="579" spans="1:10" ht="45.75" customHeight="1" x14ac:dyDescent="0.3">
      <c r="A579" s="224" t="s">
        <v>443</v>
      </c>
      <c r="B579" s="225" t="s">
        <v>1812</v>
      </c>
      <c r="C579" s="225" t="s">
        <v>1790</v>
      </c>
      <c r="D579" s="225" t="s">
        <v>959</v>
      </c>
      <c r="E579" s="225" t="s">
        <v>444</v>
      </c>
      <c r="F579" s="235">
        <v>0</v>
      </c>
      <c r="G579" s="235">
        <v>0</v>
      </c>
      <c r="H579" s="235">
        <v>0</v>
      </c>
      <c r="I579" s="226">
        <v>0</v>
      </c>
      <c r="J579" s="226">
        <v>0</v>
      </c>
    </row>
    <row r="580" spans="1:10" ht="15" customHeight="1" x14ac:dyDescent="0.3">
      <c r="A580" s="224" t="s">
        <v>445</v>
      </c>
      <c r="B580" s="225" t="s">
        <v>1812</v>
      </c>
      <c r="C580" s="225" t="s">
        <v>1790</v>
      </c>
      <c r="D580" s="225" t="s">
        <v>959</v>
      </c>
      <c r="E580" s="225" t="s">
        <v>446</v>
      </c>
      <c r="F580" s="235">
        <v>0</v>
      </c>
      <c r="G580" s="235">
        <v>0</v>
      </c>
      <c r="H580" s="235">
        <v>0</v>
      </c>
      <c r="I580" s="226">
        <v>0</v>
      </c>
      <c r="J580" s="226">
        <v>0</v>
      </c>
    </row>
    <row r="581" spans="1:10" ht="23.25" customHeight="1" x14ac:dyDescent="0.3">
      <c r="A581" s="224" t="s">
        <v>404</v>
      </c>
      <c r="B581" s="225" t="s">
        <v>1812</v>
      </c>
      <c r="C581" s="225" t="s">
        <v>1790</v>
      </c>
      <c r="D581" s="225" t="s">
        <v>959</v>
      </c>
      <c r="E581" s="225" t="s">
        <v>405</v>
      </c>
      <c r="F581" s="235">
        <v>0</v>
      </c>
      <c r="G581" s="235">
        <v>0</v>
      </c>
      <c r="H581" s="235">
        <v>0</v>
      </c>
      <c r="I581" s="226">
        <v>0</v>
      </c>
      <c r="J581" s="226">
        <v>0</v>
      </c>
    </row>
    <row r="582" spans="1:10" ht="102" customHeight="1" x14ac:dyDescent="0.3">
      <c r="A582" s="224" t="s">
        <v>432</v>
      </c>
      <c r="B582" s="225" t="s">
        <v>1812</v>
      </c>
      <c r="C582" s="225" t="s">
        <v>1790</v>
      </c>
      <c r="D582" s="225" t="s">
        <v>959</v>
      </c>
      <c r="E582" s="225" t="s">
        <v>387</v>
      </c>
      <c r="F582" s="235">
        <v>0</v>
      </c>
      <c r="G582" s="235">
        <v>0</v>
      </c>
      <c r="H582" s="235">
        <v>0</v>
      </c>
      <c r="I582" s="226">
        <v>0</v>
      </c>
      <c r="J582" s="226">
        <v>0</v>
      </c>
    </row>
    <row r="583" spans="1:10" ht="135.75" customHeight="1" x14ac:dyDescent="0.3">
      <c r="A583" s="224" t="s">
        <v>1838</v>
      </c>
      <c r="B583" s="225" t="s">
        <v>1812</v>
      </c>
      <c r="C583" s="225" t="s">
        <v>1790</v>
      </c>
      <c r="D583" s="225" t="s">
        <v>1839</v>
      </c>
      <c r="E583" s="225"/>
      <c r="F583" s="235">
        <v>5000000</v>
      </c>
      <c r="G583" s="235">
        <v>10500000</v>
      </c>
      <c r="H583" s="235">
        <v>10500000</v>
      </c>
      <c r="I583" s="226">
        <v>210</v>
      </c>
      <c r="J583" s="226">
        <v>100</v>
      </c>
    </row>
    <row r="584" spans="1:10" ht="23.25" customHeight="1" x14ac:dyDescent="0.3">
      <c r="A584" s="224" t="s">
        <v>404</v>
      </c>
      <c r="B584" s="225" t="s">
        <v>1812</v>
      </c>
      <c r="C584" s="225" t="s">
        <v>1790</v>
      </c>
      <c r="D584" s="225" t="s">
        <v>1839</v>
      </c>
      <c r="E584" s="225" t="s">
        <v>405</v>
      </c>
      <c r="F584" s="235">
        <v>5000000</v>
      </c>
      <c r="G584" s="235">
        <v>10500000</v>
      </c>
      <c r="H584" s="235">
        <v>10500000</v>
      </c>
      <c r="I584" s="226">
        <v>210</v>
      </c>
      <c r="J584" s="226">
        <v>100</v>
      </c>
    </row>
    <row r="585" spans="1:10" ht="102" customHeight="1" x14ac:dyDescent="0.3">
      <c r="A585" s="224" t="s">
        <v>432</v>
      </c>
      <c r="B585" s="225" t="s">
        <v>1812</v>
      </c>
      <c r="C585" s="225" t="s">
        <v>1790</v>
      </c>
      <c r="D585" s="225" t="s">
        <v>1839</v>
      </c>
      <c r="E585" s="225" t="s">
        <v>387</v>
      </c>
      <c r="F585" s="235">
        <v>5000000</v>
      </c>
      <c r="G585" s="235">
        <v>10500000</v>
      </c>
      <c r="H585" s="235">
        <v>10500000</v>
      </c>
      <c r="I585" s="226">
        <v>210</v>
      </c>
      <c r="J585" s="226">
        <v>100</v>
      </c>
    </row>
    <row r="586" spans="1:10" ht="124.5" customHeight="1" x14ac:dyDescent="0.3">
      <c r="A586" s="224" t="s">
        <v>1840</v>
      </c>
      <c r="B586" s="225" t="s">
        <v>1812</v>
      </c>
      <c r="C586" s="225" t="s">
        <v>1790</v>
      </c>
      <c r="D586" s="225" t="s">
        <v>1841</v>
      </c>
      <c r="E586" s="225"/>
      <c r="F586" s="235">
        <v>10000000</v>
      </c>
      <c r="G586" s="235">
        <v>0</v>
      </c>
      <c r="H586" s="235">
        <v>0</v>
      </c>
      <c r="I586" s="226">
        <v>0</v>
      </c>
      <c r="J586" s="226">
        <v>0</v>
      </c>
    </row>
    <row r="587" spans="1:10" ht="23.25" customHeight="1" x14ac:dyDescent="0.3">
      <c r="A587" s="224" t="s">
        <v>404</v>
      </c>
      <c r="B587" s="225" t="s">
        <v>1812</v>
      </c>
      <c r="C587" s="225" t="s">
        <v>1790</v>
      </c>
      <c r="D587" s="225" t="s">
        <v>1841</v>
      </c>
      <c r="E587" s="225" t="s">
        <v>405</v>
      </c>
      <c r="F587" s="235">
        <v>10000000</v>
      </c>
      <c r="G587" s="235">
        <v>0</v>
      </c>
      <c r="H587" s="235">
        <v>0</v>
      </c>
      <c r="I587" s="226">
        <v>0</v>
      </c>
      <c r="J587" s="226">
        <v>0</v>
      </c>
    </row>
    <row r="588" spans="1:10" ht="102" customHeight="1" x14ac:dyDescent="0.3">
      <c r="A588" s="224" t="s">
        <v>432</v>
      </c>
      <c r="B588" s="225" t="s">
        <v>1812</v>
      </c>
      <c r="C588" s="225" t="s">
        <v>1790</v>
      </c>
      <c r="D588" s="225" t="s">
        <v>1841</v>
      </c>
      <c r="E588" s="225" t="s">
        <v>387</v>
      </c>
      <c r="F588" s="235">
        <v>10000000</v>
      </c>
      <c r="G588" s="235">
        <v>0</v>
      </c>
      <c r="H588" s="235">
        <v>0</v>
      </c>
      <c r="I588" s="226">
        <v>0</v>
      </c>
      <c r="J588" s="226">
        <v>0</v>
      </c>
    </row>
    <row r="589" spans="1:10" ht="45.75" customHeight="1" x14ac:dyDescent="0.3">
      <c r="A589" s="224" t="s">
        <v>1247</v>
      </c>
      <c r="B589" s="225" t="s">
        <v>1812</v>
      </c>
      <c r="C589" s="225" t="s">
        <v>1790</v>
      </c>
      <c r="D589" s="225" t="s">
        <v>1248</v>
      </c>
      <c r="E589" s="225"/>
      <c r="F589" s="235">
        <v>217823000</v>
      </c>
      <c r="G589" s="235">
        <v>358688000</v>
      </c>
      <c r="H589" s="235">
        <v>358685670.47000003</v>
      </c>
      <c r="I589" s="226">
        <v>164.66840988784472</v>
      </c>
      <c r="J589" s="226">
        <v>99.999350541417613</v>
      </c>
    </row>
    <row r="590" spans="1:10" ht="124.5" customHeight="1" x14ac:dyDescent="0.3">
      <c r="A590" s="224" t="s">
        <v>1364</v>
      </c>
      <c r="B590" s="225" t="s">
        <v>1812</v>
      </c>
      <c r="C590" s="225" t="s">
        <v>1790</v>
      </c>
      <c r="D590" s="225" t="s">
        <v>1362</v>
      </c>
      <c r="E590" s="225"/>
      <c r="F590" s="235">
        <v>217823000</v>
      </c>
      <c r="G590" s="235">
        <v>356688000</v>
      </c>
      <c r="H590" s="235">
        <v>356687628.47000003</v>
      </c>
      <c r="I590" s="226">
        <v>163.75113209807967</v>
      </c>
      <c r="J590" s="226">
        <v>99.999895838940475</v>
      </c>
    </row>
    <row r="591" spans="1:10" ht="124.5" customHeight="1" x14ac:dyDescent="0.3">
      <c r="A591" s="224" t="s">
        <v>1365</v>
      </c>
      <c r="B591" s="225" t="s">
        <v>1812</v>
      </c>
      <c r="C591" s="225" t="s">
        <v>1790</v>
      </c>
      <c r="D591" s="225" t="s">
        <v>1363</v>
      </c>
      <c r="E591" s="225"/>
      <c r="F591" s="235">
        <v>217823000</v>
      </c>
      <c r="G591" s="235">
        <v>356688000</v>
      </c>
      <c r="H591" s="235">
        <v>356687628.47000003</v>
      </c>
      <c r="I591" s="226">
        <v>163.75113209807967</v>
      </c>
      <c r="J591" s="226">
        <v>99.999895838940475</v>
      </c>
    </row>
    <row r="592" spans="1:10" ht="45.75" customHeight="1" x14ac:dyDescent="0.3">
      <c r="A592" s="224" t="s">
        <v>443</v>
      </c>
      <c r="B592" s="225" t="s">
        <v>1812</v>
      </c>
      <c r="C592" s="225" t="s">
        <v>1790</v>
      </c>
      <c r="D592" s="225" t="s">
        <v>1363</v>
      </c>
      <c r="E592" s="225" t="s">
        <v>444</v>
      </c>
      <c r="F592" s="235">
        <v>217823000</v>
      </c>
      <c r="G592" s="235">
        <v>356688000</v>
      </c>
      <c r="H592" s="235">
        <v>356687628.47000003</v>
      </c>
      <c r="I592" s="226">
        <v>163.75113209807967</v>
      </c>
      <c r="J592" s="226">
        <v>99.999895838940475</v>
      </c>
    </row>
    <row r="593" spans="1:10" ht="180.75" customHeight="1" x14ac:dyDescent="0.3">
      <c r="A593" s="224" t="s">
        <v>488</v>
      </c>
      <c r="B593" s="225" t="s">
        <v>1812</v>
      </c>
      <c r="C593" s="225" t="s">
        <v>1790</v>
      </c>
      <c r="D593" s="225" t="s">
        <v>1363</v>
      </c>
      <c r="E593" s="225" t="s">
        <v>489</v>
      </c>
      <c r="F593" s="235">
        <v>217823000</v>
      </c>
      <c r="G593" s="235">
        <v>356688000</v>
      </c>
      <c r="H593" s="235">
        <v>356687628.47000003</v>
      </c>
      <c r="I593" s="226">
        <v>163.75113209807967</v>
      </c>
      <c r="J593" s="226">
        <v>99.999895838940475</v>
      </c>
    </row>
    <row r="594" spans="1:10" ht="68.25" customHeight="1" x14ac:dyDescent="0.3">
      <c r="A594" s="224" t="s">
        <v>1249</v>
      </c>
      <c r="B594" s="225" t="s">
        <v>1812</v>
      </c>
      <c r="C594" s="225" t="s">
        <v>1790</v>
      </c>
      <c r="D594" s="225" t="s">
        <v>1250</v>
      </c>
      <c r="E594" s="225"/>
      <c r="F594" s="235">
        <v>0</v>
      </c>
      <c r="G594" s="235">
        <v>0</v>
      </c>
      <c r="H594" s="235">
        <v>0</v>
      </c>
      <c r="I594" s="226">
        <v>0</v>
      </c>
      <c r="J594" s="226">
        <v>0</v>
      </c>
    </row>
    <row r="595" spans="1:10" ht="34.5" customHeight="1" x14ac:dyDescent="0.3">
      <c r="A595" s="224" t="s">
        <v>960</v>
      </c>
      <c r="B595" s="225" t="s">
        <v>1812</v>
      </c>
      <c r="C595" s="225" t="s">
        <v>1790</v>
      </c>
      <c r="D595" s="225" t="s">
        <v>961</v>
      </c>
      <c r="E595" s="225"/>
      <c r="F595" s="235">
        <v>0</v>
      </c>
      <c r="G595" s="235">
        <v>0</v>
      </c>
      <c r="H595" s="235">
        <v>0</v>
      </c>
      <c r="I595" s="226">
        <v>0</v>
      </c>
      <c r="J595" s="226">
        <v>0</v>
      </c>
    </row>
    <row r="596" spans="1:10" ht="23.25" customHeight="1" x14ac:dyDescent="0.3">
      <c r="A596" s="224" t="s">
        <v>404</v>
      </c>
      <c r="B596" s="225" t="s">
        <v>1812</v>
      </c>
      <c r="C596" s="225" t="s">
        <v>1790</v>
      </c>
      <c r="D596" s="225" t="s">
        <v>961</v>
      </c>
      <c r="E596" s="225" t="s">
        <v>405</v>
      </c>
      <c r="F596" s="235">
        <v>0</v>
      </c>
      <c r="G596" s="235">
        <v>0</v>
      </c>
      <c r="H596" s="235">
        <v>0</v>
      </c>
      <c r="I596" s="226">
        <v>0</v>
      </c>
      <c r="J596" s="226">
        <v>0</v>
      </c>
    </row>
    <row r="597" spans="1:10" ht="102" customHeight="1" x14ac:dyDescent="0.3">
      <c r="A597" s="224" t="s">
        <v>432</v>
      </c>
      <c r="B597" s="225" t="s">
        <v>1812</v>
      </c>
      <c r="C597" s="225" t="s">
        <v>1790</v>
      </c>
      <c r="D597" s="225" t="s">
        <v>961</v>
      </c>
      <c r="E597" s="225" t="s">
        <v>387</v>
      </c>
      <c r="F597" s="235">
        <v>0</v>
      </c>
      <c r="G597" s="235">
        <v>0</v>
      </c>
      <c r="H597" s="235">
        <v>0</v>
      </c>
      <c r="I597" s="226">
        <v>0</v>
      </c>
      <c r="J597" s="226">
        <v>0</v>
      </c>
    </row>
    <row r="598" spans="1:10" ht="124.5" customHeight="1" x14ac:dyDescent="0.3">
      <c r="A598" s="224" t="s">
        <v>1361</v>
      </c>
      <c r="B598" s="225" t="s">
        <v>1812</v>
      </c>
      <c r="C598" s="225" t="s">
        <v>1790</v>
      </c>
      <c r="D598" s="225" t="s">
        <v>1360</v>
      </c>
      <c r="E598" s="225"/>
      <c r="F598" s="235">
        <v>0</v>
      </c>
      <c r="G598" s="235">
        <v>2000000</v>
      </c>
      <c r="H598" s="235">
        <v>1998042</v>
      </c>
      <c r="I598" s="226">
        <v>0</v>
      </c>
      <c r="J598" s="226">
        <v>99.902100000000004</v>
      </c>
    </row>
    <row r="599" spans="1:10" ht="68.25" customHeight="1" x14ac:dyDescent="0.3">
      <c r="A599" s="224" t="s">
        <v>962</v>
      </c>
      <c r="B599" s="225" t="s">
        <v>1812</v>
      </c>
      <c r="C599" s="225" t="s">
        <v>1790</v>
      </c>
      <c r="D599" s="225" t="s">
        <v>1359</v>
      </c>
      <c r="E599" s="225"/>
      <c r="F599" s="235">
        <v>0</v>
      </c>
      <c r="G599" s="235">
        <v>2000000</v>
      </c>
      <c r="H599" s="235">
        <v>1998042</v>
      </c>
      <c r="I599" s="226">
        <v>0</v>
      </c>
      <c r="J599" s="226">
        <v>99.902100000000004</v>
      </c>
    </row>
    <row r="600" spans="1:10" ht="45.75" customHeight="1" x14ac:dyDescent="0.3">
      <c r="A600" s="224" t="s">
        <v>400</v>
      </c>
      <c r="B600" s="225" t="s">
        <v>1812</v>
      </c>
      <c r="C600" s="225" t="s">
        <v>1790</v>
      </c>
      <c r="D600" s="225" t="s">
        <v>1359</v>
      </c>
      <c r="E600" s="225" t="s">
        <v>401</v>
      </c>
      <c r="F600" s="235">
        <v>0</v>
      </c>
      <c r="G600" s="235">
        <v>2000000</v>
      </c>
      <c r="H600" s="235">
        <v>1998042</v>
      </c>
      <c r="I600" s="226">
        <v>0</v>
      </c>
      <c r="J600" s="226">
        <v>99.902100000000004</v>
      </c>
    </row>
    <row r="601" spans="1:10" ht="45.75" customHeight="1" x14ac:dyDescent="0.3">
      <c r="A601" s="224" t="s">
        <v>402</v>
      </c>
      <c r="B601" s="225" t="s">
        <v>1812</v>
      </c>
      <c r="C601" s="225" t="s">
        <v>1790</v>
      </c>
      <c r="D601" s="225" t="s">
        <v>1359</v>
      </c>
      <c r="E601" s="225" t="s">
        <v>403</v>
      </c>
      <c r="F601" s="235">
        <v>0</v>
      </c>
      <c r="G601" s="235">
        <v>2000000</v>
      </c>
      <c r="H601" s="235">
        <v>1998042</v>
      </c>
      <c r="I601" s="226">
        <v>0</v>
      </c>
      <c r="J601" s="226">
        <v>99.902100000000004</v>
      </c>
    </row>
    <row r="602" spans="1:10" ht="45.75" customHeight="1" x14ac:dyDescent="0.3">
      <c r="A602" s="224" t="s">
        <v>1842</v>
      </c>
      <c r="B602" s="225" t="s">
        <v>1812</v>
      </c>
      <c r="C602" s="225" t="s">
        <v>1790</v>
      </c>
      <c r="D602" s="225" t="s">
        <v>1843</v>
      </c>
      <c r="E602" s="225"/>
      <c r="F602" s="235">
        <v>0</v>
      </c>
      <c r="G602" s="235">
        <v>4813250</v>
      </c>
      <c r="H602" s="235">
        <v>109392</v>
      </c>
      <c r="I602" s="226">
        <v>0</v>
      </c>
      <c r="J602" s="226">
        <v>2.2727263283644108</v>
      </c>
    </row>
    <row r="603" spans="1:10" ht="45.75" customHeight="1" x14ac:dyDescent="0.3">
      <c r="A603" s="224" t="s">
        <v>1844</v>
      </c>
      <c r="B603" s="225" t="s">
        <v>1812</v>
      </c>
      <c r="C603" s="225" t="s">
        <v>1790</v>
      </c>
      <c r="D603" s="225" t="s">
        <v>1845</v>
      </c>
      <c r="E603" s="225"/>
      <c r="F603" s="235">
        <v>0</v>
      </c>
      <c r="G603" s="235">
        <v>4813250</v>
      </c>
      <c r="H603" s="235">
        <v>109392</v>
      </c>
      <c r="I603" s="226">
        <v>0</v>
      </c>
      <c r="J603" s="226">
        <v>2.2727263283644108</v>
      </c>
    </row>
    <row r="604" spans="1:10" ht="158.25" customHeight="1" x14ac:dyDescent="0.3">
      <c r="A604" s="224" t="s">
        <v>1846</v>
      </c>
      <c r="B604" s="225" t="s">
        <v>1812</v>
      </c>
      <c r="C604" s="225" t="s">
        <v>1790</v>
      </c>
      <c r="D604" s="225" t="s">
        <v>1847</v>
      </c>
      <c r="E604" s="225"/>
      <c r="F604" s="235">
        <v>0</v>
      </c>
      <c r="G604" s="235">
        <v>4813250</v>
      </c>
      <c r="H604" s="235">
        <v>109392</v>
      </c>
      <c r="I604" s="226">
        <v>0</v>
      </c>
      <c r="J604" s="226">
        <v>2.2727263283644108</v>
      </c>
    </row>
    <row r="605" spans="1:10" ht="23.25" customHeight="1" x14ac:dyDescent="0.3">
      <c r="A605" s="224" t="s">
        <v>404</v>
      </c>
      <c r="B605" s="225" t="s">
        <v>1812</v>
      </c>
      <c r="C605" s="225" t="s">
        <v>1790</v>
      </c>
      <c r="D605" s="225" t="s">
        <v>1847</v>
      </c>
      <c r="E605" s="225" t="s">
        <v>405</v>
      </c>
      <c r="F605" s="235">
        <v>0</v>
      </c>
      <c r="G605" s="235">
        <v>4813250</v>
      </c>
      <c r="H605" s="235">
        <v>109392</v>
      </c>
      <c r="I605" s="226">
        <v>0</v>
      </c>
      <c r="J605" s="226">
        <v>2.2727263283644108</v>
      </c>
    </row>
    <row r="606" spans="1:10" ht="102" customHeight="1" x14ac:dyDescent="0.3">
      <c r="A606" s="224" t="s">
        <v>432</v>
      </c>
      <c r="B606" s="225" t="s">
        <v>1812</v>
      </c>
      <c r="C606" s="225" t="s">
        <v>1790</v>
      </c>
      <c r="D606" s="225" t="s">
        <v>1847</v>
      </c>
      <c r="E606" s="225" t="s">
        <v>387</v>
      </c>
      <c r="F606" s="235">
        <v>0</v>
      </c>
      <c r="G606" s="235">
        <v>4813250</v>
      </c>
      <c r="H606" s="235">
        <v>109392</v>
      </c>
      <c r="I606" s="226">
        <v>0</v>
      </c>
      <c r="J606" s="226">
        <v>2.2727263283644108</v>
      </c>
    </row>
    <row r="607" spans="1:10" ht="23.25" customHeight="1" x14ac:dyDescent="0.3">
      <c r="A607" s="224" t="s">
        <v>1251</v>
      </c>
      <c r="B607" s="225" t="s">
        <v>1812</v>
      </c>
      <c r="C607" s="225" t="s">
        <v>1790</v>
      </c>
      <c r="D607" s="225" t="s">
        <v>1252</v>
      </c>
      <c r="E607" s="225"/>
      <c r="F607" s="235">
        <v>0</v>
      </c>
      <c r="G607" s="235">
        <v>0</v>
      </c>
      <c r="H607" s="235">
        <v>0</v>
      </c>
      <c r="I607" s="226">
        <v>0</v>
      </c>
      <c r="J607" s="226">
        <v>0</v>
      </c>
    </row>
    <row r="608" spans="1:10" ht="45.75" customHeight="1" x14ac:dyDescent="0.3">
      <c r="A608" s="224" t="s">
        <v>1848</v>
      </c>
      <c r="B608" s="225" t="s">
        <v>1812</v>
      </c>
      <c r="C608" s="225" t="s">
        <v>1790</v>
      </c>
      <c r="D608" s="225" t="s">
        <v>1253</v>
      </c>
      <c r="E608" s="225"/>
      <c r="F608" s="235">
        <v>0</v>
      </c>
      <c r="G608" s="235">
        <v>0</v>
      </c>
      <c r="H608" s="235">
        <v>0</v>
      </c>
      <c r="I608" s="226">
        <v>0</v>
      </c>
      <c r="J608" s="226">
        <v>0</v>
      </c>
    </row>
    <row r="609" spans="1:10" ht="68.25" customHeight="1" x14ac:dyDescent="0.3">
      <c r="A609" s="224" t="s">
        <v>962</v>
      </c>
      <c r="B609" s="225" t="s">
        <v>1812</v>
      </c>
      <c r="C609" s="225" t="s">
        <v>1790</v>
      </c>
      <c r="D609" s="225" t="s">
        <v>963</v>
      </c>
      <c r="E609" s="225"/>
      <c r="F609" s="235">
        <v>0</v>
      </c>
      <c r="G609" s="235">
        <v>0</v>
      </c>
      <c r="H609" s="235">
        <v>0</v>
      </c>
      <c r="I609" s="226">
        <v>0</v>
      </c>
      <c r="J609" s="226">
        <v>0</v>
      </c>
    </row>
    <row r="610" spans="1:10" ht="45.75" customHeight="1" x14ac:dyDescent="0.3">
      <c r="A610" s="224" t="s">
        <v>400</v>
      </c>
      <c r="B610" s="225" t="s">
        <v>1812</v>
      </c>
      <c r="C610" s="225" t="s">
        <v>1790</v>
      </c>
      <c r="D610" s="225" t="s">
        <v>963</v>
      </c>
      <c r="E610" s="225" t="s">
        <v>401</v>
      </c>
      <c r="F610" s="235">
        <v>0</v>
      </c>
      <c r="G610" s="235">
        <v>0</v>
      </c>
      <c r="H610" s="235">
        <v>0</v>
      </c>
      <c r="I610" s="226">
        <v>0</v>
      </c>
      <c r="J610" s="226">
        <v>0</v>
      </c>
    </row>
    <row r="611" spans="1:10" ht="45.75" customHeight="1" x14ac:dyDescent="0.3">
      <c r="A611" s="224" t="s">
        <v>402</v>
      </c>
      <c r="B611" s="225" t="s">
        <v>1812</v>
      </c>
      <c r="C611" s="225" t="s">
        <v>1790</v>
      </c>
      <c r="D611" s="225" t="s">
        <v>963</v>
      </c>
      <c r="E611" s="225" t="s">
        <v>403</v>
      </c>
      <c r="F611" s="235">
        <v>0</v>
      </c>
      <c r="G611" s="235">
        <v>0</v>
      </c>
      <c r="H611" s="235">
        <v>0</v>
      </c>
      <c r="I611" s="226">
        <v>0</v>
      </c>
      <c r="J611" s="226">
        <v>0</v>
      </c>
    </row>
    <row r="612" spans="1:10" ht="15" customHeight="1" x14ac:dyDescent="0.3">
      <c r="A612" s="224" t="s">
        <v>491</v>
      </c>
      <c r="B612" s="225" t="s">
        <v>1812</v>
      </c>
      <c r="C612" s="225" t="s">
        <v>1791</v>
      </c>
      <c r="D612" s="225"/>
      <c r="E612" s="225"/>
      <c r="F612" s="235">
        <v>592041720</v>
      </c>
      <c r="G612" s="235">
        <v>971393390.41999996</v>
      </c>
      <c r="H612" s="235">
        <v>914554324.15999997</v>
      </c>
      <c r="I612" s="226">
        <v>154.47464144249835</v>
      </c>
      <c r="J612" s="226">
        <v>94.148707740802664</v>
      </c>
    </row>
    <row r="613" spans="1:10" ht="34.5" customHeight="1" x14ac:dyDescent="0.3">
      <c r="A613" s="224" t="s">
        <v>1208</v>
      </c>
      <c r="B613" s="225" t="s">
        <v>1812</v>
      </c>
      <c r="C613" s="225" t="s">
        <v>1791</v>
      </c>
      <c r="D613" s="225" t="s">
        <v>497</v>
      </c>
      <c r="E613" s="225"/>
      <c r="F613" s="235">
        <v>1400000</v>
      </c>
      <c r="G613" s="235">
        <v>4448000</v>
      </c>
      <c r="H613" s="235">
        <v>4448000</v>
      </c>
      <c r="I613" s="226">
        <v>317.71428571428572</v>
      </c>
      <c r="J613" s="226">
        <v>100</v>
      </c>
    </row>
    <row r="614" spans="1:10" ht="45.75" customHeight="1" x14ac:dyDescent="0.3">
      <c r="A614" s="224" t="s">
        <v>1263</v>
      </c>
      <c r="B614" s="225" t="s">
        <v>1812</v>
      </c>
      <c r="C614" s="225" t="s">
        <v>1791</v>
      </c>
      <c r="D614" s="225" t="s">
        <v>498</v>
      </c>
      <c r="E614" s="225"/>
      <c r="F614" s="235">
        <v>1400000</v>
      </c>
      <c r="G614" s="235">
        <v>4448000</v>
      </c>
      <c r="H614" s="235">
        <v>4448000</v>
      </c>
      <c r="I614" s="226">
        <v>317.71428571428572</v>
      </c>
      <c r="J614" s="226">
        <v>100</v>
      </c>
    </row>
    <row r="615" spans="1:10" ht="113.25" customHeight="1" x14ac:dyDescent="0.3">
      <c r="A615" s="224" t="s">
        <v>1264</v>
      </c>
      <c r="B615" s="225" t="s">
        <v>1812</v>
      </c>
      <c r="C615" s="225" t="s">
        <v>1791</v>
      </c>
      <c r="D615" s="225" t="s">
        <v>499</v>
      </c>
      <c r="E615" s="225"/>
      <c r="F615" s="235">
        <v>1400000</v>
      </c>
      <c r="G615" s="235">
        <v>4448000</v>
      </c>
      <c r="H615" s="235">
        <v>4448000</v>
      </c>
      <c r="I615" s="226">
        <v>317.71428571428572</v>
      </c>
      <c r="J615" s="226">
        <v>100</v>
      </c>
    </row>
    <row r="616" spans="1:10" ht="34.5" customHeight="1" x14ac:dyDescent="0.3">
      <c r="A616" s="224" t="s">
        <v>1849</v>
      </c>
      <c r="B616" s="225" t="s">
        <v>1812</v>
      </c>
      <c r="C616" s="225" t="s">
        <v>1791</v>
      </c>
      <c r="D616" s="225" t="s">
        <v>1850</v>
      </c>
      <c r="E616" s="225"/>
      <c r="F616" s="235">
        <v>1400000</v>
      </c>
      <c r="G616" s="235">
        <v>4448000</v>
      </c>
      <c r="H616" s="235">
        <v>4448000</v>
      </c>
      <c r="I616" s="226">
        <v>317.71428571428572</v>
      </c>
      <c r="J616" s="226">
        <v>100</v>
      </c>
    </row>
    <row r="617" spans="1:10" ht="45.75" customHeight="1" x14ac:dyDescent="0.3">
      <c r="A617" s="224" t="s">
        <v>400</v>
      </c>
      <c r="B617" s="225" t="s">
        <v>1812</v>
      </c>
      <c r="C617" s="225" t="s">
        <v>1791</v>
      </c>
      <c r="D617" s="225" t="s">
        <v>1850</v>
      </c>
      <c r="E617" s="225" t="s">
        <v>401</v>
      </c>
      <c r="F617" s="235">
        <v>1400000</v>
      </c>
      <c r="G617" s="235">
        <v>4448000</v>
      </c>
      <c r="H617" s="235">
        <v>4448000</v>
      </c>
      <c r="I617" s="226">
        <v>317.71428571428572</v>
      </c>
      <c r="J617" s="226">
        <v>100</v>
      </c>
    </row>
    <row r="618" spans="1:10" ht="45.75" customHeight="1" x14ac:dyDescent="0.3">
      <c r="A618" s="224" t="s">
        <v>402</v>
      </c>
      <c r="B618" s="225" t="s">
        <v>1812</v>
      </c>
      <c r="C618" s="225" t="s">
        <v>1791</v>
      </c>
      <c r="D618" s="225" t="s">
        <v>1850</v>
      </c>
      <c r="E618" s="225" t="s">
        <v>403</v>
      </c>
      <c r="F618" s="235">
        <v>1400000</v>
      </c>
      <c r="G618" s="235">
        <v>4448000</v>
      </c>
      <c r="H618" s="235">
        <v>4448000</v>
      </c>
      <c r="I618" s="226">
        <v>317.71428571428572</v>
      </c>
      <c r="J618" s="226">
        <v>100</v>
      </c>
    </row>
    <row r="619" spans="1:10" ht="34.5" customHeight="1" x14ac:dyDescent="0.3">
      <c r="A619" s="224" t="s">
        <v>1265</v>
      </c>
      <c r="B619" s="225" t="s">
        <v>1812</v>
      </c>
      <c r="C619" s="225" t="s">
        <v>1791</v>
      </c>
      <c r="D619" s="225" t="s">
        <v>423</v>
      </c>
      <c r="E619" s="225"/>
      <c r="F619" s="235">
        <v>23025900</v>
      </c>
      <c r="G619" s="235">
        <v>35150000</v>
      </c>
      <c r="H619" s="235">
        <v>31923358.899999999</v>
      </c>
      <c r="I619" s="226">
        <v>138.64109068483751</v>
      </c>
      <c r="J619" s="226">
        <v>90.820366714082496</v>
      </c>
    </row>
    <row r="620" spans="1:10" ht="57" customHeight="1" x14ac:dyDescent="0.3">
      <c r="A620" s="224" t="s">
        <v>1350</v>
      </c>
      <c r="B620" s="225" t="s">
        <v>1812</v>
      </c>
      <c r="C620" s="225" t="s">
        <v>1791</v>
      </c>
      <c r="D620" s="225" t="s">
        <v>455</v>
      </c>
      <c r="E620" s="225"/>
      <c r="F620" s="235">
        <v>23025900</v>
      </c>
      <c r="G620" s="235">
        <v>35150000</v>
      </c>
      <c r="H620" s="235">
        <v>31923358.899999999</v>
      </c>
      <c r="I620" s="226">
        <v>138.64109068483751</v>
      </c>
      <c r="J620" s="226">
        <v>90.820366714082496</v>
      </c>
    </row>
    <row r="621" spans="1:10" ht="45.75" customHeight="1" x14ac:dyDescent="0.3">
      <c r="A621" s="224" t="s">
        <v>1851</v>
      </c>
      <c r="B621" s="225" t="s">
        <v>1812</v>
      </c>
      <c r="C621" s="225" t="s">
        <v>1791</v>
      </c>
      <c r="D621" s="225" t="s">
        <v>1852</v>
      </c>
      <c r="E621" s="225"/>
      <c r="F621" s="235">
        <v>23025900</v>
      </c>
      <c r="G621" s="235">
        <v>35150000</v>
      </c>
      <c r="H621" s="235">
        <v>31923358.899999999</v>
      </c>
      <c r="I621" s="226">
        <v>138.64109068483751</v>
      </c>
      <c r="J621" s="226">
        <v>90.820366714082496</v>
      </c>
    </row>
    <row r="622" spans="1:10" ht="45.75" customHeight="1" x14ac:dyDescent="0.3">
      <c r="A622" s="224" t="s">
        <v>1853</v>
      </c>
      <c r="B622" s="225" t="s">
        <v>1812</v>
      </c>
      <c r="C622" s="225" t="s">
        <v>1791</v>
      </c>
      <c r="D622" s="225" t="s">
        <v>1854</v>
      </c>
      <c r="E622" s="225"/>
      <c r="F622" s="235">
        <v>23025900</v>
      </c>
      <c r="G622" s="235">
        <v>35150000</v>
      </c>
      <c r="H622" s="235">
        <v>31923358.899999999</v>
      </c>
      <c r="I622" s="226">
        <v>138.64109068483751</v>
      </c>
      <c r="J622" s="226">
        <v>90.820366714082496</v>
      </c>
    </row>
    <row r="623" spans="1:10" ht="57" customHeight="1" x14ac:dyDescent="0.3">
      <c r="A623" s="224" t="s">
        <v>433</v>
      </c>
      <c r="B623" s="225" t="s">
        <v>1812</v>
      </c>
      <c r="C623" s="225" t="s">
        <v>1791</v>
      </c>
      <c r="D623" s="225" t="s">
        <v>1854</v>
      </c>
      <c r="E623" s="225" t="s">
        <v>434</v>
      </c>
      <c r="F623" s="235">
        <v>23025900</v>
      </c>
      <c r="G623" s="235">
        <v>35150000</v>
      </c>
      <c r="H623" s="235">
        <v>31923358.899999999</v>
      </c>
      <c r="I623" s="226">
        <v>138.64109068483751</v>
      </c>
      <c r="J623" s="226">
        <v>90.820366714082496</v>
      </c>
    </row>
    <row r="624" spans="1:10" ht="23.25" customHeight="1" x14ac:dyDescent="0.3">
      <c r="A624" s="224" t="s">
        <v>435</v>
      </c>
      <c r="B624" s="225" t="s">
        <v>1812</v>
      </c>
      <c r="C624" s="225" t="s">
        <v>1791</v>
      </c>
      <c r="D624" s="225" t="s">
        <v>1854</v>
      </c>
      <c r="E624" s="225" t="s">
        <v>436</v>
      </c>
      <c r="F624" s="235">
        <v>23025900</v>
      </c>
      <c r="G624" s="235">
        <v>35150000</v>
      </c>
      <c r="H624" s="235">
        <v>31923358.899999999</v>
      </c>
      <c r="I624" s="226">
        <v>138.64109068483751</v>
      </c>
      <c r="J624" s="226">
        <v>90.820366714082496</v>
      </c>
    </row>
    <row r="625" spans="1:10" ht="57" customHeight="1" x14ac:dyDescent="0.3">
      <c r="A625" s="224" t="s">
        <v>1190</v>
      </c>
      <c r="B625" s="225" t="s">
        <v>1812</v>
      </c>
      <c r="C625" s="225" t="s">
        <v>1791</v>
      </c>
      <c r="D625" s="225" t="s">
        <v>551</v>
      </c>
      <c r="E625" s="225"/>
      <c r="F625" s="235">
        <v>61076000</v>
      </c>
      <c r="G625" s="235">
        <v>63800000</v>
      </c>
      <c r="H625" s="235">
        <v>60148167.729999997</v>
      </c>
      <c r="I625" s="226">
        <v>98.480856195559625</v>
      </c>
      <c r="J625" s="226">
        <v>94.276124968652027</v>
      </c>
    </row>
    <row r="626" spans="1:10" ht="34.5" customHeight="1" x14ac:dyDescent="0.3">
      <c r="A626" s="224" t="s">
        <v>1197</v>
      </c>
      <c r="B626" s="225" t="s">
        <v>1812</v>
      </c>
      <c r="C626" s="225" t="s">
        <v>1791</v>
      </c>
      <c r="D626" s="225" t="s">
        <v>552</v>
      </c>
      <c r="E626" s="225"/>
      <c r="F626" s="235">
        <v>61076000</v>
      </c>
      <c r="G626" s="235">
        <v>63800000</v>
      </c>
      <c r="H626" s="235">
        <v>60148167.729999997</v>
      </c>
      <c r="I626" s="226">
        <v>98.480856195559625</v>
      </c>
      <c r="J626" s="226">
        <v>94.276124968652027</v>
      </c>
    </row>
    <row r="627" spans="1:10" ht="45.75" customHeight="1" x14ac:dyDescent="0.3">
      <c r="A627" s="224" t="s">
        <v>1234</v>
      </c>
      <c r="B627" s="225" t="s">
        <v>1812</v>
      </c>
      <c r="C627" s="225" t="s">
        <v>1791</v>
      </c>
      <c r="D627" s="225" t="s">
        <v>1235</v>
      </c>
      <c r="E627" s="225"/>
      <c r="F627" s="235">
        <v>61076000</v>
      </c>
      <c r="G627" s="235">
        <v>63800000</v>
      </c>
      <c r="H627" s="235">
        <v>60148167.729999997</v>
      </c>
      <c r="I627" s="226">
        <v>98.480856195559625</v>
      </c>
      <c r="J627" s="226">
        <v>94.276124968652027</v>
      </c>
    </row>
    <row r="628" spans="1:10" ht="23.25" customHeight="1" x14ac:dyDescent="0.3">
      <c r="A628" s="224" t="s">
        <v>964</v>
      </c>
      <c r="B628" s="225" t="s">
        <v>1812</v>
      </c>
      <c r="C628" s="225" t="s">
        <v>1791</v>
      </c>
      <c r="D628" s="225" t="s">
        <v>965</v>
      </c>
      <c r="E628" s="225"/>
      <c r="F628" s="235">
        <v>7169700</v>
      </c>
      <c r="G628" s="235">
        <v>5363700</v>
      </c>
      <c r="H628" s="235">
        <v>4792016.57</v>
      </c>
      <c r="I628" s="226">
        <v>66.837058314852783</v>
      </c>
      <c r="J628" s="226">
        <v>89.341621828215594</v>
      </c>
    </row>
    <row r="629" spans="1:10" ht="45.75" customHeight="1" x14ac:dyDescent="0.3">
      <c r="A629" s="224" t="s">
        <v>400</v>
      </c>
      <c r="B629" s="225" t="s">
        <v>1812</v>
      </c>
      <c r="C629" s="225" t="s">
        <v>1791</v>
      </c>
      <c r="D629" s="225" t="s">
        <v>965</v>
      </c>
      <c r="E629" s="225" t="s">
        <v>401</v>
      </c>
      <c r="F629" s="235">
        <v>7169700</v>
      </c>
      <c r="G629" s="235">
        <v>5363700</v>
      </c>
      <c r="H629" s="235">
        <v>4792016.57</v>
      </c>
      <c r="I629" s="226">
        <v>66.837058314852783</v>
      </c>
      <c r="J629" s="226">
        <v>89.341621828215594</v>
      </c>
    </row>
    <row r="630" spans="1:10" ht="45.75" customHeight="1" x14ac:dyDescent="0.3">
      <c r="A630" s="224" t="s">
        <v>402</v>
      </c>
      <c r="B630" s="225" t="s">
        <v>1812</v>
      </c>
      <c r="C630" s="225" t="s">
        <v>1791</v>
      </c>
      <c r="D630" s="225" t="s">
        <v>965</v>
      </c>
      <c r="E630" s="225" t="s">
        <v>403</v>
      </c>
      <c r="F630" s="235">
        <v>7169700</v>
      </c>
      <c r="G630" s="235">
        <v>5363700</v>
      </c>
      <c r="H630" s="235">
        <v>4792016.57</v>
      </c>
      <c r="I630" s="226">
        <v>66.837058314852783</v>
      </c>
      <c r="J630" s="226">
        <v>89.341621828215594</v>
      </c>
    </row>
    <row r="631" spans="1:10" ht="57" customHeight="1" x14ac:dyDescent="0.3">
      <c r="A631" s="224" t="s">
        <v>966</v>
      </c>
      <c r="B631" s="225" t="s">
        <v>1812</v>
      </c>
      <c r="C631" s="225" t="s">
        <v>1791</v>
      </c>
      <c r="D631" s="225" t="s">
        <v>967</v>
      </c>
      <c r="E631" s="225"/>
      <c r="F631" s="235">
        <v>53906300</v>
      </c>
      <c r="G631" s="235">
        <v>58436300</v>
      </c>
      <c r="H631" s="235">
        <v>55356151.159999996</v>
      </c>
      <c r="I631" s="226">
        <v>102.68957646879863</v>
      </c>
      <c r="J631" s="226">
        <v>94.729048827526725</v>
      </c>
    </row>
    <row r="632" spans="1:10" ht="113.25" customHeight="1" x14ac:dyDescent="0.3">
      <c r="A632" s="224" t="s">
        <v>397</v>
      </c>
      <c r="B632" s="225" t="s">
        <v>1812</v>
      </c>
      <c r="C632" s="225" t="s">
        <v>1791</v>
      </c>
      <c r="D632" s="225" t="s">
        <v>967</v>
      </c>
      <c r="E632" s="225" t="s">
        <v>263</v>
      </c>
      <c r="F632" s="235">
        <v>43823000</v>
      </c>
      <c r="G632" s="235">
        <v>43823000</v>
      </c>
      <c r="H632" s="235">
        <v>41837402.060000002</v>
      </c>
      <c r="I632" s="226">
        <v>95.469050635511039</v>
      </c>
      <c r="J632" s="226">
        <v>95.469050635511039</v>
      </c>
    </row>
    <row r="633" spans="1:10" ht="34.5" customHeight="1" x14ac:dyDescent="0.3">
      <c r="A633" s="224" t="s">
        <v>441</v>
      </c>
      <c r="B633" s="225" t="s">
        <v>1812</v>
      </c>
      <c r="C633" s="225" t="s">
        <v>1791</v>
      </c>
      <c r="D633" s="225" t="s">
        <v>967</v>
      </c>
      <c r="E633" s="225" t="s">
        <v>442</v>
      </c>
      <c r="F633" s="235">
        <v>43823000</v>
      </c>
      <c r="G633" s="235">
        <v>43823000</v>
      </c>
      <c r="H633" s="235">
        <v>41837402.060000002</v>
      </c>
      <c r="I633" s="226">
        <v>95.469050635511039</v>
      </c>
      <c r="J633" s="226">
        <v>95.469050635511039</v>
      </c>
    </row>
    <row r="634" spans="1:10" ht="45.75" customHeight="1" x14ac:dyDescent="0.3">
      <c r="A634" s="224" t="s">
        <v>400</v>
      </c>
      <c r="B634" s="225" t="s">
        <v>1812</v>
      </c>
      <c r="C634" s="225" t="s">
        <v>1791</v>
      </c>
      <c r="D634" s="225" t="s">
        <v>967</v>
      </c>
      <c r="E634" s="225" t="s">
        <v>401</v>
      </c>
      <c r="F634" s="235">
        <v>9642000</v>
      </c>
      <c r="G634" s="235">
        <v>14172000</v>
      </c>
      <c r="H634" s="235">
        <v>13154083.029999999</v>
      </c>
      <c r="I634" s="226">
        <v>136.42483955610868</v>
      </c>
      <c r="J634" s="226">
        <v>92.817407775896129</v>
      </c>
    </row>
    <row r="635" spans="1:10" ht="45.75" customHeight="1" x14ac:dyDescent="0.3">
      <c r="A635" s="224" t="s">
        <v>402</v>
      </c>
      <c r="B635" s="225" t="s">
        <v>1812</v>
      </c>
      <c r="C635" s="225" t="s">
        <v>1791</v>
      </c>
      <c r="D635" s="225" t="s">
        <v>967</v>
      </c>
      <c r="E635" s="225" t="s">
        <v>403</v>
      </c>
      <c r="F635" s="235">
        <v>9642000</v>
      </c>
      <c r="G635" s="235">
        <v>14172000</v>
      </c>
      <c r="H635" s="235">
        <v>13154083.029999999</v>
      </c>
      <c r="I635" s="226">
        <v>136.42483955610868</v>
      </c>
      <c r="J635" s="226">
        <v>92.817407775896129</v>
      </c>
    </row>
    <row r="636" spans="1:10" ht="23.25" customHeight="1" x14ac:dyDescent="0.3">
      <c r="A636" s="224" t="s">
        <v>404</v>
      </c>
      <c r="B636" s="225" t="s">
        <v>1812</v>
      </c>
      <c r="C636" s="225" t="s">
        <v>1791</v>
      </c>
      <c r="D636" s="225" t="s">
        <v>967</v>
      </c>
      <c r="E636" s="225" t="s">
        <v>405</v>
      </c>
      <c r="F636" s="235">
        <v>441300</v>
      </c>
      <c r="G636" s="235">
        <v>441300</v>
      </c>
      <c r="H636" s="235">
        <v>364666.07</v>
      </c>
      <c r="I636" s="226">
        <v>82.634504871969185</v>
      </c>
      <c r="J636" s="226">
        <v>82.634504871969185</v>
      </c>
    </row>
    <row r="637" spans="1:10" ht="23.25" customHeight="1" x14ac:dyDescent="0.3">
      <c r="A637" s="224" t="s">
        <v>406</v>
      </c>
      <c r="B637" s="225" t="s">
        <v>1812</v>
      </c>
      <c r="C637" s="225" t="s">
        <v>1791</v>
      </c>
      <c r="D637" s="225" t="s">
        <v>967</v>
      </c>
      <c r="E637" s="225" t="s">
        <v>407</v>
      </c>
      <c r="F637" s="235">
        <v>441300</v>
      </c>
      <c r="G637" s="235">
        <v>441300</v>
      </c>
      <c r="H637" s="235">
        <v>364666.07</v>
      </c>
      <c r="I637" s="226">
        <v>82.634504871969185</v>
      </c>
      <c r="J637" s="226">
        <v>82.634504871969185</v>
      </c>
    </row>
    <row r="638" spans="1:10" ht="45.75" customHeight="1" x14ac:dyDescent="0.3">
      <c r="A638" s="224" t="s">
        <v>1143</v>
      </c>
      <c r="B638" s="225" t="s">
        <v>1812</v>
      </c>
      <c r="C638" s="225" t="s">
        <v>1791</v>
      </c>
      <c r="D638" s="225" t="s">
        <v>429</v>
      </c>
      <c r="E638" s="225"/>
      <c r="F638" s="235">
        <v>1000000</v>
      </c>
      <c r="G638" s="235">
        <v>0</v>
      </c>
      <c r="H638" s="235">
        <v>0</v>
      </c>
      <c r="I638" s="226">
        <v>0</v>
      </c>
      <c r="J638" s="226">
        <v>0</v>
      </c>
    </row>
    <row r="639" spans="1:10" ht="15" customHeight="1" x14ac:dyDescent="0.3">
      <c r="A639" s="224" t="s">
        <v>1254</v>
      </c>
      <c r="B639" s="225" t="s">
        <v>1812</v>
      </c>
      <c r="C639" s="225" t="s">
        <v>1791</v>
      </c>
      <c r="D639" s="225" t="s">
        <v>474</v>
      </c>
      <c r="E639" s="225"/>
      <c r="F639" s="235">
        <v>1000000</v>
      </c>
      <c r="G639" s="235">
        <v>0</v>
      </c>
      <c r="H639" s="235">
        <v>0</v>
      </c>
      <c r="I639" s="226">
        <v>0</v>
      </c>
      <c r="J639" s="226">
        <v>0</v>
      </c>
    </row>
    <row r="640" spans="1:10" ht="113.25" customHeight="1" x14ac:dyDescent="0.3">
      <c r="A640" s="224" t="s">
        <v>1255</v>
      </c>
      <c r="B640" s="225" t="s">
        <v>1812</v>
      </c>
      <c r="C640" s="225" t="s">
        <v>1791</v>
      </c>
      <c r="D640" s="225" t="s">
        <v>1256</v>
      </c>
      <c r="E640" s="225"/>
      <c r="F640" s="235">
        <v>1000000</v>
      </c>
      <c r="G640" s="235">
        <v>0</v>
      </c>
      <c r="H640" s="235">
        <v>0</v>
      </c>
      <c r="I640" s="226">
        <v>0</v>
      </c>
      <c r="J640" s="226">
        <v>0</v>
      </c>
    </row>
    <row r="641" spans="1:10" ht="68.25" customHeight="1" x14ac:dyDescent="0.3">
      <c r="A641" s="224" t="s">
        <v>962</v>
      </c>
      <c r="B641" s="225" t="s">
        <v>1812</v>
      </c>
      <c r="C641" s="225" t="s">
        <v>1791</v>
      </c>
      <c r="D641" s="225" t="s">
        <v>968</v>
      </c>
      <c r="E641" s="225"/>
      <c r="F641" s="235">
        <v>1000000</v>
      </c>
      <c r="G641" s="235">
        <v>0</v>
      </c>
      <c r="H641" s="235">
        <v>0</v>
      </c>
      <c r="I641" s="226">
        <v>0</v>
      </c>
      <c r="J641" s="226">
        <v>0</v>
      </c>
    </row>
    <row r="642" spans="1:10" ht="57" customHeight="1" x14ac:dyDescent="0.3">
      <c r="A642" s="224" t="s">
        <v>433</v>
      </c>
      <c r="B642" s="225" t="s">
        <v>1812</v>
      </c>
      <c r="C642" s="225" t="s">
        <v>1791</v>
      </c>
      <c r="D642" s="225" t="s">
        <v>968</v>
      </c>
      <c r="E642" s="225" t="s">
        <v>434</v>
      </c>
      <c r="F642" s="235">
        <v>1000000</v>
      </c>
      <c r="G642" s="235">
        <v>0</v>
      </c>
      <c r="H642" s="235">
        <v>0</v>
      </c>
      <c r="I642" s="226">
        <v>0</v>
      </c>
      <c r="J642" s="226">
        <v>0</v>
      </c>
    </row>
    <row r="643" spans="1:10" ht="23.25" customHeight="1" x14ac:dyDescent="0.3">
      <c r="A643" s="224" t="s">
        <v>435</v>
      </c>
      <c r="B643" s="225" t="s">
        <v>1812</v>
      </c>
      <c r="C643" s="225" t="s">
        <v>1791</v>
      </c>
      <c r="D643" s="225" t="s">
        <v>968</v>
      </c>
      <c r="E643" s="225" t="s">
        <v>436</v>
      </c>
      <c r="F643" s="235">
        <v>1000000</v>
      </c>
      <c r="G643" s="235">
        <v>0</v>
      </c>
      <c r="H643" s="235">
        <v>0</v>
      </c>
      <c r="I643" s="226">
        <v>0</v>
      </c>
      <c r="J643" s="226">
        <v>0</v>
      </c>
    </row>
    <row r="644" spans="1:10" ht="79.5" customHeight="1" x14ac:dyDescent="0.3">
      <c r="A644" s="224" t="s">
        <v>1170</v>
      </c>
      <c r="B644" s="225" t="s">
        <v>1812</v>
      </c>
      <c r="C644" s="225" t="s">
        <v>1791</v>
      </c>
      <c r="D644" s="225" t="s">
        <v>462</v>
      </c>
      <c r="E644" s="225"/>
      <c r="F644" s="235">
        <v>4075400</v>
      </c>
      <c r="G644" s="235">
        <v>4075400</v>
      </c>
      <c r="H644" s="235">
        <v>3734740.09</v>
      </c>
      <c r="I644" s="226">
        <v>91.641068116013145</v>
      </c>
      <c r="J644" s="226">
        <v>91.641068116013145</v>
      </c>
    </row>
    <row r="645" spans="1:10" ht="79.5" customHeight="1" x14ac:dyDescent="0.3">
      <c r="A645" s="224" t="s">
        <v>1171</v>
      </c>
      <c r="B645" s="225" t="s">
        <v>1812</v>
      </c>
      <c r="C645" s="225" t="s">
        <v>1791</v>
      </c>
      <c r="D645" s="225" t="s">
        <v>463</v>
      </c>
      <c r="E645" s="225"/>
      <c r="F645" s="235">
        <v>4075400</v>
      </c>
      <c r="G645" s="235">
        <v>4075400</v>
      </c>
      <c r="H645" s="235">
        <v>3734740.09</v>
      </c>
      <c r="I645" s="226">
        <v>91.641068116013145</v>
      </c>
      <c r="J645" s="226">
        <v>91.641068116013145</v>
      </c>
    </row>
    <row r="646" spans="1:10" ht="45.75" customHeight="1" x14ac:dyDescent="0.3">
      <c r="A646" s="224" t="s">
        <v>1173</v>
      </c>
      <c r="B646" s="225" t="s">
        <v>1812</v>
      </c>
      <c r="C646" s="225" t="s">
        <v>1791</v>
      </c>
      <c r="D646" s="225" t="s">
        <v>1174</v>
      </c>
      <c r="E646" s="225"/>
      <c r="F646" s="235">
        <v>4075400</v>
      </c>
      <c r="G646" s="235">
        <v>4075400</v>
      </c>
      <c r="H646" s="235">
        <v>3734740.09</v>
      </c>
      <c r="I646" s="226">
        <v>91.641068116013145</v>
      </c>
      <c r="J646" s="226">
        <v>91.641068116013145</v>
      </c>
    </row>
    <row r="647" spans="1:10" ht="102" customHeight="1" x14ac:dyDescent="0.3">
      <c r="A647" s="224" t="s">
        <v>883</v>
      </c>
      <c r="B647" s="225" t="s">
        <v>1812</v>
      </c>
      <c r="C647" s="225" t="s">
        <v>1791</v>
      </c>
      <c r="D647" s="225" t="s">
        <v>884</v>
      </c>
      <c r="E647" s="225"/>
      <c r="F647" s="235">
        <v>4075400</v>
      </c>
      <c r="G647" s="235">
        <v>4075400</v>
      </c>
      <c r="H647" s="235">
        <v>3734740.09</v>
      </c>
      <c r="I647" s="226">
        <v>91.641068116013145</v>
      </c>
      <c r="J647" s="226">
        <v>91.641068116013145</v>
      </c>
    </row>
    <row r="648" spans="1:10" ht="57" customHeight="1" x14ac:dyDescent="0.3">
      <c r="A648" s="224" t="s">
        <v>433</v>
      </c>
      <c r="B648" s="225" t="s">
        <v>1812</v>
      </c>
      <c r="C648" s="225" t="s">
        <v>1791</v>
      </c>
      <c r="D648" s="225" t="s">
        <v>884</v>
      </c>
      <c r="E648" s="225" t="s">
        <v>434</v>
      </c>
      <c r="F648" s="235">
        <v>4075400</v>
      </c>
      <c r="G648" s="235">
        <v>4075400</v>
      </c>
      <c r="H648" s="235">
        <v>3734740.09</v>
      </c>
      <c r="I648" s="226">
        <v>91.641068116013145</v>
      </c>
      <c r="J648" s="226">
        <v>91.641068116013145</v>
      </c>
    </row>
    <row r="649" spans="1:10" ht="23.25" customHeight="1" x14ac:dyDescent="0.3">
      <c r="A649" s="224" t="s">
        <v>435</v>
      </c>
      <c r="B649" s="225" t="s">
        <v>1812</v>
      </c>
      <c r="C649" s="225" t="s">
        <v>1791</v>
      </c>
      <c r="D649" s="225" t="s">
        <v>884</v>
      </c>
      <c r="E649" s="225" t="s">
        <v>436</v>
      </c>
      <c r="F649" s="235">
        <v>4075400</v>
      </c>
      <c r="G649" s="235">
        <v>4075400</v>
      </c>
      <c r="H649" s="235">
        <v>3734740.09</v>
      </c>
      <c r="I649" s="226">
        <v>91.641068116013145</v>
      </c>
      <c r="J649" s="226">
        <v>91.641068116013145</v>
      </c>
    </row>
    <row r="650" spans="1:10" ht="45.75" customHeight="1" x14ac:dyDescent="0.3">
      <c r="A650" s="224" t="s">
        <v>1226</v>
      </c>
      <c r="B650" s="225" t="s">
        <v>1812</v>
      </c>
      <c r="C650" s="225" t="s">
        <v>1791</v>
      </c>
      <c r="D650" s="225" t="s">
        <v>490</v>
      </c>
      <c r="E650" s="225"/>
      <c r="F650" s="235">
        <v>501464420</v>
      </c>
      <c r="G650" s="235">
        <v>861499315</v>
      </c>
      <c r="H650" s="235">
        <v>811879382.01999998</v>
      </c>
      <c r="I650" s="226">
        <v>161.90169225166562</v>
      </c>
      <c r="J650" s="226">
        <v>94.240281783625093</v>
      </c>
    </row>
    <row r="651" spans="1:10" ht="23.25" customHeight="1" x14ac:dyDescent="0.3">
      <c r="A651" s="224" t="s">
        <v>1227</v>
      </c>
      <c r="B651" s="225" t="s">
        <v>1812</v>
      </c>
      <c r="C651" s="225" t="s">
        <v>1791</v>
      </c>
      <c r="D651" s="225" t="s">
        <v>1228</v>
      </c>
      <c r="E651" s="225"/>
      <c r="F651" s="235">
        <v>61827020</v>
      </c>
      <c r="G651" s="235">
        <v>367806015</v>
      </c>
      <c r="H651" s="235">
        <v>336936571.81999999</v>
      </c>
      <c r="I651" s="226">
        <v>544.96654022788096</v>
      </c>
      <c r="J651" s="226">
        <v>91.607140198618012</v>
      </c>
    </row>
    <row r="652" spans="1:10" ht="57" customHeight="1" x14ac:dyDescent="0.3">
      <c r="A652" s="224" t="s">
        <v>1257</v>
      </c>
      <c r="B652" s="225" t="s">
        <v>1812</v>
      </c>
      <c r="C652" s="225" t="s">
        <v>1791</v>
      </c>
      <c r="D652" s="225" t="s">
        <v>1258</v>
      </c>
      <c r="E652" s="225"/>
      <c r="F652" s="235">
        <v>12000000</v>
      </c>
      <c r="G652" s="235">
        <v>279280895</v>
      </c>
      <c r="H652" s="235">
        <v>249514529.90000001</v>
      </c>
      <c r="I652" s="226">
        <v>2079.2877491666663</v>
      </c>
      <c r="J652" s="226">
        <v>89.341782544774503</v>
      </c>
    </row>
    <row r="653" spans="1:10" ht="34.5" customHeight="1" x14ac:dyDescent="0.3">
      <c r="A653" s="224" t="s">
        <v>1855</v>
      </c>
      <c r="B653" s="225" t="s">
        <v>1812</v>
      </c>
      <c r="C653" s="225" t="s">
        <v>1791</v>
      </c>
      <c r="D653" s="225" t="s">
        <v>1856</v>
      </c>
      <c r="E653" s="225"/>
      <c r="F653" s="235">
        <v>0</v>
      </c>
      <c r="G653" s="235">
        <v>8114000</v>
      </c>
      <c r="H653" s="235">
        <v>7793960.0599999996</v>
      </c>
      <c r="I653" s="226">
        <v>0</v>
      </c>
      <c r="J653" s="226">
        <v>96.055706926300218</v>
      </c>
    </row>
    <row r="654" spans="1:10" ht="57" customHeight="1" x14ac:dyDescent="0.3">
      <c r="A654" s="224" t="s">
        <v>433</v>
      </c>
      <c r="B654" s="225" t="s">
        <v>1812</v>
      </c>
      <c r="C654" s="225" t="s">
        <v>1791</v>
      </c>
      <c r="D654" s="225" t="s">
        <v>1856</v>
      </c>
      <c r="E654" s="225" t="s">
        <v>434</v>
      </c>
      <c r="F654" s="235">
        <v>0</v>
      </c>
      <c r="G654" s="235">
        <v>8114000</v>
      </c>
      <c r="H654" s="235">
        <v>7793960.0599999996</v>
      </c>
      <c r="I654" s="226">
        <v>0</v>
      </c>
      <c r="J654" s="226">
        <v>96.055706926300218</v>
      </c>
    </row>
    <row r="655" spans="1:10" ht="23.25" customHeight="1" x14ac:dyDescent="0.3">
      <c r="A655" s="224" t="s">
        <v>505</v>
      </c>
      <c r="B655" s="225" t="s">
        <v>1812</v>
      </c>
      <c r="C655" s="225" t="s">
        <v>1791</v>
      </c>
      <c r="D655" s="225" t="s">
        <v>1856</v>
      </c>
      <c r="E655" s="225" t="s">
        <v>506</v>
      </c>
      <c r="F655" s="235">
        <v>0</v>
      </c>
      <c r="G655" s="235">
        <v>8114000</v>
      </c>
      <c r="H655" s="235">
        <v>7793960.0599999996</v>
      </c>
      <c r="I655" s="226">
        <v>0</v>
      </c>
      <c r="J655" s="226">
        <v>96.055706926300218</v>
      </c>
    </row>
    <row r="656" spans="1:10" ht="23.25" customHeight="1" x14ac:dyDescent="0.3">
      <c r="A656" s="224" t="s">
        <v>1857</v>
      </c>
      <c r="B656" s="225" t="s">
        <v>1812</v>
      </c>
      <c r="C656" s="225" t="s">
        <v>1791</v>
      </c>
      <c r="D656" s="225" t="s">
        <v>1858</v>
      </c>
      <c r="E656" s="225"/>
      <c r="F656" s="235">
        <v>0</v>
      </c>
      <c r="G656" s="235">
        <v>34966500</v>
      </c>
      <c r="H656" s="235">
        <v>25344000</v>
      </c>
      <c r="I656" s="226">
        <v>0</v>
      </c>
      <c r="J656" s="226">
        <v>72.480803054352023</v>
      </c>
    </row>
    <row r="657" spans="1:10" ht="45.75" customHeight="1" x14ac:dyDescent="0.3">
      <c r="A657" s="224" t="s">
        <v>400</v>
      </c>
      <c r="B657" s="225" t="s">
        <v>1812</v>
      </c>
      <c r="C657" s="225" t="s">
        <v>1791</v>
      </c>
      <c r="D657" s="225" t="s">
        <v>1858</v>
      </c>
      <c r="E657" s="225" t="s">
        <v>401</v>
      </c>
      <c r="F657" s="235">
        <v>0</v>
      </c>
      <c r="G657" s="235">
        <v>34966500</v>
      </c>
      <c r="H657" s="235">
        <v>25344000</v>
      </c>
      <c r="I657" s="226">
        <v>0</v>
      </c>
      <c r="J657" s="226">
        <v>72.480803054352023</v>
      </c>
    </row>
    <row r="658" spans="1:10" ht="45.75" customHeight="1" x14ac:dyDescent="0.3">
      <c r="A658" s="224" t="s">
        <v>402</v>
      </c>
      <c r="B658" s="225" t="s">
        <v>1812</v>
      </c>
      <c r="C658" s="225" t="s">
        <v>1791</v>
      </c>
      <c r="D658" s="225" t="s">
        <v>1858</v>
      </c>
      <c r="E658" s="225" t="s">
        <v>403</v>
      </c>
      <c r="F658" s="235">
        <v>0</v>
      </c>
      <c r="G658" s="235">
        <v>34966500</v>
      </c>
      <c r="H658" s="235">
        <v>25344000</v>
      </c>
      <c r="I658" s="226">
        <v>0</v>
      </c>
      <c r="J658" s="226">
        <v>72.480803054352023</v>
      </c>
    </row>
    <row r="659" spans="1:10" ht="79.5" customHeight="1" x14ac:dyDescent="0.3">
      <c r="A659" s="224" t="s">
        <v>969</v>
      </c>
      <c r="B659" s="225" t="s">
        <v>1812</v>
      </c>
      <c r="C659" s="225" t="s">
        <v>1791</v>
      </c>
      <c r="D659" s="225" t="s">
        <v>970</v>
      </c>
      <c r="E659" s="225"/>
      <c r="F659" s="235">
        <v>0</v>
      </c>
      <c r="G659" s="235">
        <v>0</v>
      </c>
      <c r="H659" s="235">
        <v>0</v>
      </c>
      <c r="I659" s="226">
        <v>0</v>
      </c>
      <c r="J659" s="226">
        <v>0</v>
      </c>
    </row>
    <row r="660" spans="1:10" ht="57" customHeight="1" x14ac:dyDescent="0.3">
      <c r="A660" s="224" t="s">
        <v>433</v>
      </c>
      <c r="B660" s="225" t="s">
        <v>1812</v>
      </c>
      <c r="C660" s="225" t="s">
        <v>1791</v>
      </c>
      <c r="D660" s="225" t="s">
        <v>970</v>
      </c>
      <c r="E660" s="225" t="s">
        <v>434</v>
      </c>
      <c r="F660" s="235">
        <v>0</v>
      </c>
      <c r="G660" s="235">
        <v>0</v>
      </c>
      <c r="H660" s="235">
        <v>0</v>
      </c>
      <c r="I660" s="226">
        <v>0</v>
      </c>
      <c r="J660" s="226">
        <v>0</v>
      </c>
    </row>
    <row r="661" spans="1:10" ht="23.25" customHeight="1" x14ac:dyDescent="0.3">
      <c r="A661" s="224" t="s">
        <v>435</v>
      </c>
      <c r="B661" s="225" t="s">
        <v>1812</v>
      </c>
      <c r="C661" s="225" t="s">
        <v>1791</v>
      </c>
      <c r="D661" s="225" t="s">
        <v>970</v>
      </c>
      <c r="E661" s="225" t="s">
        <v>436</v>
      </c>
      <c r="F661" s="235">
        <v>0</v>
      </c>
      <c r="G661" s="235">
        <v>0</v>
      </c>
      <c r="H661" s="235">
        <v>0</v>
      </c>
      <c r="I661" s="226">
        <v>0</v>
      </c>
      <c r="J661" s="226">
        <v>0</v>
      </c>
    </row>
    <row r="662" spans="1:10" ht="57" customHeight="1" x14ac:dyDescent="0.3">
      <c r="A662" s="224" t="s">
        <v>1070</v>
      </c>
      <c r="B662" s="225" t="s">
        <v>1812</v>
      </c>
      <c r="C662" s="225" t="s">
        <v>1791</v>
      </c>
      <c r="D662" s="225" t="s">
        <v>1071</v>
      </c>
      <c r="E662" s="225"/>
      <c r="F662" s="235">
        <v>0</v>
      </c>
      <c r="G662" s="235">
        <v>7500000</v>
      </c>
      <c r="H662" s="235">
        <v>0</v>
      </c>
      <c r="I662" s="226">
        <v>0</v>
      </c>
      <c r="J662" s="226">
        <v>0</v>
      </c>
    </row>
    <row r="663" spans="1:10" ht="45.75" customHeight="1" x14ac:dyDescent="0.3">
      <c r="A663" s="224" t="s">
        <v>400</v>
      </c>
      <c r="B663" s="225" t="s">
        <v>1812</v>
      </c>
      <c r="C663" s="225" t="s">
        <v>1791</v>
      </c>
      <c r="D663" s="225" t="s">
        <v>1071</v>
      </c>
      <c r="E663" s="225" t="s">
        <v>401</v>
      </c>
      <c r="F663" s="235">
        <v>0</v>
      </c>
      <c r="G663" s="235">
        <v>7500000</v>
      </c>
      <c r="H663" s="235">
        <v>0</v>
      </c>
      <c r="I663" s="226">
        <v>0</v>
      </c>
      <c r="J663" s="226">
        <v>0</v>
      </c>
    </row>
    <row r="664" spans="1:10" ht="45.75" customHeight="1" x14ac:dyDescent="0.3">
      <c r="A664" s="224" t="s">
        <v>402</v>
      </c>
      <c r="B664" s="225" t="s">
        <v>1812</v>
      </c>
      <c r="C664" s="225" t="s">
        <v>1791</v>
      </c>
      <c r="D664" s="225" t="s">
        <v>1071</v>
      </c>
      <c r="E664" s="225" t="s">
        <v>403</v>
      </c>
      <c r="F664" s="235">
        <v>0</v>
      </c>
      <c r="G664" s="235">
        <v>7500000</v>
      </c>
      <c r="H664" s="235">
        <v>0</v>
      </c>
      <c r="I664" s="226">
        <v>0</v>
      </c>
      <c r="J664" s="226">
        <v>0</v>
      </c>
    </row>
    <row r="665" spans="1:10" ht="57" customHeight="1" x14ac:dyDescent="0.3">
      <c r="A665" s="224" t="s">
        <v>971</v>
      </c>
      <c r="B665" s="225" t="s">
        <v>1812</v>
      </c>
      <c r="C665" s="225" t="s">
        <v>1791</v>
      </c>
      <c r="D665" s="225" t="s">
        <v>972</v>
      </c>
      <c r="E665" s="225"/>
      <c r="F665" s="235">
        <v>0</v>
      </c>
      <c r="G665" s="235">
        <v>113711505</v>
      </c>
      <c r="H665" s="235">
        <v>113060165.59999999</v>
      </c>
      <c r="I665" s="226">
        <v>0</v>
      </c>
      <c r="J665" s="226">
        <v>99.427200088504677</v>
      </c>
    </row>
    <row r="666" spans="1:10" ht="45.75" customHeight="1" x14ac:dyDescent="0.3">
      <c r="A666" s="224" t="s">
        <v>400</v>
      </c>
      <c r="B666" s="225" t="s">
        <v>1812</v>
      </c>
      <c r="C666" s="225" t="s">
        <v>1791</v>
      </c>
      <c r="D666" s="225" t="s">
        <v>972</v>
      </c>
      <c r="E666" s="225" t="s">
        <v>401</v>
      </c>
      <c r="F666" s="235">
        <v>0</v>
      </c>
      <c r="G666" s="235">
        <v>113711505</v>
      </c>
      <c r="H666" s="235">
        <v>113060165.59999999</v>
      </c>
      <c r="I666" s="226">
        <v>0</v>
      </c>
      <c r="J666" s="226">
        <v>99.427200088504677</v>
      </c>
    </row>
    <row r="667" spans="1:10" ht="45.75" customHeight="1" x14ac:dyDescent="0.3">
      <c r="A667" s="224" t="s">
        <v>402</v>
      </c>
      <c r="B667" s="225" t="s">
        <v>1812</v>
      </c>
      <c r="C667" s="225" t="s">
        <v>1791</v>
      </c>
      <c r="D667" s="225" t="s">
        <v>972</v>
      </c>
      <c r="E667" s="225" t="s">
        <v>403</v>
      </c>
      <c r="F667" s="235">
        <v>0</v>
      </c>
      <c r="G667" s="235">
        <v>113711505</v>
      </c>
      <c r="H667" s="235">
        <v>113060165.59999999</v>
      </c>
      <c r="I667" s="226">
        <v>0</v>
      </c>
      <c r="J667" s="226">
        <v>99.427200088504677</v>
      </c>
    </row>
    <row r="668" spans="1:10" ht="68.25" customHeight="1" x14ac:dyDescent="0.3">
      <c r="A668" s="224" t="s">
        <v>1859</v>
      </c>
      <c r="B668" s="225" t="s">
        <v>1812</v>
      </c>
      <c r="C668" s="225" t="s">
        <v>1791</v>
      </c>
      <c r="D668" s="225" t="s">
        <v>1860</v>
      </c>
      <c r="E668" s="225"/>
      <c r="F668" s="235">
        <v>12000000</v>
      </c>
      <c r="G668" s="235">
        <v>10600000</v>
      </c>
      <c r="H668" s="235">
        <v>10517442.449999999</v>
      </c>
      <c r="I668" s="226">
        <v>87.645353749999998</v>
      </c>
      <c r="J668" s="226">
        <v>99.221155188679234</v>
      </c>
    </row>
    <row r="669" spans="1:10" ht="45.75" customHeight="1" x14ac:dyDescent="0.3">
      <c r="A669" s="224" t="s">
        <v>400</v>
      </c>
      <c r="B669" s="225" t="s">
        <v>1812</v>
      </c>
      <c r="C669" s="225" t="s">
        <v>1791</v>
      </c>
      <c r="D669" s="225" t="s">
        <v>1860</v>
      </c>
      <c r="E669" s="225" t="s">
        <v>401</v>
      </c>
      <c r="F669" s="235">
        <v>12000000</v>
      </c>
      <c r="G669" s="235">
        <v>10600000</v>
      </c>
      <c r="H669" s="235">
        <v>10517442.449999999</v>
      </c>
      <c r="I669" s="226">
        <v>87.645353749999998</v>
      </c>
      <c r="J669" s="226">
        <v>99.221155188679234</v>
      </c>
    </row>
    <row r="670" spans="1:10" ht="45.75" customHeight="1" x14ac:dyDescent="0.3">
      <c r="A670" s="224" t="s">
        <v>402</v>
      </c>
      <c r="B670" s="225" t="s">
        <v>1812</v>
      </c>
      <c r="C670" s="225" t="s">
        <v>1791</v>
      </c>
      <c r="D670" s="225" t="s">
        <v>1860</v>
      </c>
      <c r="E670" s="225" t="s">
        <v>403</v>
      </c>
      <c r="F670" s="235">
        <v>12000000</v>
      </c>
      <c r="G670" s="235">
        <v>10600000</v>
      </c>
      <c r="H670" s="235">
        <v>10517442.449999999</v>
      </c>
      <c r="I670" s="226">
        <v>87.645353749999998</v>
      </c>
      <c r="J670" s="226">
        <v>99.221155188679234</v>
      </c>
    </row>
    <row r="671" spans="1:10" ht="34.5" customHeight="1" x14ac:dyDescent="0.3">
      <c r="A671" s="224" t="s">
        <v>1861</v>
      </c>
      <c r="B671" s="225" t="s">
        <v>1812</v>
      </c>
      <c r="C671" s="225" t="s">
        <v>1791</v>
      </c>
      <c r="D671" s="225" t="s">
        <v>1862</v>
      </c>
      <c r="E671" s="225"/>
      <c r="F671" s="235">
        <v>0</v>
      </c>
      <c r="G671" s="235">
        <v>27620000</v>
      </c>
      <c r="H671" s="235">
        <v>25186876.390000001</v>
      </c>
      <c r="I671" s="226">
        <v>0</v>
      </c>
      <c r="J671" s="226">
        <v>91.190718283852277</v>
      </c>
    </row>
    <row r="672" spans="1:10" ht="23.25" customHeight="1" x14ac:dyDescent="0.3">
      <c r="A672" s="224" t="s">
        <v>404</v>
      </c>
      <c r="B672" s="225" t="s">
        <v>1812</v>
      </c>
      <c r="C672" s="225" t="s">
        <v>1791</v>
      </c>
      <c r="D672" s="225" t="s">
        <v>1862</v>
      </c>
      <c r="E672" s="225" t="s">
        <v>405</v>
      </c>
      <c r="F672" s="235">
        <v>0</v>
      </c>
      <c r="G672" s="235">
        <v>27620000</v>
      </c>
      <c r="H672" s="235">
        <v>25186876.390000001</v>
      </c>
      <c r="I672" s="226">
        <v>0</v>
      </c>
      <c r="J672" s="226">
        <v>91.190718283852277</v>
      </c>
    </row>
    <row r="673" spans="1:10" ht="102" customHeight="1" x14ac:dyDescent="0.3">
      <c r="A673" s="224" t="s">
        <v>432</v>
      </c>
      <c r="B673" s="225" t="s">
        <v>1812</v>
      </c>
      <c r="C673" s="225" t="s">
        <v>1791</v>
      </c>
      <c r="D673" s="225" t="s">
        <v>1862</v>
      </c>
      <c r="E673" s="225" t="s">
        <v>387</v>
      </c>
      <c r="F673" s="235">
        <v>0</v>
      </c>
      <c r="G673" s="235">
        <v>27620000</v>
      </c>
      <c r="H673" s="235">
        <v>25186876.390000001</v>
      </c>
      <c r="I673" s="226">
        <v>0</v>
      </c>
      <c r="J673" s="226">
        <v>91.190718283852277</v>
      </c>
    </row>
    <row r="674" spans="1:10" ht="45.75" customHeight="1" x14ac:dyDescent="0.3">
      <c r="A674" s="224" t="s">
        <v>1863</v>
      </c>
      <c r="B674" s="225" t="s">
        <v>1812</v>
      </c>
      <c r="C674" s="225" t="s">
        <v>1791</v>
      </c>
      <c r="D674" s="225" t="s">
        <v>1864</v>
      </c>
      <c r="E674" s="225"/>
      <c r="F674" s="235">
        <v>0</v>
      </c>
      <c r="G674" s="235">
        <v>756510</v>
      </c>
      <c r="H674" s="235">
        <v>756500</v>
      </c>
      <c r="I674" s="226">
        <v>0</v>
      </c>
      <c r="J674" s="226">
        <v>99.998678140407932</v>
      </c>
    </row>
    <row r="675" spans="1:10" ht="57" customHeight="1" x14ac:dyDescent="0.3">
      <c r="A675" s="224" t="s">
        <v>433</v>
      </c>
      <c r="B675" s="225" t="s">
        <v>1812</v>
      </c>
      <c r="C675" s="225" t="s">
        <v>1791</v>
      </c>
      <c r="D675" s="225" t="s">
        <v>1864</v>
      </c>
      <c r="E675" s="225" t="s">
        <v>434</v>
      </c>
      <c r="F675" s="235">
        <v>0</v>
      </c>
      <c r="G675" s="235">
        <v>756510</v>
      </c>
      <c r="H675" s="235">
        <v>756500</v>
      </c>
      <c r="I675" s="226">
        <v>0</v>
      </c>
      <c r="J675" s="226">
        <v>99.998678140407932</v>
      </c>
    </row>
    <row r="676" spans="1:10" ht="23.25" customHeight="1" x14ac:dyDescent="0.3">
      <c r="A676" s="224" t="s">
        <v>435</v>
      </c>
      <c r="B676" s="225" t="s">
        <v>1812</v>
      </c>
      <c r="C676" s="225" t="s">
        <v>1791</v>
      </c>
      <c r="D676" s="225" t="s">
        <v>1864</v>
      </c>
      <c r="E676" s="225" t="s">
        <v>436</v>
      </c>
      <c r="F676" s="235">
        <v>0</v>
      </c>
      <c r="G676" s="235">
        <v>756510</v>
      </c>
      <c r="H676" s="235">
        <v>756500</v>
      </c>
      <c r="I676" s="226">
        <v>0</v>
      </c>
      <c r="J676" s="226">
        <v>99.998678140407932</v>
      </c>
    </row>
    <row r="677" spans="1:10" ht="23.25" customHeight="1" x14ac:dyDescent="0.3">
      <c r="A677" s="224" t="s">
        <v>1865</v>
      </c>
      <c r="B677" s="225" t="s">
        <v>1812</v>
      </c>
      <c r="C677" s="225" t="s">
        <v>1791</v>
      </c>
      <c r="D677" s="225" t="s">
        <v>1866</v>
      </c>
      <c r="E677" s="225"/>
      <c r="F677" s="235">
        <v>0</v>
      </c>
      <c r="G677" s="235">
        <v>7058640</v>
      </c>
      <c r="H677" s="235">
        <v>0</v>
      </c>
      <c r="I677" s="226">
        <v>0</v>
      </c>
      <c r="J677" s="226">
        <v>0</v>
      </c>
    </row>
    <row r="678" spans="1:10" ht="23.25" customHeight="1" x14ac:dyDescent="0.3">
      <c r="A678" s="224" t="s">
        <v>404</v>
      </c>
      <c r="B678" s="225" t="s">
        <v>1812</v>
      </c>
      <c r="C678" s="225" t="s">
        <v>1791</v>
      </c>
      <c r="D678" s="225" t="s">
        <v>1866</v>
      </c>
      <c r="E678" s="225" t="s">
        <v>405</v>
      </c>
      <c r="F678" s="235">
        <v>0</v>
      </c>
      <c r="G678" s="235">
        <v>7058640</v>
      </c>
      <c r="H678" s="235">
        <v>0</v>
      </c>
      <c r="I678" s="226">
        <v>0</v>
      </c>
      <c r="J678" s="226">
        <v>0</v>
      </c>
    </row>
    <row r="679" spans="1:10" ht="102" customHeight="1" x14ac:dyDescent="0.3">
      <c r="A679" s="224" t="s">
        <v>432</v>
      </c>
      <c r="B679" s="225" t="s">
        <v>1812</v>
      </c>
      <c r="C679" s="225" t="s">
        <v>1791</v>
      </c>
      <c r="D679" s="225" t="s">
        <v>1866</v>
      </c>
      <c r="E679" s="225" t="s">
        <v>387</v>
      </c>
      <c r="F679" s="235">
        <v>0</v>
      </c>
      <c r="G679" s="235">
        <v>7058640</v>
      </c>
      <c r="H679" s="235">
        <v>0</v>
      </c>
      <c r="I679" s="226">
        <v>0</v>
      </c>
      <c r="J679" s="226">
        <v>0</v>
      </c>
    </row>
    <row r="680" spans="1:10" ht="23.25" customHeight="1" x14ac:dyDescent="0.3">
      <c r="A680" s="224" t="s">
        <v>1823</v>
      </c>
      <c r="B680" s="225" t="s">
        <v>1812</v>
      </c>
      <c r="C680" s="225" t="s">
        <v>1791</v>
      </c>
      <c r="D680" s="225" t="s">
        <v>1824</v>
      </c>
      <c r="E680" s="225"/>
      <c r="F680" s="235">
        <v>0</v>
      </c>
      <c r="G680" s="235">
        <v>6553740</v>
      </c>
      <c r="H680" s="235">
        <v>4455585.4000000004</v>
      </c>
      <c r="I680" s="226">
        <v>0</v>
      </c>
      <c r="J680" s="226">
        <v>67.985385444036538</v>
      </c>
    </row>
    <row r="681" spans="1:10" ht="45.75" customHeight="1" x14ac:dyDescent="0.3">
      <c r="A681" s="224" t="s">
        <v>400</v>
      </c>
      <c r="B681" s="225" t="s">
        <v>1812</v>
      </c>
      <c r="C681" s="225" t="s">
        <v>1791</v>
      </c>
      <c r="D681" s="225" t="s">
        <v>1824</v>
      </c>
      <c r="E681" s="225" t="s">
        <v>401</v>
      </c>
      <c r="F681" s="235">
        <v>0</v>
      </c>
      <c r="G681" s="235">
        <v>6553740</v>
      </c>
      <c r="H681" s="235">
        <v>4455585.4000000004</v>
      </c>
      <c r="I681" s="226">
        <v>0</v>
      </c>
      <c r="J681" s="226">
        <v>67.985385444036538</v>
      </c>
    </row>
    <row r="682" spans="1:10" ht="45.75" customHeight="1" x14ac:dyDescent="0.3">
      <c r="A682" s="224" t="s">
        <v>402</v>
      </c>
      <c r="B682" s="225" t="s">
        <v>1812</v>
      </c>
      <c r="C682" s="225" t="s">
        <v>1791</v>
      </c>
      <c r="D682" s="225" t="s">
        <v>1824</v>
      </c>
      <c r="E682" s="225" t="s">
        <v>403</v>
      </c>
      <c r="F682" s="235">
        <v>0</v>
      </c>
      <c r="G682" s="235">
        <v>6553740</v>
      </c>
      <c r="H682" s="235">
        <v>4455585.4000000004</v>
      </c>
      <c r="I682" s="226">
        <v>0</v>
      </c>
      <c r="J682" s="226">
        <v>67.985385444036538</v>
      </c>
    </row>
    <row r="683" spans="1:10" ht="45.75" customHeight="1" x14ac:dyDescent="0.3">
      <c r="A683" s="224" t="s">
        <v>1867</v>
      </c>
      <c r="B683" s="225" t="s">
        <v>1812</v>
      </c>
      <c r="C683" s="225" t="s">
        <v>1791</v>
      </c>
      <c r="D683" s="225" t="s">
        <v>1868</v>
      </c>
      <c r="E683" s="225"/>
      <c r="F683" s="235">
        <v>0</v>
      </c>
      <c r="G683" s="235">
        <v>2400000</v>
      </c>
      <c r="H683" s="235">
        <v>2400000</v>
      </c>
      <c r="I683" s="226">
        <v>0</v>
      </c>
      <c r="J683" s="226">
        <v>100</v>
      </c>
    </row>
    <row r="684" spans="1:10" ht="57" customHeight="1" x14ac:dyDescent="0.3">
      <c r="A684" s="224" t="s">
        <v>433</v>
      </c>
      <c r="B684" s="225" t="s">
        <v>1812</v>
      </c>
      <c r="C684" s="225" t="s">
        <v>1791</v>
      </c>
      <c r="D684" s="225" t="s">
        <v>1868</v>
      </c>
      <c r="E684" s="225" t="s">
        <v>434</v>
      </c>
      <c r="F684" s="235">
        <v>0</v>
      </c>
      <c r="G684" s="235">
        <v>2400000</v>
      </c>
      <c r="H684" s="235">
        <v>2400000</v>
      </c>
      <c r="I684" s="226">
        <v>0</v>
      </c>
      <c r="J684" s="226">
        <v>100</v>
      </c>
    </row>
    <row r="685" spans="1:10" ht="23.25" customHeight="1" x14ac:dyDescent="0.3">
      <c r="A685" s="224" t="s">
        <v>505</v>
      </c>
      <c r="B685" s="225" t="s">
        <v>1812</v>
      </c>
      <c r="C685" s="225" t="s">
        <v>1791</v>
      </c>
      <c r="D685" s="225" t="s">
        <v>1868</v>
      </c>
      <c r="E685" s="225" t="s">
        <v>506</v>
      </c>
      <c r="F685" s="235">
        <v>0</v>
      </c>
      <c r="G685" s="235">
        <v>2400000</v>
      </c>
      <c r="H685" s="235">
        <v>2400000</v>
      </c>
      <c r="I685" s="226">
        <v>0</v>
      </c>
      <c r="J685" s="226">
        <v>100</v>
      </c>
    </row>
    <row r="686" spans="1:10" ht="23.25" customHeight="1" x14ac:dyDescent="0.3">
      <c r="A686" s="224" t="s">
        <v>1869</v>
      </c>
      <c r="B686" s="225" t="s">
        <v>1812</v>
      </c>
      <c r="C686" s="225" t="s">
        <v>1791</v>
      </c>
      <c r="D686" s="225" t="s">
        <v>1870</v>
      </c>
      <c r="E686" s="225"/>
      <c r="F686" s="235">
        <v>0</v>
      </c>
      <c r="G686" s="235">
        <v>60000000</v>
      </c>
      <c r="H686" s="235">
        <v>60000000</v>
      </c>
      <c r="I686" s="226">
        <v>0</v>
      </c>
      <c r="J686" s="226">
        <v>100</v>
      </c>
    </row>
    <row r="687" spans="1:10" ht="57" customHeight="1" x14ac:dyDescent="0.3">
      <c r="A687" s="224" t="s">
        <v>433</v>
      </c>
      <c r="B687" s="225" t="s">
        <v>1812</v>
      </c>
      <c r="C687" s="225" t="s">
        <v>1791</v>
      </c>
      <c r="D687" s="225" t="s">
        <v>1870</v>
      </c>
      <c r="E687" s="225" t="s">
        <v>434</v>
      </c>
      <c r="F687" s="235">
        <v>0</v>
      </c>
      <c r="G687" s="235">
        <v>60000000</v>
      </c>
      <c r="H687" s="235">
        <v>60000000</v>
      </c>
      <c r="I687" s="226">
        <v>0</v>
      </c>
      <c r="J687" s="226">
        <v>100</v>
      </c>
    </row>
    <row r="688" spans="1:10" ht="23.25" customHeight="1" x14ac:dyDescent="0.3">
      <c r="A688" s="224" t="s">
        <v>505</v>
      </c>
      <c r="B688" s="225" t="s">
        <v>1812</v>
      </c>
      <c r="C688" s="225" t="s">
        <v>1791</v>
      </c>
      <c r="D688" s="225" t="s">
        <v>1870</v>
      </c>
      <c r="E688" s="225" t="s">
        <v>506</v>
      </c>
      <c r="F688" s="235">
        <v>0</v>
      </c>
      <c r="G688" s="235">
        <v>60000000</v>
      </c>
      <c r="H688" s="235">
        <v>60000000</v>
      </c>
      <c r="I688" s="226">
        <v>0</v>
      </c>
      <c r="J688" s="226">
        <v>100</v>
      </c>
    </row>
    <row r="689" spans="1:10" ht="34.5" customHeight="1" x14ac:dyDescent="0.3">
      <c r="A689" s="224" t="s">
        <v>1229</v>
      </c>
      <c r="B689" s="225" t="s">
        <v>1812</v>
      </c>
      <c r="C689" s="225" t="s">
        <v>1791</v>
      </c>
      <c r="D689" s="225" t="s">
        <v>1230</v>
      </c>
      <c r="E689" s="225"/>
      <c r="F689" s="235">
        <v>49827020</v>
      </c>
      <c r="G689" s="235">
        <v>88525120</v>
      </c>
      <c r="H689" s="235">
        <v>87422041.920000002</v>
      </c>
      <c r="I689" s="226">
        <v>175.45107437691439</v>
      </c>
      <c r="J689" s="226">
        <v>98.753937774950202</v>
      </c>
    </row>
    <row r="690" spans="1:10" ht="57" customHeight="1" x14ac:dyDescent="0.3">
      <c r="A690" s="224" t="s">
        <v>973</v>
      </c>
      <c r="B690" s="225" t="s">
        <v>1812</v>
      </c>
      <c r="C690" s="225" t="s">
        <v>1791</v>
      </c>
      <c r="D690" s="225" t="s">
        <v>974</v>
      </c>
      <c r="E690" s="225"/>
      <c r="F690" s="235">
        <v>0</v>
      </c>
      <c r="G690" s="235">
        <v>0</v>
      </c>
      <c r="H690" s="235">
        <v>0</v>
      </c>
      <c r="I690" s="226">
        <v>0</v>
      </c>
      <c r="J690" s="226">
        <v>0</v>
      </c>
    </row>
    <row r="691" spans="1:10" ht="45.75" customHeight="1" x14ac:dyDescent="0.3">
      <c r="A691" s="224" t="s">
        <v>400</v>
      </c>
      <c r="B691" s="225" t="s">
        <v>1812</v>
      </c>
      <c r="C691" s="225" t="s">
        <v>1791</v>
      </c>
      <c r="D691" s="225" t="s">
        <v>974</v>
      </c>
      <c r="E691" s="225" t="s">
        <v>401</v>
      </c>
      <c r="F691" s="235">
        <v>0</v>
      </c>
      <c r="G691" s="235">
        <v>0</v>
      </c>
      <c r="H691" s="235">
        <v>0</v>
      </c>
      <c r="I691" s="226">
        <v>0</v>
      </c>
      <c r="J691" s="226">
        <v>0</v>
      </c>
    </row>
    <row r="692" spans="1:10" ht="45.75" customHeight="1" x14ac:dyDescent="0.3">
      <c r="A692" s="224" t="s">
        <v>402</v>
      </c>
      <c r="B692" s="225" t="s">
        <v>1812</v>
      </c>
      <c r="C692" s="225" t="s">
        <v>1791</v>
      </c>
      <c r="D692" s="225" t="s">
        <v>974</v>
      </c>
      <c r="E692" s="225" t="s">
        <v>403</v>
      </c>
      <c r="F692" s="235">
        <v>0</v>
      </c>
      <c r="G692" s="235">
        <v>0</v>
      </c>
      <c r="H692" s="235">
        <v>0</v>
      </c>
      <c r="I692" s="226">
        <v>0</v>
      </c>
      <c r="J692" s="226">
        <v>0</v>
      </c>
    </row>
    <row r="693" spans="1:10" ht="124.5" customHeight="1" x14ac:dyDescent="0.3">
      <c r="A693" s="224" t="s">
        <v>975</v>
      </c>
      <c r="B693" s="225" t="s">
        <v>1812</v>
      </c>
      <c r="C693" s="225" t="s">
        <v>1791</v>
      </c>
      <c r="D693" s="225" t="s">
        <v>976</v>
      </c>
      <c r="E693" s="225"/>
      <c r="F693" s="235">
        <v>0</v>
      </c>
      <c r="G693" s="235">
        <v>0</v>
      </c>
      <c r="H693" s="235">
        <v>0</v>
      </c>
      <c r="I693" s="226">
        <v>0</v>
      </c>
      <c r="J693" s="226">
        <v>0</v>
      </c>
    </row>
    <row r="694" spans="1:10" ht="57" customHeight="1" x14ac:dyDescent="0.3">
      <c r="A694" s="224" t="s">
        <v>433</v>
      </c>
      <c r="B694" s="225" t="s">
        <v>1812</v>
      </c>
      <c r="C694" s="225" t="s">
        <v>1791</v>
      </c>
      <c r="D694" s="225" t="s">
        <v>976</v>
      </c>
      <c r="E694" s="225" t="s">
        <v>434</v>
      </c>
      <c r="F694" s="235">
        <v>0</v>
      </c>
      <c r="G694" s="235">
        <v>0</v>
      </c>
      <c r="H694" s="235">
        <v>0</v>
      </c>
      <c r="I694" s="226">
        <v>0</v>
      </c>
      <c r="J694" s="226">
        <v>0</v>
      </c>
    </row>
    <row r="695" spans="1:10" ht="23.25" customHeight="1" x14ac:dyDescent="0.3">
      <c r="A695" s="224" t="s">
        <v>505</v>
      </c>
      <c r="B695" s="225" t="s">
        <v>1812</v>
      </c>
      <c r="C695" s="225" t="s">
        <v>1791</v>
      </c>
      <c r="D695" s="225" t="s">
        <v>976</v>
      </c>
      <c r="E695" s="225" t="s">
        <v>506</v>
      </c>
      <c r="F695" s="235">
        <v>0</v>
      </c>
      <c r="G695" s="235">
        <v>0</v>
      </c>
      <c r="H695" s="235">
        <v>0</v>
      </c>
      <c r="I695" s="226">
        <v>0</v>
      </c>
      <c r="J695" s="226">
        <v>0</v>
      </c>
    </row>
    <row r="696" spans="1:10" ht="124.5" customHeight="1" x14ac:dyDescent="0.3">
      <c r="A696" s="224" t="s">
        <v>977</v>
      </c>
      <c r="B696" s="225" t="s">
        <v>1812</v>
      </c>
      <c r="C696" s="225" t="s">
        <v>1791</v>
      </c>
      <c r="D696" s="225" t="s">
        <v>978</v>
      </c>
      <c r="E696" s="225"/>
      <c r="F696" s="235">
        <v>0</v>
      </c>
      <c r="G696" s="235">
        <v>20000000</v>
      </c>
      <c r="H696" s="235">
        <v>20000000</v>
      </c>
      <c r="I696" s="226">
        <v>0</v>
      </c>
      <c r="J696" s="226">
        <v>100</v>
      </c>
    </row>
    <row r="697" spans="1:10" ht="57" customHeight="1" x14ac:dyDescent="0.3">
      <c r="A697" s="224" t="s">
        <v>433</v>
      </c>
      <c r="B697" s="225" t="s">
        <v>1812</v>
      </c>
      <c r="C697" s="225" t="s">
        <v>1791</v>
      </c>
      <c r="D697" s="225" t="s">
        <v>978</v>
      </c>
      <c r="E697" s="225" t="s">
        <v>434</v>
      </c>
      <c r="F697" s="235">
        <v>0</v>
      </c>
      <c r="G697" s="235">
        <v>20000000</v>
      </c>
      <c r="H697" s="235">
        <v>20000000</v>
      </c>
      <c r="I697" s="226">
        <v>0</v>
      </c>
      <c r="J697" s="226">
        <v>100</v>
      </c>
    </row>
    <row r="698" spans="1:10" ht="23.25" customHeight="1" x14ac:dyDescent="0.3">
      <c r="A698" s="224" t="s">
        <v>505</v>
      </c>
      <c r="B698" s="225" t="s">
        <v>1812</v>
      </c>
      <c r="C698" s="225" t="s">
        <v>1791</v>
      </c>
      <c r="D698" s="225" t="s">
        <v>978</v>
      </c>
      <c r="E698" s="225" t="s">
        <v>506</v>
      </c>
      <c r="F698" s="235">
        <v>0</v>
      </c>
      <c r="G698" s="235">
        <v>20000000</v>
      </c>
      <c r="H698" s="235">
        <v>20000000</v>
      </c>
      <c r="I698" s="226">
        <v>0</v>
      </c>
      <c r="J698" s="226">
        <v>100</v>
      </c>
    </row>
    <row r="699" spans="1:10" ht="79.5" customHeight="1" x14ac:dyDescent="0.3">
      <c r="A699" s="224" t="s">
        <v>979</v>
      </c>
      <c r="B699" s="225" t="s">
        <v>1812</v>
      </c>
      <c r="C699" s="225" t="s">
        <v>1791</v>
      </c>
      <c r="D699" s="225" t="s">
        <v>980</v>
      </c>
      <c r="E699" s="225"/>
      <c r="F699" s="235">
        <v>0</v>
      </c>
      <c r="G699" s="235">
        <v>20000000</v>
      </c>
      <c r="H699" s="235">
        <v>19200000</v>
      </c>
      <c r="I699" s="226">
        <v>0</v>
      </c>
      <c r="J699" s="226">
        <v>96</v>
      </c>
    </row>
    <row r="700" spans="1:10" ht="45.75" customHeight="1" x14ac:dyDescent="0.3">
      <c r="A700" s="224" t="s">
        <v>400</v>
      </c>
      <c r="B700" s="225" t="s">
        <v>1812</v>
      </c>
      <c r="C700" s="225" t="s">
        <v>1791</v>
      </c>
      <c r="D700" s="225" t="s">
        <v>980</v>
      </c>
      <c r="E700" s="225" t="s">
        <v>401</v>
      </c>
      <c r="F700" s="235">
        <v>0</v>
      </c>
      <c r="G700" s="235">
        <v>20000000</v>
      </c>
      <c r="H700" s="235">
        <v>19200000</v>
      </c>
      <c r="I700" s="226">
        <v>0</v>
      </c>
      <c r="J700" s="226">
        <v>96</v>
      </c>
    </row>
    <row r="701" spans="1:10" ht="45.75" customHeight="1" x14ac:dyDescent="0.3">
      <c r="A701" s="224" t="s">
        <v>402</v>
      </c>
      <c r="B701" s="225" t="s">
        <v>1812</v>
      </c>
      <c r="C701" s="225" t="s">
        <v>1791</v>
      </c>
      <c r="D701" s="225" t="s">
        <v>980</v>
      </c>
      <c r="E701" s="225" t="s">
        <v>403</v>
      </c>
      <c r="F701" s="235">
        <v>0</v>
      </c>
      <c r="G701" s="235">
        <v>20000000</v>
      </c>
      <c r="H701" s="235">
        <v>19200000</v>
      </c>
      <c r="I701" s="226">
        <v>0</v>
      </c>
      <c r="J701" s="226">
        <v>96</v>
      </c>
    </row>
    <row r="702" spans="1:10" ht="57" customHeight="1" x14ac:dyDescent="0.3">
      <c r="A702" s="224" t="s">
        <v>1871</v>
      </c>
      <c r="B702" s="225" t="s">
        <v>1812</v>
      </c>
      <c r="C702" s="225" t="s">
        <v>1791</v>
      </c>
      <c r="D702" s="225" t="s">
        <v>1872</v>
      </c>
      <c r="E702" s="225"/>
      <c r="F702" s="235">
        <v>27777780</v>
      </c>
      <c r="G702" s="235">
        <v>27777780</v>
      </c>
      <c r="H702" s="235">
        <v>27620030.140000001</v>
      </c>
      <c r="I702" s="226">
        <v>99.432100549431951</v>
      </c>
      <c r="J702" s="226">
        <v>99.432100549431951</v>
      </c>
    </row>
    <row r="703" spans="1:10" ht="45.75" customHeight="1" x14ac:dyDescent="0.3">
      <c r="A703" s="224" t="s">
        <v>400</v>
      </c>
      <c r="B703" s="225" t="s">
        <v>1812</v>
      </c>
      <c r="C703" s="225" t="s">
        <v>1791</v>
      </c>
      <c r="D703" s="225" t="s">
        <v>1872</v>
      </c>
      <c r="E703" s="225" t="s">
        <v>401</v>
      </c>
      <c r="F703" s="235">
        <v>27777780</v>
      </c>
      <c r="G703" s="235">
        <v>27777780</v>
      </c>
      <c r="H703" s="235">
        <v>27620030.140000001</v>
      </c>
      <c r="I703" s="226">
        <v>99.432100549431951</v>
      </c>
      <c r="J703" s="226">
        <v>99.432100549431951</v>
      </c>
    </row>
    <row r="704" spans="1:10" ht="45.75" customHeight="1" x14ac:dyDescent="0.3">
      <c r="A704" s="224" t="s">
        <v>402</v>
      </c>
      <c r="B704" s="225" t="s">
        <v>1812</v>
      </c>
      <c r="C704" s="225" t="s">
        <v>1791</v>
      </c>
      <c r="D704" s="225" t="s">
        <v>1872</v>
      </c>
      <c r="E704" s="225" t="s">
        <v>403</v>
      </c>
      <c r="F704" s="235">
        <v>27777780</v>
      </c>
      <c r="G704" s="235">
        <v>27777780</v>
      </c>
      <c r="H704" s="235">
        <v>27620030.140000001</v>
      </c>
      <c r="I704" s="226">
        <v>99.432100549431951</v>
      </c>
      <c r="J704" s="226">
        <v>99.432100549431951</v>
      </c>
    </row>
    <row r="705" spans="1:10" ht="57" customHeight="1" x14ac:dyDescent="0.3">
      <c r="A705" s="224" t="s">
        <v>1873</v>
      </c>
      <c r="B705" s="225" t="s">
        <v>1812</v>
      </c>
      <c r="C705" s="225" t="s">
        <v>1791</v>
      </c>
      <c r="D705" s="225" t="s">
        <v>1358</v>
      </c>
      <c r="E705" s="225"/>
      <c r="F705" s="235">
        <v>22049240</v>
      </c>
      <c r="G705" s="235">
        <v>20747340</v>
      </c>
      <c r="H705" s="235">
        <v>20602011.780000001</v>
      </c>
      <c r="I705" s="226">
        <v>93.436380482955428</v>
      </c>
      <c r="J705" s="226">
        <v>99.299533241369744</v>
      </c>
    </row>
    <row r="706" spans="1:10" ht="45.75" customHeight="1" x14ac:dyDescent="0.3">
      <c r="A706" s="224" t="s">
        <v>400</v>
      </c>
      <c r="B706" s="225" t="s">
        <v>1812</v>
      </c>
      <c r="C706" s="225" t="s">
        <v>1791</v>
      </c>
      <c r="D706" s="225" t="s">
        <v>1358</v>
      </c>
      <c r="E706" s="225" t="s">
        <v>401</v>
      </c>
      <c r="F706" s="235">
        <v>22049240</v>
      </c>
      <c r="G706" s="235">
        <v>20747340</v>
      </c>
      <c r="H706" s="235">
        <v>20602011.780000001</v>
      </c>
      <c r="I706" s="226">
        <v>93.436380482955428</v>
      </c>
      <c r="J706" s="226">
        <v>99.299533241369744</v>
      </c>
    </row>
    <row r="707" spans="1:10" ht="45.75" customHeight="1" x14ac:dyDescent="0.3">
      <c r="A707" s="224" t="s">
        <v>402</v>
      </c>
      <c r="B707" s="225" t="s">
        <v>1812</v>
      </c>
      <c r="C707" s="225" t="s">
        <v>1791</v>
      </c>
      <c r="D707" s="225" t="s">
        <v>1358</v>
      </c>
      <c r="E707" s="225" t="s">
        <v>403</v>
      </c>
      <c r="F707" s="235">
        <v>22049240</v>
      </c>
      <c r="G707" s="235">
        <v>20747340</v>
      </c>
      <c r="H707" s="235">
        <v>20602011.780000001</v>
      </c>
      <c r="I707" s="226">
        <v>93.436380482955428</v>
      </c>
      <c r="J707" s="226">
        <v>99.299533241369744</v>
      </c>
    </row>
    <row r="708" spans="1:10" ht="34.5" customHeight="1" x14ac:dyDescent="0.3">
      <c r="A708" s="224" t="s">
        <v>1259</v>
      </c>
      <c r="B708" s="225" t="s">
        <v>1812</v>
      </c>
      <c r="C708" s="225" t="s">
        <v>1791</v>
      </c>
      <c r="D708" s="225" t="s">
        <v>1260</v>
      </c>
      <c r="E708" s="225"/>
      <c r="F708" s="235">
        <v>439637400</v>
      </c>
      <c r="G708" s="235">
        <v>493693300</v>
      </c>
      <c r="H708" s="235">
        <v>474942810.19999999</v>
      </c>
      <c r="I708" s="226">
        <v>108.03057478731337</v>
      </c>
      <c r="J708" s="226">
        <v>96.20199630013208</v>
      </c>
    </row>
    <row r="709" spans="1:10" ht="57" customHeight="1" x14ac:dyDescent="0.3">
      <c r="A709" s="224" t="s">
        <v>1261</v>
      </c>
      <c r="B709" s="225" t="s">
        <v>1812</v>
      </c>
      <c r="C709" s="225" t="s">
        <v>1791</v>
      </c>
      <c r="D709" s="225" t="s">
        <v>1262</v>
      </c>
      <c r="E709" s="225"/>
      <c r="F709" s="235">
        <v>439637400</v>
      </c>
      <c r="G709" s="235">
        <v>493693300</v>
      </c>
      <c r="H709" s="235">
        <v>474942810.19999999</v>
      </c>
      <c r="I709" s="226">
        <v>108.03057478731337</v>
      </c>
      <c r="J709" s="226">
        <v>96.20199630013208</v>
      </c>
    </row>
    <row r="710" spans="1:10" ht="34.5" customHeight="1" x14ac:dyDescent="0.3">
      <c r="A710" s="224" t="s">
        <v>981</v>
      </c>
      <c r="B710" s="225" t="s">
        <v>1812</v>
      </c>
      <c r="C710" s="225" t="s">
        <v>1791</v>
      </c>
      <c r="D710" s="225" t="s">
        <v>982</v>
      </c>
      <c r="E710" s="225"/>
      <c r="F710" s="235">
        <v>423637400</v>
      </c>
      <c r="G710" s="235">
        <v>479048800</v>
      </c>
      <c r="H710" s="235">
        <v>460750049.87</v>
      </c>
      <c r="I710" s="226">
        <v>108.76047531922346</v>
      </c>
      <c r="J710" s="226">
        <v>96.1801908010207</v>
      </c>
    </row>
    <row r="711" spans="1:10" ht="45.75" customHeight="1" x14ac:dyDescent="0.3">
      <c r="A711" s="224" t="s">
        <v>400</v>
      </c>
      <c r="B711" s="225" t="s">
        <v>1812</v>
      </c>
      <c r="C711" s="225" t="s">
        <v>1791</v>
      </c>
      <c r="D711" s="225" t="s">
        <v>982</v>
      </c>
      <c r="E711" s="225" t="s">
        <v>401</v>
      </c>
      <c r="F711" s="235">
        <v>181100000</v>
      </c>
      <c r="G711" s="235">
        <v>191269000</v>
      </c>
      <c r="H711" s="235">
        <v>188567227.41999999</v>
      </c>
      <c r="I711" s="226">
        <v>104.12326196576475</v>
      </c>
      <c r="J711" s="226">
        <v>98.587448786787192</v>
      </c>
    </row>
    <row r="712" spans="1:10" ht="45.75" customHeight="1" x14ac:dyDescent="0.3">
      <c r="A712" s="224" t="s">
        <v>402</v>
      </c>
      <c r="B712" s="225" t="s">
        <v>1812</v>
      </c>
      <c r="C712" s="225" t="s">
        <v>1791</v>
      </c>
      <c r="D712" s="225" t="s">
        <v>982</v>
      </c>
      <c r="E712" s="225" t="s">
        <v>403</v>
      </c>
      <c r="F712" s="235">
        <v>181100000</v>
      </c>
      <c r="G712" s="235">
        <v>191269000</v>
      </c>
      <c r="H712" s="235">
        <v>188567227.41999999</v>
      </c>
      <c r="I712" s="226">
        <v>104.12326196576475</v>
      </c>
      <c r="J712" s="226">
        <v>98.587448786787192</v>
      </c>
    </row>
    <row r="713" spans="1:10" ht="57" customHeight="1" x14ac:dyDescent="0.3">
      <c r="A713" s="224" t="s">
        <v>433</v>
      </c>
      <c r="B713" s="225" t="s">
        <v>1812</v>
      </c>
      <c r="C713" s="225" t="s">
        <v>1791</v>
      </c>
      <c r="D713" s="225" t="s">
        <v>982</v>
      </c>
      <c r="E713" s="225" t="s">
        <v>434</v>
      </c>
      <c r="F713" s="235">
        <v>242537400</v>
      </c>
      <c r="G713" s="235">
        <v>287779800</v>
      </c>
      <c r="H713" s="235">
        <v>272182822.44999999</v>
      </c>
      <c r="I713" s="226">
        <v>112.22303135516418</v>
      </c>
      <c r="J713" s="226">
        <v>94.580238936158821</v>
      </c>
    </row>
    <row r="714" spans="1:10" ht="23.25" customHeight="1" x14ac:dyDescent="0.3">
      <c r="A714" s="224" t="s">
        <v>435</v>
      </c>
      <c r="B714" s="225" t="s">
        <v>1812</v>
      </c>
      <c r="C714" s="225" t="s">
        <v>1791</v>
      </c>
      <c r="D714" s="225" t="s">
        <v>982</v>
      </c>
      <c r="E714" s="225" t="s">
        <v>436</v>
      </c>
      <c r="F714" s="235">
        <v>242537400</v>
      </c>
      <c r="G714" s="235">
        <v>287779800</v>
      </c>
      <c r="H714" s="235">
        <v>272182822.44999999</v>
      </c>
      <c r="I714" s="226">
        <v>112.22303135516418</v>
      </c>
      <c r="J714" s="226">
        <v>94.580238936158821</v>
      </c>
    </row>
    <row r="715" spans="1:10" ht="68.25" customHeight="1" x14ac:dyDescent="0.3">
      <c r="A715" s="224" t="s">
        <v>983</v>
      </c>
      <c r="B715" s="225" t="s">
        <v>1812</v>
      </c>
      <c r="C715" s="225" t="s">
        <v>1791</v>
      </c>
      <c r="D715" s="225" t="s">
        <v>984</v>
      </c>
      <c r="E715" s="225"/>
      <c r="F715" s="235">
        <v>16000000</v>
      </c>
      <c r="G715" s="235">
        <v>14644500</v>
      </c>
      <c r="H715" s="235">
        <v>14192760.33</v>
      </c>
      <c r="I715" s="226">
        <v>88.704752062500006</v>
      </c>
      <c r="J715" s="226">
        <v>96.915294684011073</v>
      </c>
    </row>
    <row r="716" spans="1:10" ht="57" customHeight="1" x14ac:dyDescent="0.3">
      <c r="A716" s="224" t="s">
        <v>433</v>
      </c>
      <c r="B716" s="225" t="s">
        <v>1812</v>
      </c>
      <c r="C716" s="225" t="s">
        <v>1791</v>
      </c>
      <c r="D716" s="225" t="s">
        <v>984</v>
      </c>
      <c r="E716" s="225" t="s">
        <v>434</v>
      </c>
      <c r="F716" s="235">
        <v>16000000</v>
      </c>
      <c r="G716" s="235">
        <v>14644500</v>
      </c>
      <c r="H716" s="235">
        <v>14192760.33</v>
      </c>
      <c r="I716" s="226">
        <v>88.704752062500006</v>
      </c>
      <c r="J716" s="226">
        <v>96.915294684011073</v>
      </c>
    </row>
    <row r="717" spans="1:10" ht="23.25" customHeight="1" x14ac:dyDescent="0.3">
      <c r="A717" s="224" t="s">
        <v>435</v>
      </c>
      <c r="B717" s="225" t="s">
        <v>1812</v>
      </c>
      <c r="C717" s="225" t="s">
        <v>1791</v>
      </c>
      <c r="D717" s="225" t="s">
        <v>984</v>
      </c>
      <c r="E717" s="225" t="s">
        <v>436</v>
      </c>
      <c r="F717" s="235">
        <v>16000000</v>
      </c>
      <c r="G717" s="235">
        <v>14644500</v>
      </c>
      <c r="H717" s="235">
        <v>14192760.33</v>
      </c>
      <c r="I717" s="226">
        <v>88.704752062500006</v>
      </c>
      <c r="J717" s="226">
        <v>96.915294684011073</v>
      </c>
    </row>
    <row r="718" spans="1:10" ht="15" customHeight="1" x14ac:dyDescent="0.3">
      <c r="A718" s="224" t="s">
        <v>1125</v>
      </c>
      <c r="B718" s="225" t="s">
        <v>1812</v>
      </c>
      <c r="C718" s="225" t="s">
        <v>1791</v>
      </c>
      <c r="D718" s="225" t="s">
        <v>396</v>
      </c>
      <c r="E718" s="225"/>
      <c r="F718" s="235">
        <v>0</v>
      </c>
      <c r="G718" s="235">
        <v>2420675.42</v>
      </c>
      <c r="H718" s="235">
        <v>2420675.42</v>
      </c>
      <c r="I718" s="226">
        <v>0</v>
      </c>
      <c r="J718" s="226">
        <v>100</v>
      </c>
    </row>
    <row r="719" spans="1:10" ht="57" customHeight="1" x14ac:dyDescent="0.3">
      <c r="A719" s="224" t="s">
        <v>852</v>
      </c>
      <c r="B719" s="225" t="s">
        <v>1812</v>
      </c>
      <c r="C719" s="225" t="s">
        <v>1791</v>
      </c>
      <c r="D719" s="225" t="s">
        <v>853</v>
      </c>
      <c r="E719" s="225"/>
      <c r="F719" s="235">
        <v>0</v>
      </c>
      <c r="G719" s="235">
        <v>2420675.42</v>
      </c>
      <c r="H719" s="235">
        <v>2420675.42</v>
      </c>
      <c r="I719" s="226">
        <v>0</v>
      </c>
      <c r="J719" s="226">
        <v>100</v>
      </c>
    </row>
    <row r="720" spans="1:10" ht="57" customHeight="1" x14ac:dyDescent="0.3">
      <c r="A720" s="224" t="s">
        <v>433</v>
      </c>
      <c r="B720" s="225" t="s">
        <v>1812</v>
      </c>
      <c r="C720" s="225" t="s">
        <v>1791</v>
      </c>
      <c r="D720" s="225" t="s">
        <v>853</v>
      </c>
      <c r="E720" s="225" t="s">
        <v>434</v>
      </c>
      <c r="F720" s="235">
        <v>0</v>
      </c>
      <c r="G720" s="235">
        <v>2420675.42</v>
      </c>
      <c r="H720" s="235">
        <v>2420675.42</v>
      </c>
      <c r="I720" s="226">
        <v>0</v>
      </c>
      <c r="J720" s="226">
        <v>100</v>
      </c>
    </row>
    <row r="721" spans="1:10" ht="23.25" customHeight="1" x14ac:dyDescent="0.3">
      <c r="A721" s="224" t="s">
        <v>435</v>
      </c>
      <c r="B721" s="225" t="s">
        <v>1812</v>
      </c>
      <c r="C721" s="225" t="s">
        <v>1791</v>
      </c>
      <c r="D721" s="225" t="s">
        <v>853</v>
      </c>
      <c r="E721" s="225" t="s">
        <v>436</v>
      </c>
      <c r="F721" s="235">
        <v>0</v>
      </c>
      <c r="G721" s="235">
        <v>2420675.42</v>
      </c>
      <c r="H721" s="235">
        <v>2420675.42</v>
      </c>
      <c r="I721" s="226">
        <v>0</v>
      </c>
      <c r="J721" s="226">
        <v>100</v>
      </c>
    </row>
    <row r="722" spans="1:10" ht="23.25" customHeight="1" x14ac:dyDescent="0.3">
      <c r="A722" s="224" t="s">
        <v>1874</v>
      </c>
      <c r="B722" s="225" t="s">
        <v>1798</v>
      </c>
      <c r="C722" s="225"/>
      <c r="D722" s="225"/>
      <c r="E722" s="225"/>
      <c r="F722" s="235">
        <v>10913000</v>
      </c>
      <c r="G722" s="235">
        <v>26045690</v>
      </c>
      <c r="H722" s="235">
        <v>21750550.57</v>
      </c>
      <c r="I722" s="226">
        <v>199.30862796664528</v>
      </c>
      <c r="J722" s="226">
        <v>83.509212349528852</v>
      </c>
    </row>
    <row r="723" spans="1:10" ht="34.5" customHeight="1" x14ac:dyDescent="0.3">
      <c r="A723" s="224" t="s">
        <v>493</v>
      </c>
      <c r="B723" s="225" t="s">
        <v>1798</v>
      </c>
      <c r="C723" s="225" t="s">
        <v>1791</v>
      </c>
      <c r="D723" s="225"/>
      <c r="E723" s="225"/>
      <c r="F723" s="235">
        <v>10913000</v>
      </c>
      <c r="G723" s="235">
        <v>26045690</v>
      </c>
      <c r="H723" s="235">
        <v>21750550.57</v>
      </c>
      <c r="I723" s="226">
        <v>199.30862796664528</v>
      </c>
      <c r="J723" s="226">
        <v>83.509212349528852</v>
      </c>
    </row>
    <row r="724" spans="1:10" ht="34.5" customHeight="1" x14ac:dyDescent="0.3">
      <c r="A724" s="224" t="s">
        <v>1208</v>
      </c>
      <c r="B724" s="225" t="s">
        <v>1798</v>
      </c>
      <c r="C724" s="225" t="s">
        <v>1791</v>
      </c>
      <c r="D724" s="225" t="s">
        <v>497</v>
      </c>
      <c r="E724" s="225"/>
      <c r="F724" s="235">
        <v>0</v>
      </c>
      <c r="G724" s="235">
        <v>0</v>
      </c>
      <c r="H724" s="235">
        <v>0</v>
      </c>
      <c r="I724" s="226">
        <v>0</v>
      </c>
      <c r="J724" s="226">
        <v>0</v>
      </c>
    </row>
    <row r="725" spans="1:10" ht="45.75" customHeight="1" x14ac:dyDescent="0.3">
      <c r="A725" s="224" t="s">
        <v>1263</v>
      </c>
      <c r="B725" s="225" t="s">
        <v>1798</v>
      </c>
      <c r="C725" s="225" t="s">
        <v>1791</v>
      </c>
      <c r="D725" s="225" t="s">
        <v>498</v>
      </c>
      <c r="E725" s="225"/>
      <c r="F725" s="235">
        <v>0</v>
      </c>
      <c r="G725" s="235">
        <v>0</v>
      </c>
      <c r="H725" s="235">
        <v>0</v>
      </c>
      <c r="I725" s="226">
        <v>0</v>
      </c>
      <c r="J725" s="226">
        <v>0</v>
      </c>
    </row>
    <row r="726" spans="1:10" ht="113.25" customHeight="1" x14ac:dyDescent="0.3">
      <c r="A726" s="224" t="s">
        <v>1264</v>
      </c>
      <c r="B726" s="225" t="s">
        <v>1798</v>
      </c>
      <c r="C726" s="225" t="s">
        <v>1791</v>
      </c>
      <c r="D726" s="225" t="s">
        <v>499</v>
      </c>
      <c r="E726" s="225"/>
      <c r="F726" s="235">
        <v>0</v>
      </c>
      <c r="G726" s="235">
        <v>0</v>
      </c>
      <c r="H726" s="235">
        <v>0</v>
      </c>
      <c r="I726" s="226">
        <v>0</v>
      </c>
      <c r="J726" s="226">
        <v>0</v>
      </c>
    </row>
    <row r="727" spans="1:10" ht="102" customHeight="1" x14ac:dyDescent="0.3">
      <c r="A727" s="224" t="s">
        <v>985</v>
      </c>
      <c r="B727" s="225" t="s">
        <v>1798</v>
      </c>
      <c r="C727" s="225" t="s">
        <v>1791</v>
      </c>
      <c r="D727" s="225" t="s">
        <v>986</v>
      </c>
      <c r="E727" s="225"/>
      <c r="F727" s="235">
        <v>0</v>
      </c>
      <c r="G727" s="235">
        <v>0</v>
      </c>
      <c r="H727" s="235">
        <v>0</v>
      </c>
      <c r="I727" s="226">
        <v>0</v>
      </c>
      <c r="J727" s="226">
        <v>0</v>
      </c>
    </row>
    <row r="728" spans="1:10" ht="45.75" customHeight="1" x14ac:dyDescent="0.3">
      <c r="A728" s="224" t="s">
        <v>400</v>
      </c>
      <c r="B728" s="225" t="s">
        <v>1798</v>
      </c>
      <c r="C728" s="225" t="s">
        <v>1791</v>
      </c>
      <c r="D728" s="225" t="s">
        <v>986</v>
      </c>
      <c r="E728" s="225" t="s">
        <v>401</v>
      </c>
      <c r="F728" s="235">
        <v>0</v>
      </c>
      <c r="G728" s="235">
        <v>0</v>
      </c>
      <c r="H728" s="235">
        <v>0</v>
      </c>
      <c r="I728" s="226">
        <v>0</v>
      </c>
      <c r="J728" s="226">
        <v>0</v>
      </c>
    </row>
    <row r="729" spans="1:10" ht="45.75" customHeight="1" x14ac:dyDescent="0.3">
      <c r="A729" s="224" t="s">
        <v>402</v>
      </c>
      <c r="B729" s="225" t="s">
        <v>1798</v>
      </c>
      <c r="C729" s="225" t="s">
        <v>1791</v>
      </c>
      <c r="D729" s="225" t="s">
        <v>986</v>
      </c>
      <c r="E729" s="225" t="s">
        <v>403</v>
      </c>
      <c r="F729" s="235">
        <v>0</v>
      </c>
      <c r="G729" s="235">
        <v>0</v>
      </c>
      <c r="H729" s="235">
        <v>0</v>
      </c>
      <c r="I729" s="226">
        <v>0</v>
      </c>
      <c r="J729" s="226">
        <v>0</v>
      </c>
    </row>
    <row r="730" spans="1:10" ht="34.5" customHeight="1" x14ac:dyDescent="0.3">
      <c r="A730" s="224" t="s">
        <v>1265</v>
      </c>
      <c r="B730" s="225" t="s">
        <v>1798</v>
      </c>
      <c r="C730" s="225" t="s">
        <v>1791</v>
      </c>
      <c r="D730" s="225" t="s">
        <v>423</v>
      </c>
      <c r="E730" s="225"/>
      <c r="F730" s="235">
        <v>10913000</v>
      </c>
      <c r="G730" s="235">
        <v>25515490</v>
      </c>
      <c r="H730" s="235">
        <v>21750550.57</v>
      </c>
      <c r="I730" s="226">
        <v>199.30862796664528</v>
      </c>
      <c r="J730" s="226">
        <v>85.2444948931022</v>
      </c>
    </row>
    <row r="731" spans="1:10" ht="23.25" customHeight="1" x14ac:dyDescent="0.3">
      <c r="A731" s="224" t="s">
        <v>1266</v>
      </c>
      <c r="B731" s="225" t="s">
        <v>1798</v>
      </c>
      <c r="C731" s="225" t="s">
        <v>1791</v>
      </c>
      <c r="D731" s="225" t="s">
        <v>424</v>
      </c>
      <c r="E731" s="225"/>
      <c r="F731" s="235">
        <v>1300000</v>
      </c>
      <c r="G731" s="235">
        <v>600000</v>
      </c>
      <c r="H731" s="235">
        <v>600000</v>
      </c>
      <c r="I731" s="226">
        <v>46.153846153846153</v>
      </c>
      <c r="J731" s="226">
        <v>100</v>
      </c>
    </row>
    <row r="732" spans="1:10" ht="45.75" customHeight="1" x14ac:dyDescent="0.3">
      <c r="A732" s="224" t="s">
        <v>1267</v>
      </c>
      <c r="B732" s="225" t="s">
        <v>1798</v>
      </c>
      <c r="C732" s="225" t="s">
        <v>1791</v>
      </c>
      <c r="D732" s="225" t="s">
        <v>425</v>
      </c>
      <c r="E732" s="225"/>
      <c r="F732" s="235">
        <v>1100000</v>
      </c>
      <c r="G732" s="235">
        <v>600000</v>
      </c>
      <c r="H732" s="235">
        <v>600000</v>
      </c>
      <c r="I732" s="226">
        <v>54.54545454545454</v>
      </c>
      <c r="J732" s="226">
        <v>100</v>
      </c>
    </row>
    <row r="733" spans="1:10" ht="34.5" customHeight="1" x14ac:dyDescent="0.3">
      <c r="A733" s="224" t="s">
        <v>987</v>
      </c>
      <c r="B733" s="225" t="s">
        <v>1798</v>
      </c>
      <c r="C733" s="225" t="s">
        <v>1791</v>
      </c>
      <c r="D733" s="225" t="s">
        <v>988</v>
      </c>
      <c r="E733" s="225"/>
      <c r="F733" s="235">
        <v>1100000</v>
      </c>
      <c r="G733" s="235">
        <v>600000</v>
      </c>
      <c r="H733" s="235">
        <v>600000</v>
      </c>
      <c r="I733" s="226">
        <v>54.54545454545454</v>
      </c>
      <c r="J733" s="226">
        <v>100</v>
      </c>
    </row>
    <row r="734" spans="1:10" ht="45.75" customHeight="1" x14ac:dyDescent="0.3">
      <c r="A734" s="224" t="s">
        <v>400</v>
      </c>
      <c r="B734" s="225" t="s">
        <v>1798</v>
      </c>
      <c r="C734" s="225" t="s">
        <v>1791</v>
      </c>
      <c r="D734" s="225" t="s">
        <v>988</v>
      </c>
      <c r="E734" s="225" t="s">
        <v>401</v>
      </c>
      <c r="F734" s="235">
        <v>1100000</v>
      </c>
      <c r="G734" s="235">
        <v>600000</v>
      </c>
      <c r="H734" s="235">
        <v>600000</v>
      </c>
      <c r="I734" s="226">
        <v>54.54545454545454</v>
      </c>
      <c r="J734" s="226">
        <v>100</v>
      </c>
    </row>
    <row r="735" spans="1:10" ht="45.75" customHeight="1" x14ac:dyDescent="0.3">
      <c r="A735" s="224" t="s">
        <v>402</v>
      </c>
      <c r="B735" s="225" t="s">
        <v>1798</v>
      </c>
      <c r="C735" s="225" t="s">
        <v>1791</v>
      </c>
      <c r="D735" s="225" t="s">
        <v>988</v>
      </c>
      <c r="E735" s="225" t="s">
        <v>403</v>
      </c>
      <c r="F735" s="235">
        <v>1100000</v>
      </c>
      <c r="G735" s="235">
        <v>600000</v>
      </c>
      <c r="H735" s="235">
        <v>600000</v>
      </c>
      <c r="I735" s="226">
        <v>54.54545454545454</v>
      </c>
      <c r="J735" s="226">
        <v>100</v>
      </c>
    </row>
    <row r="736" spans="1:10" ht="34.5" customHeight="1" x14ac:dyDescent="0.3">
      <c r="A736" s="224" t="s">
        <v>1357</v>
      </c>
      <c r="B736" s="225" t="s">
        <v>1798</v>
      </c>
      <c r="C736" s="225" t="s">
        <v>1791</v>
      </c>
      <c r="D736" s="225" t="s">
        <v>1356</v>
      </c>
      <c r="E736" s="225"/>
      <c r="F736" s="235">
        <v>200000</v>
      </c>
      <c r="G736" s="235">
        <v>0</v>
      </c>
      <c r="H736" s="235">
        <v>0</v>
      </c>
      <c r="I736" s="226">
        <v>0</v>
      </c>
      <c r="J736" s="226">
        <v>0</v>
      </c>
    </row>
    <row r="737" spans="1:10" ht="23.25" customHeight="1" x14ac:dyDescent="0.3">
      <c r="A737" s="224" t="s">
        <v>1875</v>
      </c>
      <c r="B737" s="225" t="s">
        <v>1798</v>
      </c>
      <c r="C737" s="225" t="s">
        <v>1791</v>
      </c>
      <c r="D737" s="225" t="s">
        <v>1876</v>
      </c>
      <c r="E737" s="225"/>
      <c r="F737" s="235">
        <v>200000</v>
      </c>
      <c r="G737" s="235">
        <v>0</v>
      </c>
      <c r="H737" s="235">
        <v>0</v>
      </c>
      <c r="I737" s="226">
        <v>0</v>
      </c>
      <c r="J737" s="226">
        <v>0</v>
      </c>
    </row>
    <row r="738" spans="1:10" ht="45.75" customHeight="1" x14ac:dyDescent="0.3">
      <c r="A738" s="224" t="s">
        <v>400</v>
      </c>
      <c r="B738" s="225" t="s">
        <v>1798</v>
      </c>
      <c r="C738" s="225" t="s">
        <v>1791</v>
      </c>
      <c r="D738" s="225" t="s">
        <v>1876</v>
      </c>
      <c r="E738" s="225" t="s">
        <v>401</v>
      </c>
      <c r="F738" s="235">
        <v>200000</v>
      </c>
      <c r="G738" s="235">
        <v>0</v>
      </c>
      <c r="H738" s="235">
        <v>0</v>
      </c>
      <c r="I738" s="226">
        <v>0</v>
      </c>
      <c r="J738" s="226">
        <v>0</v>
      </c>
    </row>
    <row r="739" spans="1:10" ht="45.75" customHeight="1" x14ac:dyDescent="0.3">
      <c r="A739" s="224" t="s">
        <v>402</v>
      </c>
      <c r="B739" s="225" t="s">
        <v>1798</v>
      </c>
      <c r="C739" s="225" t="s">
        <v>1791</v>
      </c>
      <c r="D739" s="225" t="s">
        <v>1876</v>
      </c>
      <c r="E739" s="225" t="s">
        <v>403</v>
      </c>
      <c r="F739" s="235">
        <v>200000</v>
      </c>
      <c r="G739" s="235">
        <v>0</v>
      </c>
      <c r="H739" s="235">
        <v>0</v>
      </c>
      <c r="I739" s="226">
        <v>0</v>
      </c>
      <c r="J739" s="226">
        <v>0</v>
      </c>
    </row>
    <row r="740" spans="1:10" ht="34.5" customHeight="1" x14ac:dyDescent="0.3">
      <c r="A740" s="224" t="s">
        <v>1268</v>
      </c>
      <c r="B740" s="225" t="s">
        <v>1798</v>
      </c>
      <c r="C740" s="225" t="s">
        <v>1791</v>
      </c>
      <c r="D740" s="225" t="s">
        <v>451</v>
      </c>
      <c r="E740" s="225"/>
      <c r="F740" s="235">
        <v>9313000</v>
      </c>
      <c r="G740" s="235">
        <v>24915490</v>
      </c>
      <c r="H740" s="235">
        <v>21150550.57</v>
      </c>
      <c r="I740" s="226">
        <v>227.10781241275635</v>
      </c>
      <c r="J740" s="226">
        <v>84.889161601878996</v>
      </c>
    </row>
    <row r="741" spans="1:10" ht="68.25" customHeight="1" x14ac:dyDescent="0.3">
      <c r="A741" s="224" t="s">
        <v>1269</v>
      </c>
      <c r="B741" s="225" t="s">
        <v>1798</v>
      </c>
      <c r="C741" s="225" t="s">
        <v>1791</v>
      </c>
      <c r="D741" s="225" t="s">
        <v>452</v>
      </c>
      <c r="E741" s="225"/>
      <c r="F741" s="235">
        <v>9313000</v>
      </c>
      <c r="G741" s="235">
        <v>23874700</v>
      </c>
      <c r="H741" s="235">
        <v>20110282.829999998</v>
      </c>
      <c r="I741" s="226">
        <v>215.93775185224953</v>
      </c>
      <c r="J741" s="226">
        <v>84.232609540643438</v>
      </c>
    </row>
    <row r="742" spans="1:10" ht="34.5" customHeight="1" x14ac:dyDescent="0.3">
      <c r="A742" s="224" t="s">
        <v>987</v>
      </c>
      <c r="B742" s="225" t="s">
        <v>1798</v>
      </c>
      <c r="C742" s="225" t="s">
        <v>1791</v>
      </c>
      <c r="D742" s="225" t="s">
        <v>989</v>
      </c>
      <c r="E742" s="225"/>
      <c r="F742" s="235">
        <v>0</v>
      </c>
      <c r="G742" s="235">
        <v>0</v>
      </c>
      <c r="H742" s="235">
        <v>0</v>
      </c>
      <c r="I742" s="226">
        <v>0</v>
      </c>
      <c r="J742" s="226">
        <v>0</v>
      </c>
    </row>
    <row r="743" spans="1:10" ht="57" customHeight="1" x14ac:dyDescent="0.3">
      <c r="A743" s="224" t="s">
        <v>433</v>
      </c>
      <c r="B743" s="225" t="s">
        <v>1798</v>
      </c>
      <c r="C743" s="225" t="s">
        <v>1791</v>
      </c>
      <c r="D743" s="225" t="s">
        <v>989</v>
      </c>
      <c r="E743" s="225" t="s">
        <v>434</v>
      </c>
      <c r="F743" s="235">
        <v>0</v>
      </c>
      <c r="G743" s="235">
        <v>0</v>
      </c>
      <c r="H743" s="235">
        <v>0</v>
      </c>
      <c r="I743" s="226">
        <v>0</v>
      </c>
      <c r="J743" s="226">
        <v>0</v>
      </c>
    </row>
    <row r="744" spans="1:10" ht="23.25" customHeight="1" x14ac:dyDescent="0.3">
      <c r="A744" s="224" t="s">
        <v>435</v>
      </c>
      <c r="B744" s="225" t="s">
        <v>1798</v>
      </c>
      <c r="C744" s="225" t="s">
        <v>1791</v>
      </c>
      <c r="D744" s="225" t="s">
        <v>989</v>
      </c>
      <c r="E744" s="225" t="s">
        <v>436</v>
      </c>
      <c r="F744" s="235">
        <v>0</v>
      </c>
      <c r="G744" s="235">
        <v>0</v>
      </c>
      <c r="H744" s="235">
        <v>0</v>
      </c>
      <c r="I744" s="226">
        <v>0</v>
      </c>
      <c r="J744" s="226">
        <v>0</v>
      </c>
    </row>
    <row r="745" spans="1:10" ht="113.25" customHeight="1" x14ac:dyDescent="0.3">
      <c r="A745" s="224" t="s">
        <v>1877</v>
      </c>
      <c r="B745" s="225" t="s">
        <v>1798</v>
      </c>
      <c r="C745" s="225" t="s">
        <v>1791</v>
      </c>
      <c r="D745" s="225" t="s">
        <v>1878</v>
      </c>
      <c r="E745" s="225"/>
      <c r="F745" s="235">
        <v>9313000</v>
      </c>
      <c r="G745" s="235">
        <v>23874700</v>
      </c>
      <c r="H745" s="235">
        <v>20110282.829999998</v>
      </c>
      <c r="I745" s="226">
        <v>215.93775185224953</v>
      </c>
      <c r="J745" s="226">
        <v>84.232609540643438</v>
      </c>
    </row>
    <row r="746" spans="1:10" ht="57" customHeight="1" x14ac:dyDescent="0.3">
      <c r="A746" s="224" t="s">
        <v>433</v>
      </c>
      <c r="B746" s="225" t="s">
        <v>1798</v>
      </c>
      <c r="C746" s="225" t="s">
        <v>1791</v>
      </c>
      <c r="D746" s="225" t="s">
        <v>1878</v>
      </c>
      <c r="E746" s="225" t="s">
        <v>434</v>
      </c>
      <c r="F746" s="235">
        <v>9313000</v>
      </c>
      <c r="G746" s="235">
        <v>23874700</v>
      </c>
      <c r="H746" s="235">
        <v>20110282.829999998</v>
      </c>
      <c r="I746" s="226">
        <v>215.93775185224953</v>
      </c>
      <c r="J746" s="226">
        <v>84.232609540643438</v>
      </c>
    </row>
    <row r="747" spans="1:10" ht="23.25" customHeight="1" x14ac:dyDescent="0.3">
      <c r="A747" s="224" t="s">
        <v>435</v>
      </c>
      <c r="B747" s="225" t="s">
        <v>1798</v>
      </c>
      <c r="C747" s="225" t="s">
        <v>1791</v>
      </c>
      <c r="D747" s="225" t="s">
        <v>1878</v>
      </c>
      <c r="E747" s="225" t="s">
        <v>436</v>
      </c>
      <c r="F747" s="235">
        <v>9313000</v>
      </c>
      <c r="G747" s="235">
        <v>23874700</v>
      </c>
      <c r="H747" s="235">
        <v>20110282.829999998</v>
      </c>
      <c r="I747" s="226">
        <v>215.93775185224953</v>
      </c>
      <c r="J747" s="226">
        <v>84.232609540643438</v>
      </c>
    </row>
    <row r="748" spans="1:10" ht="79.5" customHeight="1" x14ac:dyDescent="0.3">
      <c r="A748" s="224" t="s">
        <v>500</v>
      </c>
      <c r="B748" s="225" t="s">
        <v>1798</v>
      </c>
      <c r="C748" s="225" t="s">
        <v>1791</v>
      </c>
      <c r="D748" s="225" t="s">
        <v>990</v>
      </c>
      <c r="E748" s="225"/>
      <c r="F748" s="235">
        <v>0</v>
      </c>
      <c r="G748" s="235">
        <v>0</v>
      </c>
      <c r="H748" s="235">
        <v>0</v>
      </c>
      <c r="I748" s="226">
        <v>0</v>
      </c>
      <c r="J748" s="226">
        <v>0</v>
      </c>
    </row>
    <row r="749" spans="1:10" ht="57" customHeight="1" x14ac:dyDescent="0.3">
      <c r="A749" s="224" t="s">
        <v>433</v>
      </c>
      <c r="B749" s="225" t="s">
        <v>1798</v>
      </c>
      <c r="C749" s="225" t="s">
        <v>1791</v>
      </c>
      <c r="D749" s="225" t="s">
        <v>990</v>
      </c>
      <c r="E749" s="225" t="s">
        <v>434</v>
      </c>
      <c r="F749" s="235">
        <v>0</v>
      </c>
      <c r="G749" s="235">
        <v>0</v>
      </c>
      <c r="H749" s="235">
        <v>0</v>
      </c>
      <c r="I749" s="226">
        <v>0</v>
      </c>
      <c r="J749" s="226">
        <v>0</v>
      </c>
    </row>
    <row r="750" spans="1:10" ht="23.25" customHeight="1" x14ac:dyDescent="0.3">
      <c r="A750" s="224" t="s">
        <v>435</v>
      </c>
      <c r="B750" s="225" t="s">
        <v>1798</v>
      </c>
      <c r="C750" s="225" t="s">
        <v>1791</v>
      </c>
      <c r="D750" s="225" t="s">
        <v>990</v>
      </c>
      <c r="E750" s="225" t="s">
        <v>436</v>
      </c>
      <c r="F750" s="235">
        <v>0</v>
      </c>
      <c r="G750" s="235">
        <v>0</v>
      </c>
      <c r="H750" s="235">
        <v>0</v>
      </c>
      <c r="I750" s="226">
        <v>0</v>
      </c>
      <c r="J750" s="226">
        <v>0</v>
      </c>
    </row>
    <row r="751" spans="1:10" ht="34.5" customHeight="1" x14ac:dyDescent="0.3">
      <c r="A751" s="224" t="s">
        <v>1879</v>
      </c>
      <c r="B751" s="225" t="s">
        <v>1798</v>
      </c>
      <c r="C751" s="225" t="s">
        <v>1791</v>
      </c>
      <c r="D751" s="225" t="s">
        <v>1880</v>
      </c>
      <c r="E751" s="225"/>
      <c r="F751" s="235">
        <v>0</v>
      </c>
      <c r="G751" s="235">
        <v>1040790</v>
      </c>
      <c r="H751" s="235">
        <v>1040267.74</v>
      </c>
      <c r="I751" s="226">
        <v>0</v>
      </c>
      <c r="J751" s="226">
        <v>99.949820809193014</v>
      </c>
    </row>
    <row r="752" spans="1:10" ht="79.5" customHeight="1" x14ac:dyDescent="0.3">
      <c r="A752" s="224" t="s">
        <v>1881</v>
      </c>
      <c r="B752" s="225" t="s">
        <v>1798</v>
      </c>
      <c r="C752" s="225" t="s">
        <v>1791</v>
      </c>
      <c r="D752" s="225" t="s">
        <v>1882</v>
      </c>
      <c r="E752" s="225"/>
      <c r="F752" s="235">
        <v>0</v>
      </c>
      <c r="G752" s="235">
        <v>1040790</v>
      </c>
      <c r="H752" s="235">
        <v>1040267.74</v>
      </c>
      <c r="I752" s="226">
        <v>0</v>
      </c>
      <c r="J752" s="226">
        <v>99.949820809193014</v>
      </c>
    </row>
    <row r="753" spans="1:10" ht="57" customHeight="1" x14ac:dyDescent="0.3">
      <c r="A753" s="224" t="s">
        <v>433</v>
      </c>
      <c r="B753" s="225" t="s">
        <v>1798</v>
      </c>
      <c r="C753" s="225" t="s">
        <v>1791</v>
      </c>
      <c r="D753" s="225" t="s">
        <v>1882</v>
      </c>
      <c r="E753" s="225" t="s">
        <v>434</v>
      </c>
      <c r="F753" s="235">
        <v>0</v>
      </c>
      <c r="G753" s="235">
        <v>1040790</v>
      </c>
      <c r="H753" s="235">
        <v>1040267.74</v>
      </c>
      <c r="I753" s="226">
        <v>0</v>
      </c>
      <c r="J753" s="226">
        <v>99.949820809193014</v>
      </c>
    </row>
    <row r="754" spans="1:10" ht="23.25" customHeight="1" x14ac:dyDescent="0.3">
      <c r="A754" s="224" t="s">
        <v>435</v>
      </c>
      <c r="B754" s="225" t="s">
        <v>1798</v>
      </c>
      <c r="C754" s="225" t="s">
        <v>1791</v>
      </c>
      <c r="D754" s="225" t="s">
        <v>1882</v>
      </c>
      <c r="E754" s="225" t="s">
        <v>436</v>
      </c>
      <c r="F754" s="235">
        <v>0</v>
      </c>
      <c r="G754" s="235">
        <v>1040790</v>
      </c>
      <c r="H754" s="235">
        <v>1040267.74</v>
      </c>
      <c r="I754" s="226">
        <v>0</v>
      </c>
      <c r="J754" s="226">
        <v>99.949820809193014</v>
      </c>
    </row>
    <row r="755" spans="1:10" ht="23.25" customHeight="1" x14ac:dyDescent="0.3">
      <c r="A755" s="224" t="s">
        <v>1353</v>
      </c>
      <c r="B755" s="225" t="s">
        <v>1798</v>
      </c>
      <c r="C755" s="225" t="s">
        <v>1791</v>
      </c>
      <c r="D755" s="225" t="s">
        <v>453</v>
      </c>
      <c r="E755" s="225"/>
      <c r="F755" s="235">
        <v>300000</v>
      </c>
      <c r="G755" s="235">
        <v>0</v>
      </c>
      <c r="H755" s="235">
        <v>0</v>
      </c>
      <c r="I755" s="226">
        <v>0</v>
      </c>
      <c r="J755" s="226">
        <v>0</v>
      </c>
    </row>
    <row r="756" spans="1:10" ht="45.75" customHeight="1" x14ac:dyDescent="0.3">
      <c r="A756" s="224" t="s">
        <v>1354</v>
      </c>
      <c r="B756" s="225" t="s">
        <v>1798</v>
      </c>
      <c r="C756" s="225" t="s">
        <v>1791</v>
      </c>
      <c r="D756" s="225" t="s">
        <v>1351</v>
      </c>
      <c r="E756" s="225"/>
      <c r="F756" s="235">
        <v>300000</v>
      </c>
      <c r="G756" s="235">
        <v>0</v>
      </c>
      <c r="H756" s="235">
        <v>0</v>
      </c>
      <c r="I756" s="226">
        <v>0</v>
      </c>
      <c r="J756" s="226">
        <v>0</v>
      </c>
    </row>
    <row r="757" spans="1:10" ht="68.25" customHeight="1" x14ac:dyDescent="0.3">
      <c r="A757" s="224" t="s">
        <v>1355</v>
      </c>
      <c r="B757" s="225" t="s">
        <v>1798</v>
      </c>
      <c r="C757" s="225" t="s">
        <v>1791</v>
      </c>
      <c r="D757" s="225" t="s">
        <v>1352</v>
      </c>
      <c r="E757" s="225"/>
      <c r="F757" s="235">
        <v>300000</v>
      </c>
      <c r="G757" s="235">
        <v>0</v>
      </c>
      <c r="H757" s="235">
        <v>0</v>
      </c>
      <c r="I757" s="226">
        <v>0</v>
      </c>
      <c r="J757" s="226">
        <v>0</v>
      </c>
    </row>
    <row r="758" spans="1:10" ht="45.75" customHeight="1" x14ac:dyDescent="0.3">
      <c r="A758" s="224" t="s">
        <v>400</v>
      </c>
      <c r="B758" s="225" t="s">
        <v>1798</v>
      </c>
      <c r="C758" s="225" t="s">
        <v>1791</v>
      </c>
      <c r="D758" s="225" t="s">
        <v>1352</v>
      </c>
      <c r="E758" s="225" t="s">
        <v>401</v>
      </c>
      <c r="F758" s="235">
        <v>300000</v>
      </c>
      <c r="G758" s="235">
        <v>0</v>
      </c>
      <c r="H758" s="235">
        <v>0</v>
      </c>
      <c r="I758" s="226">
        <v>0</v>
      </c>
      <c r="J758" s="226">
        <v>0</v>
      </c>
    </row>
    <row r="759" spans="1:10" ht="45.75" customHeight="1" x14ac:dyDescent="0.3">
      <c r="A759" s="224" t="s">
        <v>402</v>
      </c>
      <c r="B759" s="225" t="s">
        <v>1798</v>
      </c>
      <c r="C759" s="225" t="s">
        <v>1791</v>
      </c>
      <c r="D759" s="225" t="s">
        <v>1352</v>
      </c>
      <c r="E759" s="225" t="s">
        <v>403</v>
      </c>
      <c r="F759" s="235">
        <v>300000</v>
      </c>
      <c r="G759" s="235">
        <v>0</v>
      </c>
      <c r="H759" s="235">
        <v>0</v>
      </c>
      <c r="I759" s="226">
        <v>0</v>
      </c>
      <c r="J759" s="226">
        <v>0</v>
      </c>
    </row>
    <row r="760" spans="1:10" ht="15" customHeight="1" x14ac:dyDescent="0.3">
      <c r="A760" s="224" t="s">
        <v>1125</v>
      </c>
      <c r="B760" s="225" t="s">
        <v>1798</v>
      </c>
      <c r="C760" s="225" t="s">
        <v>1791</v>
      </c>
      <c r="D760" s="225" t="s">
        <v>396</v>
      </c>
      <c r="E760" s="225"/>
      <c r="F760" s="235">
        <v>0</v>
      </c>
      <c r="G760" s="235">
        <v>530200</v>
      </c>
      <c r="H760" s="235">
        <v>0</v>
      </c>
      <c r="I760" s="226">
        <v>0</v>
      </c>
      <c r="J760" s="226">
        <v>0</v>
      </c>
    </row>
    <row r="761" spans="1:10" ht="57" customHeight="1" x14ac:dyDescent="0.3">
      <c r="A761" s="224" t="s">
        <v>852</v>
      </c>
      <c r="B761" s="225" t="s">
        <v>1798</v>
      </c>
      <c r="C761" s="225" t="s">
        <v>1791</v>
      </c>
      <c r="D761" s="225" t="s">
        <v>853</v>
      </c>
      <c r="E761" s="225"/>
      <c r="F761" s="235">
        <v>0</v>
      </c>
      <c r="G761" s="235">
        <v>530200</v>
      </c>
      <c r="H761" s="235">
        <v>0</v>
      </c>
      <c r="I761" s="226">
        <v>0</v>
      </c>
      <c r="J761" s="226">
        <v>0</v>
      </c>
    </row>
    <row r="762" spans="1:10" ht="57" customHeight="1" x14ac:dyDescent="0.3">
      <c r="A762" s="224" t="s">
        <v>433</v>
      </c>
      <c r="B762" s="225" t="s">
        <v>1798</v>
      </c>
      <c r="C762" s="225" t="s">
        <v>1791</v>
      </c>
      <c r="D762" s="225" t="s">
        <v>853</v>
      </c>
      <c r="E762" s="225" t="s">
        <v>434</v>
      </c>
      <c r="F762" s="235">
        <v>0</v>
      </c>
      <c r="G762" s="235">
        <v>530200</v>
      </c>
      <c r="H762" s="235">
        <v>0</v>
      </c>
      <c r="I762" s="226">
        <v>0</v>
      </c>
      <c r="J762" s="226">
        <v>0</v>
      </c>
    </row>
    <row r="763" spans="1:10" ht="23.25" customHeight="1" x14ac:dyDescent="0.3">
      <c r="A763" s="224" t="s">
        <v>435</v>
      </c>
      <c r="B763" s="225" t="s">
        <v>1798</v>
      </c>
      <c r="C763" s="225" t="s">
        <v>1791</v>
      </c>
      <c r="D763" s="225" t="s">
        <v>853</v>
      </c>
      <c r="E763" s="225" t="s">
        <v>436</v>
      </c>
      <c r="F763" s="235">
        <v>0</v>
      </c>
      <c r="G763" s="235">
        <v>530200</v>
      </c>
      <c r="H763" s="235">
        <v>0</v>
      </c>
      <c r="I763" s="226">
        <v>0</v>
      </c>
      <c r="J763" s="226">
        <v>0</v>
      </c>
    </row>
    <row r="764" spans="1:10" ht="15" customHeight="1" x14ac:dyDescent="0.3">
      <c r="A764" s="224" t="s">
        <v>1883</v>
      </c>
      <c r="B764" s="225" t="s">
        <v>1884</v>
      </c>
      <c r="C764" s="225"/>
      <c r="D764" s="225"/>
      <c r="E764" s="225"/>
      <c r="F764" s="235">
        <v>4528500063</v>
      </c>
      <c r="G764" s="235">
        <v>4748975344.1000004</v>
      </c>
      <c r="H764" s="235">
        <v>4269453002.5100002</v>
      </c>
      <c r="I764" s="226">
        <v>94.279627760049351</v>
      </c>
      <c r="J764" s="226">
        <v>89.902614630632996</v>
      </c>
    </row>
    <row r="765" spans="1:10" ht="15" customHeight="1" x14ac:dyDescent="0.3">
      <c r="A765" s="224" t="s">
        <v>502</v>
      </c>
      <c r="B765" s="225" t="s">
        <v>1884</v>
      </c>
      <c r="C765" s="225" t="s">
        <v>1789</v>
      </c>
      <c r="D765" s="225"/>
      <c r="E765" s="225"/>
      <c r="F765" s="235">
        <v>1390626850</v>
      </c>
      <c r="G765" s="235">
        <v>883045952.40999997</v>
      </c>
      <c r="H765" s="235">
        <v>749625681.77999997</v>
      </c>
      <c r="I765" s="226">
        <v>53.905595291792331</v>
      </c>
      <c r="J765" s="226">
        <v>84.890902872509557</v>
      </c>
    </row>
    <row r="766" spans="1:10" ht="23.25" customHeight="1" x14ac:dyDescent="0.3">
      <c r="A766" s="224" t="s">
        <v>1132</v>
      </c>
      <c r="B766" s="225" t="s">
        <v>1884</v>
      </c>
      <c r="C766" s="225" t="s">
        <v>1789</v>
      </c>
      <c r="D766" s="225" t="s">
        <v>538</v>
      </c>
      <c r="E766" s="225"/>
      <c r="F766" s="235">
        <v>1390626850</v>
      </c>
      <c r="G766" s="235">
        <v>851761730.40999997</v>
      </c>
      <c r="H766" s="235">
        <v>743910107.66999996</v>
      </c>
      <c r="I766" s="226">
        <v>53.494588262120779</v>
      </c>
      <c r="J766" s="226">
        <v>87.337817738291079</v>
      </c>
    </row>
    <row r="767" spans="1:10" ht="23.25" customHeight="1" x14ac:dyDescent="0.3">
      <c r="A767" s="224" t="s">
        <v>504</v>
      </c>
      <c r="B767" s="225" t="s">
        <v>1884</v>
      </c>
      <c r="C767" s="225" t="s">
        <v>1789</v>
      </c>
      <c r="D767" s="225" t="s">
        <v>543</v>
      </c>
      <c r="E767" s="225"/>
      <c r="F767" s="235">
        <v>1390626850</v>
      </c>
      <c r="G767" s="235">
        <v>851761730.40999997</v>
      </c>
      <c r="H767" s="235">
        <v>743910107.66999996</v>
      </c>
      <c r="I767" s="226">
        <v>53.494588262120779</v>
      </c>
      <c r="J767" s="226">
        <v>87.337817738291079</v>
      </c>
    </row>
    <row r="768" spans="1:10" ht="57" customHeight="1" x14ac:dyDescent="0.3">
      <c r="A768" s="224" t="s">
        <v>1885</v>
      </c>
      <c r="B768" s="225" t="s">
        <v>1884</v>
      </c>
      <c r="C768" s="225" t="s">
        <v>1789</v>
      </c>
      <c r="D768" s="225" t="s">
        <v>548</v>
      </c>
      <c r="E768" s="225"/>
      <c r="F768" s="235">
        <v>0</v>
      </c>
      <c r="G768" s="235">
        <v>9261000</v>
      </c>
      <c r="H768" s="235">
        <v>7535726.0999999996</v>
      </c>
      <c r="I768" s="226">
        <v>0</v>
      </c>
      <c r="J768" s="226">
        <v>81.370544217687069</v>
      </c>
    </row>
    <row r="769" spans="1:10" ht="79.5" customHeight="1" x14ac:dyDescent="0.3">
      <c r="A769" s="224" t="s">
        <v>991</v>
      </c>
      <c r="B769" s="225" t="s">
        <v>1884</v>
      </c>
      <c r="C769" s="225" t="s">
        <v>1789</v>
      </c>
      <c r="D769" s="225" t="s">
        <v>992</v>
      </c>
      <c r="E769" s="225"/>
      <c r="F769" s="235">
        <v>0</v>
      </c>
      <c r="G769" s="235">
        <v>9261000</v>
      </c>
      <c r="H769" s="235">
        <v>7535726.0999999996</v>
      </c>
      <c r="I769" s="226">
        <v>0</v>
      </c>
      <c r="J769" s="226">
        <v>81.370544217687069</v>
      </c>
    </row>
    <row r="770" spans="1:10" ht="45.75" customHeight="1" x14ac:dyDescent="0.3">
      <c r="A770" s="224" t="s">
        <v>400</v>
      </c>
      <c r="B770" s="225" t="s">
        <v>1884</v>
      </c>
      <c r="C770" s="225" t="s">
        <v>1789</v>
      </c>
      <c r="D770" s="225" t="s">
        <v>992</v>
      </c>
      <c r="E770" s="225" t="s">
        <v>401</v>
      </c>
      <c r="F770" s="235">
        <v>0</v>
      </c>
      <c r="G770" s="235">
        <v>9261000</v>
      </c>
      <c r="H770" s="235">
        <v>7535726.0999999996</v>
      </c>
      <c r="I770" s="226">
        <v>0</v>
      </c>
      <c r="J770" s="226">
        <v>81.370544217687069</v>
      </c>
    </row>
    <row r="771" spans="1:10" ht="45.75" customHeight="1" x14ac:dyDescent="0.3">
      <c r="A771" s="224" t="s">
        <v>402</v>
      </c>
      <c r="B771" s="225" t="s">
        <v>1884</v>
      </c>
      <c r="C771" s="225" t="s">
        <v>1789</v>
      </c>
      <c r="D771" s="225" t="s">
        <v>992</v>
      </c>
      <c r="E771" s="225" t="s">
        <v>403</v>
      </c>
      <c r="F771" s="235">
        <v>0</v>
      </c>
      <c r="G771" s="235">
        <v>9261000</v>
      </c>
      <c r="H771" s="235">
        <v>7535726.0999999996</v>
      </c>
      <c r="I771" s="226">
        <v>0</v>
      </c>
      <c r="J771" s="226">
        <v>81.370544217687069</v>
      </c>
    </row>
    <row r="772" spans="1:10" ht="68.25" customHeight="1" x14ac:dyDescent="0.3">
      <c r="A772" s="224" t="s">
        <v>1158</v>
      </c>
      <c r="B772" s="225" t="s">
        <v>1884</v>
      </c>
      <c r="C772" s="225" t="s">
        <v>1789</v>
      </c>
      <c r="D772" s="225" t="s">
        <v>549</v>
      </c>
      <c r="E772" s="225"/>
      <c r="F772" s="235">
        <v>1388128000</v>
      </c>
      <c r="G772" s="235">
        <v>840000880.38999999</v>
      </c>
      <c r="H772" s="235">
        <v>733875537.19000006</v>
      </c>
      <c r="I772" s="226">
        <v>52.868001883832036</v>
      </c>
      <c r="J772" s="226">
        <v>87.366043812867488</v>
      </c>
    </row>
    <row r="773" spans="1:10" ht="57" customHeight="1" x14ac:dyDescent="0.3">
      <c r="A773" s="224" t="s">
        <v>1027</v>
      </c>
      <c r="B773" s="225" t="s">
        <v>1884</v>
      </c>
      <c r="C773" s="225" t="s">
        <v>1789</v>
      </c>
      <c r="D773" s="225" t="s">
        <v>1886</v>
      </c>
      <c r="E773" s="225"/>
      <c r="F773" s="235">
        <v>0</v>
      </c>
      <c r="G773" s="235">
        <v>3377585.65</v>
      </c>
      <c r="H773" s="235">
        <v>2949753.61</v>
      </c>
      <c r="I773" s="226">
        <v>0</v>
      </c>
      <c r="J773" s="226">
        <v>87.333199381635211</v>
      </c>
    </row>
    <row r="774" spans="1:10" ht="57" customHeight="1" x14ac:dyDescent="0.3">
      <c r="A774" s="224" t="s">
        <v>433</v>
      </c>
      <c r="B774" s="225" t="s">
        <v>1884</v>
      </c>
      <c r="C774" s="225" t="s">
        <v>1789</v>
      </c>
      <c r="D774" s="225" t="s">
        <v>1886</v>
      </c>
      <c r="E774" s="225" t="s">
        <v>434</v>
      </c>
      <c r="F774" s="235">
        <v>0</v>
      </c>
      <c r="G774" s="235">
        <v>3377585.65</v>
      </c>
      <c r="H774" s="235">
        <v>2949753.61</v>
      </c>
      <c r="I774" s="226">
        <v>0</v>
      </c>
      <c r="J774" s="226">
        <v>87.333199381635211</v>
      </c>
    </row>
    <row r="775" spans="1:10" ht="23.25" customHeight="1" x14ac:dyDescent="0.3">
      <c r="A775" s="224" t="s">
        <v>505</v>
      </c>
      <c r="B775" s="225" t="s">
        <v>1884</v>
      </c>
      <c r="C775" s="225" t="s">
        <v>1789</v>
      </c>
      <c r="D775" s="225" t="s">
        <v>1886</v>
      </c>
      <c r="E775" s="225" t="s">
        <v>506</v>
      </c>
      <c r="F775" s="235">
        <v>0</v>
      </c>
      <c r="G775" s="235">
        <v>3377585.65</v>
      </c>
      <c r="H775" s="235">
        <v>2949753.61</v>
      </c>
      <c r="I775" s="226">
        <v>0</v>
      </c>
      <c r="J775" s="226">
        <v>87.333199381635211</v>
      </c>
    </row>
    <row r="776" spans="1:10" ht="68.25" customHeight="1" x14ac:dyDescent="0.3">
      <c r="A776" s="224" t="s">
        <v>993</v>
      </c>
      <c r="B776" s="225" t="s">
        <v>1884</v>
      </c>
      <c r="C776" s="225" t="s">
        <v>1789</v>
      </c>
      <c r="D776" s="225" t="s">
        <v>994</v>
      </c>
      <c r="E776" s="225"/>
      <c r="F776" s="235">
        <v>385346000</v>
      </c>
      <c r="G776" s="235">
        <v>205431122.03999999</v>
      </c>
      <c r="H776" s="235">
        <v>204828785.44</v>
      </c>
      <c r="I776" s="226">
        <v>53.154511903587945</v>
      </c>
      <c r="J776" s="226">
        <v>99.706793890809436</v>
      </c>
    </row>
    <row r="777" spans="1:10" ht="57" customHeight="1" x14ac:dyDescent="0.3">
      <c r="A777" s="224" t="s">
        <v>433</v>
      </c>
      <c r="B777" s="225" t="s">
        <v>1884</v>
      </c>
      <c r="C777" s="225" t="s">
        <v>1789</v>
      </c>
      <c r="D777" s="225" t="s">
        <v>994</v>
      </c>
      <c r="E777" s="225" t="s">
        <v>434</v>
      </c>
      <c r="F777" s="235">
        <v>385346000</v>
      </c>
      <c r="G777" s="235">
        <v>205431122.03999999</v>
      </c>
      <c r="H777" s="235">
        <v>204828785.44</v>
      </c>
      <c r="I777" s="226">
        <v>53.154511903587945</v>
      </c>
      <c r="J777" s="226">
        <v>99.706793890809436</v>
      </c>
    </row>
    <row r="778" spans="1:10" ht="23.25" customHeight="1" x14ac:dyDescent="0.3">
      <c r="A778" s="224" t="s">
        <v>505</v>
      </c>
      <c r="B778" s="225" t="s">
        <v>1884</v>
      </c>
      <c r="C778" s="225" t="s">
        <v>1789</v>
      </c>
      <c r="D778" s="225" t="s">
        <v>994</v>
      </c>
      <c r="E778" s="225" t="s">
        <v>506</v>
      </c>
      <c r="F778" s="235">
        <v>385346000</v>
      </c>
      <c r="G778" s="235">
        <v>205431122.03999999</v>
      </c>
      <c r="H778" s="235">
        <v>204828785.44</v>
      </c>
      <c r="I778" s="226">
        <v>53.154511903587945</v>
      </c>
      <c r="J778" s="226">
        <v>99.706793890809436</v>
      </c>
    </row>
    <row r="779" spans="1:10" ht="192" customHeight="1" x14ac:dyDescent="0.3">
      <c r="A779" s="224" t="s">
        <v>995</v>
      </c>
      <c r="B779" s="225" t="s">
        <v>1884</v>
      </c>
      <c r="C779" s="225" t="s">
        <v>1789</v>
      </c>
      <c r="D779" s="225" t="s">
        <v>996</v>
      </c>
      <c r="E779" s="225"/>
      <c r="F779" s="235">
        <v>997210000</v>
      </c>
      <c r="G779" s="235">
        <v>621219000</v>
      </c>
      <c r="H779" s="235">
        <v>516521256.44</v>
      </c>
      <c r="I779" s="226">
        <v>51.796638264758677</v>
      </c>
      <c r="J779" s="226">
        <v>83.146403513092807</v>
      </c>
    </row>
    <row r="780" spans="1:10" ht="57" customHeight="1" x14ac:dyDescent="0.3">
      <c r="A780" s="224" t="s">
        <v>433</v>
      </c>
      <c r="B780" s="225" t="s">
        <v>1884</v>
      </c>
      <c r="C780" s="225" t="s">
        <v>1789</v>
      </c>
      <c r="D780" s="225" t="s">
        <v>996</v>
      </c>
      <c r="E780" s="225" t="s">
        <v>434</v>
      </c>
      <c r="F780" s="235">
        <v>997210000</v>
      </c>
      <c r="G780" s="235">
        <v>621219000</v>
      </c>
      <c r="H780" s="235">
        <v>516521256.44</v>
      </c>
      <c r="I780" s="226">
        <v>51.796638264758677</v>
      </c>
      <c r="J780" s="226">
        <v>83.146403513092807</v>
      </c>
    </row>
    <row r="781" spans="1:10" ht="23.25" customHeight="1" x14ac:dyDescent="0.3">
      <c r="A781" s="224" t="s">
        <v>505</v>
      </c>
      <c r="B781" s="225" t="s">
        <v>1884</v>
      </c>
      <c r="C781" s="225" t="s">
        <v>1789</v>
      </c>
      <c r="D781" s="225" t="s">
        <v>996</v>
      </c>
      <c r="E781" s="225" t="s">
        <v>506</v>
      </c>
      <c r="F781" s="235">
        <v>997210000</v>
      </c>
      <c r="G781" s="235">
        <v>621219000</v>
      </c>
      <c r="H781" s="235">
        <v>516521256.44</v>
      </c>
      <c r="I781" s="226">
        <v>51.796638264758677</v>
      </c>
      <c r="J781" s="226">
        <v>83.146403513092807</v>
      </c>
    </row>
    <row r="782" spans="1:10" ht="158.25" customHeight="1" x14ac:dyDescent="0.3">
      <c r="A782" s="224" t="s">
        <v>507</v>
      </c>
      <c r="B782" s="225" t="s">
        <v>1884</v>
      </c>
      <c r="C782" s="225" t="s">
        <v>1789</v>
      </c>
      <c r="D782" s="225" t="s">
        <v>997</v>
      </c>
      <c r="E782" s="225"/>
      <c r="F782" s="235">
        <v>5572000</v>
      </c>
      <c r="G782" s="235">
        <v>5176000</v>
      </c>
      <c r="H782" s="235">
        <v>4785000</v>
      </c>
      <c r="I782" s="226">
        <v>85.875807609475956</v>
      </c>
      <c r="J782" s="226">
        <v>92.445904173106641</v>
      </c>
    </row>
    <row r="783" spans="1:10" ht="57" customHeight="1" x14ac:dyDescent="0.3">
      <c r="A783" s="224" t="s">
        <v>433</v>
      </c>
      <c r="B783" s="225" t="s">
        <v>1884</v>
      </c>
      <c r="C783" s="225" t="s">
        <v>1789</v>
      </c>
      <c r="D783" s="225" t="s">
        <v>997</v>
      </c>
      <c r="E783" s="225" t="s">
        <v>434</v>
      </c>
      <c r="F783" s="235">
        <v>5572000</v>
      </c>
      <c r="G783" s="235">
        <v>5176000</v>
      </c>
      <c r="H783" s="235">
        <v>4785000</v>
      </c>
      <c r="I783" s="226">
        <v>85.875807609475956</v>
      </c>
      <c r="J783" s="226">
        <v>92.445904173106641</v>
      </c>
    </row>
    <row r="784" spans="1:10" ht="102" customHeight="1" x14ac:dyDescent="0.3">
      <c r="A784" s="224" t="s">
        <v>508</v>
      </c>
      <c r="B784" s="225" t="s">
        <v>1884</v>
      </c>
      <c r="C784" s="225" t="s">
        <v>1789</v>
      </c>
      <c r="D784" s="225" t="s">
        <v>997</v>
      </c>
      <c r="E784" s="225" t="s">
        <v>509</v>
      </c>
      <c r="F784" s="235">
        <v>5572000</v>
      </c>
      <c r="G784" s="235">
        <v>5176000</v>
      </c>
      <c r="H784" s="235">
        <v>4785000</v>
      </c>
      <c r="I784" s="226">
        <v>85.875807609475956</v>
      </c>
      <c r="J784" s="226">
        <v>92.445904173106641</v>
      </c>
    </row>
    <row r="785" spans="1:10" ht="214.5" customHeight="1" x14ac:dyDescent="0.3">
      <c r="A785" s="224" t="s">
        <v>998</v>
      </c>
      <c r="B785" s="225" t="s">
        <v>1884</v>
      </c>
      <c r="C785" s="225" t="s">
        <v>1789</v>
      </c>
      <c r="D785" s="225" t="s">
        <v>999</v>
      </c>
      <c r="E785" s="225"/>
      <c r="F785" s="235">
        <v>0</v>
      </c>
      <c r="G785" s="235">
        <v>0</v>
      </c>
      <c r="H785" s="235">
        <v>0</v>
      </c>
      <c r="I785" s="226">
        <v>0</v>
      </c>
      <c r="J785" s="226">
        <v>0</v>
      </c>
    </row>
    <row r="786" spans="1:10" ht="57" customHeight="1" x14ac:dyDescent="0.3">
      <c r="A786" s="224" t="s">
        <v>433</v>
      </c>
      <c r="B786" s="225" t="s">
        <v>1884</v>
      </c>
      <c r="C786" s="225" t="s">
        <v>1789</v>
      </c>
      <c r="D786" s="225" t="s">
        <v>999</v>
      </c>
      <c r="E786" s="225" t="s">
        <v>434</v>
      </c>
      <c r="F786" s="235">
        <v>0</v>
      </c>
      <c r="G786" s="235">
        <v>0</v>
      </c>
      <c r="H786" s="235">
        <v>0</v>
      </c>
      <c r="I786" s="226">
        <v>0</v>
      </c>
      <c r="J786" s="226">
        <v>0</v>
      </c>
    </row>
    <row r="787" spans="1:10" ht="23.25" customHeight="1" x14ac:dyDescent="0.3">
      <c r="A787" s="224" t="s">
        <v>505</v>
      </c>
      <c r="B787" s="225" t="s">
        <v>1884</v>
      </c>
      <c r="C787" s="225" t="s">
        <v>1789</v>
      </c>
      <c r="D787" s="225" t="s">
        <v>999</v>
      </c>
      <c r="E787" s="225" t="s">
        <v>506</v>
      </c>
      <c r="F787" s="235">
        <v>0</v>
      </c>
      <c r="G787" s="235">
        <v>0</v>
      </c>
      <c r="H787" s="235">
        <v>0</v>
      </c>
      <c r="I787" s="226">
        <v>0</v>
      </c>
      <c r="J787" s="226">
        <v>0</v>
      </c>
    </row>
    <row r="788" spans="1:10" ht="79.5" customHeight="1" x14ac:dyDescent="0.3">
      <c r="A788" s="224" t="s">
        <v>1887</v>
      </c>
      <c r="B788" s="225" t="s">
        <v>1884</v>
      </c>
      <c r="C788" s="225" t="s">
        <v>1789</v>
      </c>
      <c r="D788" s="225" t="s">
        <v>1888</v>
      </c>
      <c r="E788" s="225"/>
      <c r="F788" s="235">
        <v>0</v>
      </c>
      <c r="G788" s="235">
        <v>4797172.7</v>
      </c>
      <c r="H788" s="235">
        <v>4790741.7</v>
      </c>
      <c r="I788" s="226">
        <v>0</v>
      </c>
      <c r="J788" s="226">
        <v>99.865941870302066</v>
      </c>
    </row>
    <row r="789" spans="1:10" ht="57" customHeight="1" x14ac:dyDescent="0.3">
      <c r="A789" s="224" t="s">
        <v>433</v>
      </c>
      <c r="B789" s="225" t="s">
        <v>1884</v>
      </c>
      <c r="C789" s="225" t="s">
        <v>1789</v>
      </c>
      <c r="D789" s="225" t="s">
        <v>1888</v>
      </c>
      <c r="E789" s="225" t="s">
        <v>434</v>
      </c>
      <c r="F789" s="235">
        <v>0</v>
      </c>
      <c r="G789" s="235">
        <v>4797172.7</v>
      </c>
      <c r="H789" s="235">
        <v>4790741.7</v>
      </c>
      <c r="I789" s="226">
        <v>0</v>
      </c>
      <c r="J789" s="226">
        <v>99.865941870302066</v>
      </c>
    </row>
    <row r="790" spans="1:10" ht="23.25" customHeight="1" x14ac:dyDescent="0.3">
      <c r="A790" s="224" t="s">
        <v>505</v>
      </c>
      <c r="B790" s="225" t="s">
        <v>1884</v>
      </c>
      <c r="C790" s="225" t="s">
        <v>1789</v>
      </c>
      <c r="D790" s="225" t="s">
        <v>1888</v>
      </c>
      <c r="E790" s="225" t="s">
        <v>506</v>
      </c>
      <c r="F790" s="235">
        <v>0</v>
      </c>
      <c r="G790" s="235">
        <v>4797172.7</v>
      </c>
      <c r="H790" s="235">
        <v>4790741.7</v>
      </c>
      <c r="I790" s="226">
        <v>0</v>
      </c>
      <c r="J790" s="226">
        <v>99.865941870302066</v>
      </c>
    </row>
    <row r="791" spans="1:10" ht="23.25" customHeight="1" x14ac:dyDescent="0.3">
      <c r="A791" s="224" t="s">
        <v>1275</v>
      </c>
      <c r="B791" s="225" t="s">
        <v>1884</v>
      </c>
      <c r="C791" s="225" t="s">
        <v>1789</v>
      </c>
      <c r="D791" s="225" t="s">
        <v>1889</v>
      </c>
      <c r="E791" s="225"/>
      <c r="F791" s="235">
        <v>2498850</v>
      </c>
      <c r="G791" s="235">
        <v>2499850.02</v>
      </c>
      <c r="H791" s="235">
        <v>2498844.38</v>
      </c>
      <c r="I791" s="226">
        <v>99.999775096544411</v>
      </c>
      <c r="J791" s="226">
        <v>99.959771986641016</v>
      </c>
    </row>
    <row r="792" spans="1:10" ht="237" customHeight="1" x14ac:dyDescent="0.3">
      <c r="A792" s="224" t="s">
        <v>1890</v>
      </c>
      <c r="B792" s="225" t="s">
        <v>1884</v>
      </c>
      <c r="C792" s="225" t="s">
        <v>1789</v>
      </c>
      <c r="D792" s="225" t="s">
        <v>1891</v>
      </c>
      <c r="E792" s="225"/>
      <c r="F792" s="235">
        <v>2498850</v>
      </c>
      <c r="G792" s="235">
        <v>2499850.02</v>
      </c>
      <c r="H792" s="235">
        <v>2498844.38</v>
      </c>
      <c r="I792" s="226">
        <v>99.999775096544411</v>
      </c>
      <c r="J792" s="226">
        <v>99.959771986641016</v>
      </c>
    </row>
    <row r="793" spans="1:10" ht="57" customHeight="1" x14ac:dyDescent="0.3">
      <c r="A793" s="224" t="s">
        <v>433</v>
      </c>
      <c r="B793" s="225" t="s">
        <v>1884</v>
      </c>
      <c r="C793" s="225" t="s">
        <v>1789</v>
      </c>
      <c r="D793" s="225" t="s">
        <v>1891</v>
      </c>
      <c r="E793" s="225" t="s">
        <v>434</v>
      </c>
      <c r="F793" s="235">
        <v>2498850</v>
      </c>
      <c r="G793" s="235">
        <v>2499850.02</v>
      </c>
      <c r="H793" s="235">
        <v>2498844.38</v>
      </c>
      <c r="I793" s="226">
        <v>99.999775096544411</v>
      </c>
      <c r="J793" s="226">
        <v>99.959771986641016</v>
      </c>
    </row>
    <row r="794" spans="1:10" ht="102" customHeight="1" x14ac:dyDescent="0.3">
      <c r="A794" s="224" t="s">
        <v>508</v>
      </c>
      <c r="B794" s="225" t="s">
        <v>1884</v>
      </c>
      <c r="C794" s="225" t="s">
        <v>1789</v>
      </c>
      <c r="D794" s="225" t="s">
        <v>1891</v>
      </c>
      <c r="E794" s="225" t="s">
        <v>509</v>
      </c>
      <c r="F794" s="235">
        <v>2498850</v>
      </c>
      <c r="G794" s="235">
        <v>2499850.02</v>
      </c>
      <c r="H794" s="235">
        <v>2498844.38</v>
      </c>
      <c r="I794" s="226">
        <v>99.999775096544411</v>
      </c>
      <c r="J794" s="226">
        <v>99.959771986641016</v>
      </c>
    </row>
    <row r="795" spans="1:10" ht="79.5" customHeight="1" x14ac:dyDescent="0.3">
      <c r="A795" s="224" t="s">
        <v>1170</v>
      </c>
      <c r="B795" s="225" t="s">
        <v>1884</v>
      </c>
      <c r="C795" s="225" t="s">
        <v>1789</v>
      </c>
      <c r="D795" s="225" t="s">
        <v>462</v>
      </c>
      <c r="E795" s="225"/>
      <c r="F795" s="235">
        <v>0</v>
      </c>
      <c r="G795" s="235">
        <v>3594222</v>
      </c>
      <c r="H795" s="235">
        <v>3025574.11</v>
      </c>
      <c r="I795" s="226">
        <v>0</v>
      </c>
      <c r="J795" s="226">
        <v>84.1788323036251</v>
      </c>
    </row>
    <row r="796" spans="1:10" ht="34.5" customHeight="1" x14ac:dyDescent="0.3">
      <c r="A796" s="224" t="s">
        <v>1281</v>
      </c>
      <c r="B796" s="225" t="s">
        <v>1884</v>
      </c>
      <c r="C796" s="225" t="s">
        <v>1789</v>
      </c>
      <c r="D796" s="225" t="s">
        <v>468</v>
      </c>
      <c r="E796" s="225"/>
      <c r="F796" s="235">
        <v>0</v>
      </c>
      <c r="G796" s="235">
        <v>3594222</v>
      </c>
      <c r="H796" s="235">
        <v>3025574.11</v>
      </c>
      <c r="I796" s="226">
        <v>0</v>
      </c>
      <c r="J796" s="226">
        <v>84.1788323036251</v>
      </c>
    </row>
    <row r="797" spans="1:10" ht="79.5" customHeight="1" x14ac:dyDescent="0.3">
      <c r="A797" s="224" t="s">
        <v>1282</v>
      </c>
      <c r="B797" s="225" t="s">
        <v>1884</v>
      </c>
      <c r="C797" s="225" t="s">
        <v>1789</v>
      </c>
      <c r="D797" s="225" t="s">
        <v>1283</v>
      </c>
      <c r="E797" s="225"/>
      <c r="F797" s="235">
        <v>0</v>
      </c>
      <c r="G797" s="235">
        <v>3594222</v>
      </c>
      <c r="H797" s="235">
        <v>3025574.11</v>
      </c>
      <c r="I797" s="226">
        <v>0</v>
      </c>
      <c r="J797" s="226">
        <v>84.1788323036251</v>
      </c>
    </row>
    <row r="798" spans="1:10" ht="214.5" customHeight="1" x14ac:dyDescent="0.3">
      <c r="A798" s="224" t="s">
        <v>1892</v>
      </c>
      <c r="B798" s="225" t="s">
        <v>1884</v>
      </c>
      <c r="C798" s="225" t="s">
        <v>1789</v>
      </c>
      <c r="D798" s="225" t="s">
        <v>1893</v>
      </c>
      <c r="E798" s="225"/>
      <c r="F798" s="235">
        <v>0</v>
      </c>
      <c r="G798" s="235">
        <v>850000</v>
      </c>
      <c r="H798" s="235">
        <v>837172</v>
      </c>
      <c r="I798" s="226">
        <v>0</v>
      </c>
      <c r="J798" s="226">
        <v>98.49082352941177</v>
      </c>
    </row>
    <row r="799" spans="1:10" ht="57" customHeight="1" x14ac:dyDescent="0.3">
      <c r="A799" s="224" t="s">
        <v>433</v>
      </c>
      <c r="B799" s="225" t="s">
        <v>1884</v>
      </c>
      <c r="C799" s="225" t="s">
        <v>1789</v>
      </c>
      <c r="D799" s="225" t="s">
        <v>1893</v>
      </c>
      <c r="E799" s="225" t="s">
        <v>434</v>
      </c>
      <c r="F799" s="235">
        <v>0</v>
      </c>
      <c r="G799" s="235">
        <v>850000</v>
      </c>
      <c r="H799" s="235">
        <v>837172</v>
      </c>
      <c r="I799" s="226">
        <v>0</v>
      </c>
      <c r="J799" s="226">
        <v>98.49082352941177</v>
      </c>
    </row>
    <row r="800" spans="1:10" ht="23.25" customHeight="1" x14ac:dyDescent="0.3">
      <c r="A800" s="224" t="s">
        <v>435</v>
      </c>
      <c r="B800" s="225" t="s">
        <v>1884</v>
      </c>
      <c r="C800" s="225" t="s">
        <v>1789</v>
      </c>
      <c r="D800" s="225" t="s">
        <v>1893</v>
      </c>
      <c r="E800" s="225" t="s">
        <v>436</v>
      </c>
      <c r="F800" s="235">
        <v>0</v>
      </c>
      <c r="G800" s="235">
        <v>850000</v>
      </c>
      <c r="H800" s="235">
        <v>837172</v>
      </c>
      <c r="I800" s="226">
        <v>0</v>
      </c>
      <c r="J800" s="226">
        <v>98.49082352941177</v>
      </c>
    </row>
    <row r="801" spans="1:10" ht="147" customHeight="1" x14ac:dyDescent="0.3">
      <c r="A801" s="224" t="s">
        <v>1894</v>
      </c>
      <c r="B801" s="225" t="s">
        <v>1884</v>
      </c>
      <c r="C801" s="225" t="s">
        <v>1789</v>
      </c>
      <c r="D801" s="225" t="s">
        <v>1895</v>
      </c>
      <c r="E801" s="225"/>
      <c r="F801" s="235">
        <v>0</v>
      </c>
      <c r="G801" s="235">
        <v>1287035</v>
      </c>
      <c r="H801" s="235">
        <v>997962.4</v>
      </c>
      <c r="I801" s="226">
        <v>0</v>
      </c>
      <c r="J801" s="226">
        <v>77.539647328938216</v>
      </c>
    </row>
    <row r="802" spans="1:10" ht="57" customHeight="1" x14ac:dyDescent="0.3">
      <c r="A802" s="224" t="s">
        <v>433</v>
      </c>
      <c r="B802" s="225" t="s">
        <v>1884</v>
      </c>
      <c r="C802" s="225" t="s">
        <v>1789</v>
      </c>
      <c r="D802" s="225" t="s">
        <v>1895</v>
      </c>
      <c r="E802" s="225" t="s">
        <v>434</v>
      </c>
      <c r="F802" s="235">
        <v>0</v>
      </c>
      <c r="G802" s="235">
        <v>1287035</v>
      </c>
      <c r="H802" s="235">
        <v>997962.4</v>
      </c>
      <c r="I802" s="226">
        <v>0</v>
      </c>
      <c r="J802" s="226">
        <v>77.539647328938216</v>
      </c>
    </row>
    <row r="803" spans="1:10" ht="23.25" customHeight="1" x14ac:dyDescent="0.3">
      <c r="A803" s="224" t="s">
        <v>435</v>
      </c>
      <c r="B803" s="225" t="s">
        <v>1884</v>
      </c>
      <c r="C803" s="225" t="s">
        <v>1789</v>
      </c>
      <c r="D803" s="225" t="s">
        <v>1895</v>
      </c>
      <c r="E803" s="225" t="s">
        <v>436</v>
      </c>
      <c r="F803" s="235">
        <v>0</v>
      </c>
      <c r="G803" s="235">
        <v>1287035</v>
      </c>
      <c r="H803" s="235">
        <v>997962.4</v>
      </c>
      <c r="I803" s="226">
        <v>0</v>
      </c>
      <c r="J803" s="226">
        <v>77.539647328938216</v>
      </c>
    </row>
    <row r="804" spans="1:10" ht="158.25" customHeight="1" x14ac:dyDescent="0.3">
      <c r="A804" s="224" t="s">
        <v>1896</v>
      </c>
      <c r="B804" s="225" t="s">
        <v>1884</v>
      </c>
      <c r="C804" s="225" t="s">
        <v>1789</v>
      </c>
      <c r="D804" s="225" t="s">
        <v>1897</v>
      </c>
      <c r="E804" s="225"/>
      <c r="F804" s="235">
        <v>0</v>
      </c>
      <c r="G804" s="235">
        <v>1457187</v>
      </c>
      <c r="H804" s="235">
        <v>1190439.71</v>
      </c>
      <c r="I804" s="226">
        <v>0</v>
      </c>
      <c r="J804" s="226">
        <v>81.694367984342435</v>
      </c>
    </row>
    <row r="805" spans="1:10" ht="57" customHeight="1" x14ac:dyDescent="0.3">
      <c r="A805" s="224" t="s">
        <v>433</v>
      </c>
      <c r="B805" s="225" t="s">
        <v>1884</v>
      </c>
      <c r="C805" s="225" t="s">
        <v>1789</v>
      </c>
      <c r="D805" s="225" t="s">
        <v>1897</v>
      </c>
      <c r="E805" s="225" t="s">
        <v>434</v>
      </c>
      <c r="F805" s="235">
        <v>0</v>
      </c>
      <c r="G805" s="235">
        <v>1457187</v>
      </c>
      <c r="H805" s="235">
        <v>1190439.71</v>
      </c>
      <c r="I805" s="226">
        <v>0</v>
      </c>
      <c r="J805" s="226">
        <v>81.694367984342435</v>
      </c>
    </row>
    <row r="806" spans="1:10" ht="23.25" customHeight="1" x14ac:dyDescent="0.3">
      <c r="A806" s="224" t="s">
        <v>435</v>
      </c>
      <c r="B806" s="225" t="s">
        <v>1884</v>
      </c>
      <c r="C806" s="225" t="s">
        <v>1789</v>
      </c>
      <c r="D806" s="225" t="s">
        <v>1897</v>
      </c>
      <c r="E806" s="225" t="s">
        <v>436</v>
      </c>
      <c r="F806" s="235">
        <v>0</v>
      </c>
      <c r="G806" s="235">
        <v>1457187</v>
      </c>
      <c r="H806" s="235">
        <v>1190439.71</v>
      </c>
      <c r="I806" s="226">
        <v>0</v>
      </c>
      <c r="J806" s="226">
        <v>81.694367984342435</v>
      </c>
    </row>
    <row r="807" spans="1:10" ht="34.5" customHeight="1" x14ac:dyDescent="0.3">
      <c r="A807" s="224" t="s">
        <v>1150</v>
      </c>
      <c r="B807" s="225" t="s">
        <v>1884</v>
      </c>
      <c r="C807" s="225" t="s">
        <v>1789</v>
      </c>
      <c r="D807" s="225" t="s">
        <v>483</v>
      </c>
      <c r="E807" s="225"/>
      <c r="F807" s="235">
        <v>0</v>
      </c>
      <c r="G807" s="235">
        <v>0</v>
      </c>
      <c r="H807" s="235">
        <v>0</v>
      </c>
      <c r="I807" s="226">
        <v>0</v>
      </c>
      <c r="J807" s="226">
        <v>0</v>
      </c>
    </row>
    <row r="808" spans="1:10" ht="79.5" customHeight="1" x14ac:dyDescent="0.3">
      <c r="A808" s="224" t="s">
        <v>1151</v>
      </c>
      <c r="B808" s="225" t="s">
        <v>1884</v>
      </c>
      <c r="C808" s="225" t="s">
        <v>1789</v>
      </c>
      <c r="D808" s="225" t="s">
        <v>485</v>
      </c>
      <c r="E808" s="225"/>
      <c r="F808" s="235">
        <v>0</v>
      </c>
      <c r="G808" s="235">
        <v>0</v>
      </c>
      <c r="H808" s="235">
        <v>0</v>
      </c>
      <c r="I808" s="226">
        <v>0</v>
      </c>
      <c r="J808" s="226">
        <v>0</v>
      </c>
    </row>
    <row r="809" spans="1:10" ht="34.5" customHeight="1" x14ac:dyDescent="0.3">
      <c r="A809" s="224" t="s">
        <v>413</v>
      </c>
      <c r="B809" s="225" t="s">
        <v>1884</v>
      </c>
      <c r="C809" s="225" t="s">
        <v>1789</v>
      </c>
      <c r="D809" s="225" t="s">
        <v>1270</v>
      </c>
      <c r="E809" s="225"/>
      <c r="F809" s="235">
        <v>0</v>
      </c>
      <c r="G809" s="235">
        <v>0</v>
      </c>
      <c r="H809" s="235">
        <v>0</v>
      </c>
      <c r="I809" s="226">
        <v>0</v>
      </c>
      <c r="J809" s="226">
        <v>0</v>
      </c>
    </row>
    <row r="810" spans="1:10" ht="135.75" customHeight="1" x14ac:dyDescent="0.3">
      <c r="A810" s="224" t="s">
        <v>1000</v>
      </c>
      <c r="B810" s="225" t="s">
        <v>1884</v>
      </c>
      <c r="C810" s="225" t="s">
        <v>1789</v>
      </c>
      <c r="D810" s="225" t="s">
        <v>1001</v>
      </c>
      <c r="E810" s="225"/>
      <c r="F810" s="235">
        <v>0</v>
      </c>
      <c r="G810" s="235">
        <v>0</v>
      </c>
      <c r="H810" s="235">
        <v>0</v>
      </c>
      <c r="I810" s="226">
        <v>0</v>
      </c>
      <c r="J810" s="226">
        <v>0</v>
      </c>
    </row>
    <row r="811" spans="1:10" ht="57" customHeight="1" x14ac:dyDescent="0.3">
      <c r="A811" s="224" t="s">
        <v>433</v>
      </c>
      <c r="B811" s="225" t="s">
        <v>1884</v>
      </c>
      <c r="C811" s="225" t="s">
        <v>1789</v>
      </c>
      <c r="D811" s="225" t="s">
        <v>1001</v>
      </c>
      <c r="E811" s="225" t="s">
        <v>434</v>
      </c>
      <c r="F811" s="235">
        <v>0</v>
      </c>
      <c r="G811" s="235">
        <v>0</v>
      </c>
      <c r="H811" s="235">
        <v>0</v>
      </c>
      <c r="I811" s="226">
        <v>0</v>
      </c>
      <c r="J811" s="226">
        <v>0</v>
      </c>
    </row>
    <row r="812" spans="1:10" ht="23.25" customHeight="1" x14ac:dyDescent="0.3">
      <c r="A812" s="224" t="s">
        <v>505</v>
      </c>
      <c r="B812" s="225" t="s">
        <v>1884</v>
      </c>
      <c r="C812" s="225" t="s">
        <v>1789</v>
      </c>
      <c r="D812" s="225" t="s">
        <v>1001</v>
      </c>
      <c r="E812" s="225" t="s">
        <v>506</v>
      </c>
      <c r="F812" s="235">
        <v>0</v>
      </c>
      <c r="G812" s="235">
        <v>0</v>
      </c>
      <c r="H812" s="235">
        <v>0</v>
      </c>
      <c r="I812" s="226">
        <v>0</v>
      </c>
      <c r="J812" s="226">
        <v>0</v>
      </c>
    </row>
    <row r="813" spans="1:10" ht="34.5" customHeight="1" x14ac:dyDescent="0.3">
      <c r="A813" s="224" t="s">
        <v>1186</v>
      </c>
      <c r="B813" s="225" t="s">
        <v>1884</v>
      </c>
      <c r="C813" s="225" t="s">
        <v>1789</v>
      </c>
      <c r="D813" s="225" t="s">
        <v>1187</v>
      </c>
      <c r="E813" s="225"/>
      <c r="F813" s="235">
        <v>0</v>
      </c>
      <c r="G813" s="235">
        <v>27690000</v>
      </c>
      <c r="H813" s="235">
        <v>2690000</v>
      </c>
      <c r="I813" s="226">
        <v>0</v>
      </c>
      <c r="J813" s="226">
        <v>9.7146984470928128</v>
      </c>
    </row>
    <row r="814" spans="1:10" ht="45.75" customHeight="1" x14ac:dyDescent="0.3">
      <c r="A814" s="224" t="s">
        <v>1271</v>
      </c>
      <c r="B814" s="225" t="s">
        <v>1884</v>
      </c>
      <c r="C814" s="225" t="s">
        <v>1789</v>
      </c>
      <c r="D814" s="225" t="s">
        <v>1272</v>
      </c>
      <c r="E814" s="225"/>
      <c r="F814" s="235">
        <v>0</v>
      </c>
      <c r="G814" s="235">
        <v>27690000</v>
      </c>
      <c r="H814" s="235">
        <v>2690000</v>
      </c>
      <c r="I814" s="226">
        <v>0</v>
      </c>
      <c r="J814" s="226">
        <v>9.7146984470928128</v>
      </c>
    </row>
    <row r="815" spans="1:10" ht="45.75" customHeight="1" x14ac:dyDescent="0.3">
      <c r="A815" s="224" t="s">
        <v>1273</v>
      </c>
      <c r="B815" s="225" t="s">
        <v>1884</v>
      </c>
      <c r="C815" s="225" t="s">
        <v>1789</v>
      </c>
      <c r="D815" s="225" t="s">
        <v>1274</v>
      </c>
      <c r="E815" s="225"/>
      <c r="F815" s="235">
        <v>0</v>
      </c>
      <c r="G815" s="235">
        <v>27690000</v>
      </c>
      <c r="H815" s="235">
        <v>2690000</v>
      </c>
      <c r="I815" s="226">
        <v>0</v>
      </c>
      <c r="J815" s="226">
        <v>9.7146984470928128</v>
      </c>
    </row>
    <row r="816" spans="1:10" ht="57" customHeight="1" x14ac:dyDescent="0.3">
      <c r="A816" s="224" t="s">
        <v>1002</v>
      </c>
      <c r="B816" s="225" t="s">
        <v>1884</v>
      </c>
      <c r="C816" s="225" t="s">
        <v>1789</v>
      </c>
      <c r="D816" s="225" t="s">
        <v>1003</v>
      </c>
      <c r="E816" s="225"/>
      <c r="F816" s="235">
        <v>0</v>
      </c>
      <c r="G816" s="235">
        <v>27690000</v>
      </c>
      <c r="H816" s="235">
        <v>2690000</v>
      </c>
      <c r="I816" s="226">
        <v>0</v>
      </c>
      <c r="J816" s="226">
        <v>9.7146984470928128</v>
      </c>
    </row>
    <row r="817" spans="1:10" ht="45.75" customHeight="1" x14ac:dyDescent="0.3">
      <c r="A817" s="224" t="s">
        <v>443</v>
      </c>
      <c r="B817" s="225" t="s">
        <v>1884</v>
      </c>
      <c r="C817" s="225" t="s">
        <v>1789</v>
      </c>
      <c r="D817" s="225" t="s">
        <v>1003</v>
      </c>
      <c r="E817" s="225" t="s">
        <v>444</v>
      </c>
      <c r="F817" s="235">
        <v>0</v>
      </c>
      <c r="G817" s="235">
        <v>27690000</v>
      </c>
      <c r="H817" s="235">
        <v>2690000</v>
      </c>
      <c r="I817" s="226">
        <v>0</v>
      </c>
      <c r="J817" s="226">
        <v>9.7146984470928128</v>
      </c>
    </row>
    <row r="818" spans="1:10" ht="15" customHeight="1" x14ac:dyDescent="0.3">
      <c r="A818" s="224" t="s">
        <v>445</v>
      </c>
      <c r="B818" s="225" t="s">
        <v>1884</v>
      </c>
      <c r="C818" s="225" t="s">
        <v>1789</v>
      </c>
      <c r="D818" s="225" t="s">
        <v>1003</v>
      </c>
      <c r="E818" s="225" t="s">
        <v>446</v>
      </c>
      <c r="F818" s="235">
        <v>0</v>
      </c>
      <c r="G818" s="235">
        <v>27690000</v>
      </c>
      <c r="H818" s="235">
        <v>2690000</v>
      </c>
      <c r="I818" s="226">
        <v>0</v>
      </c>
      <c r="J818" s="226">
        <v>9.7146984470928128</v>
      </c>
    </row>
    <row r="819" spans="1:10" ht="23.25" customHeight="1" x14ac:dyDescent="0.3">
      <c r="A819" s="224" t="s">
        <v>1275</v>
      </c>
      <c r="B819" s="225" t="s">
        <v>1884</v>
      </c>
      <c r="C819" s="225" t="s">
        <v>1789</v>
      </c>
      <c r="D819" s="225" t="s">
        <v>1276</v>
      </c>
      <c r="E819" s="225"/>
      <c r="F819" s="235">
        <v>0</v>
      </c>
      <c r="G819" s="235">
        <v>0</v>
      </c>
      <c r="H819" s="235">
        <v>0</v>
      </c>
      <c r="I819" s="226">
        <v>0</v>
      </c>
      <c r="J819" s="226">
        <v>0</v>
      </c>
    </row>
    <row r="820" spans="1:10" ht="124.5" customHeight="1" x14ac:dyDescent="0.3">
      <c r="A820" s="224" t="s">
        <v>1004</v>
      </c>
      <c r="B820" s="225" t="s">
        <v>1884</v>
      </c>
      <c r="C820" s="225" t="s">
        <v>1789</v>
      </c>
      <c r="D820" s="225" t="s">
        <v>1005</v>
      </c>
      <c r="E820" s="225"/>
      <c r="F820" s="235">
        <v>0</v>
      </c>
      <c r="G820" s="235">
        <v>0</v>
      </c>
      <c r="H820" s="235">
        <v>0</v>
      </c>
      <c r="I820" s="226">
        <v>0</v>
      </c>
      <c r="J820" s="226">
        <v>0</v>
      </c>
    </row>
    <row r="821" spans="1:10" ht="45.75" customHeight="1" x14ac:dyDescent="0.3">
      <c r="A821" s="224" t="s">
        <v>443</v>
      </c>
      <c r="B821" s="225" t="s">
        <v>1884</v>
      </c>
      <c r="C821" s="225" t="s">
        <v>1789</v>
      </c>
      <c r="D821" s="225" t="s">
        <v>1005</v>
      </c>
      <c r="E821" s="225" t="s">
        <v>444</v>
      </c>
      <c r="F821" s="235">
        <v>0</v>
      </c>
      <c r="G821" s="235">
        <v>0</v>
      </c>
      <c r="H821" s="235">
        <v>0</v>
      </c>
      <c r="I821" s="226">
        <v>0</v>
      </c>
      <c r="J821" s="226">
        <v>0</v>
      </c>
    </row>
    <row r="822" spans="1:10" ht="15" customHeight="1" x14ac:dyDescent="0.3">
      <c r="A822" s="224" t="s">
        <v>445</v>
      </c>
      <c r="B822" s="225" t="s">
        <v>1884</v>
      </c>
      <c r="C822" s="225" t="s">
        <v>1789</v>
      </c>
      <c r="D822" s="225" t="s">
        <v>1005</v>
      </c>
      <c r="E822" s="225" t="s">
        <v>446</v>
      </c>
      <c r="F822" s="235">
        <v>0</v>
      </c>
      <c r="G822" s="235">
        <v>0</v>
      </c>
      <c r="H822" s="235">
        <v>0</v>
      </c>
      <c r="I822" s="226">
        <v>0</v>
      </c>
      <c r="J822" s="226">
        <v>0</v>
      </c>
    </row>
    <row r="823" spans="1:10" ht="124.5" customHeight="1" x14ac:dyDescent="0.3">
      <c r="A823" s="224" t="s">
        <v>1004</v>
      </c>
      <c r="B823" s="225" t="s">
        <v>1884</v>
      </c>
      <c r="C823" s="225" t="s">
        <v>1789</v>
      </c>
      <c r="D823" s="225" t="s">
        <v>1006</v>
      </c>
      <c r="E823" s="225"/>
      <c r="F823" s="235">
        <v>0</v>
      </c>
      <c r="G823" s="235">
        <v>0</v>
      </c>
      <c r="H823" s="235">
        <v>0</v>
      </c>
      <c r="I823" s="226">
        <v>0</v>
      </c>
      <c r="J823" s="226">
        <v>0</v>
      </c>
    </row>
    <row r="824" spans="1:10" ht="45.75" customHeight="1" x14ac:dyDescent="0.3">
      <c r="A824" s="224" t="s">
        <v>443</v>
      </c>
      <c r="B824" s="225" t="s">
        <v>1884</v>
      </c>
      <c r="C824" s="225" t="s">
        <v>1789</v>
      </c>
      <c r="D824" s="225" t="s">
        <v>1006</v>
      </c>
      <c r="E824" s="225" t="s">
        <v>444</v>
      </c>
      <c r="F824" s="235">
        <v>0</v>
      </c>
      <c r="G824" s="235">
        <v>0</v>
      </c>
      <c r="H824" s="235">
        <v>0</v>
      </c>
      <c r="I824" s="226">
        <v>0</v>
      </c>
      <c r="J824" s="226">
        <v>0</v>
      </c>
    </row>
    <row r="825" spans="1:10" ht="15" customHeight="1" x14ac:dyDescent="0.3">
      <c r="A825" s="224" t="s">
        <v>445</v>
      </c>
      <c r="B825" s="225" t="s">
        <v>1884</v>
      </c>
      <c r="C825" s="225" t="s">
        <v>1789</v>
      </c>
      <c r="D825" s="225" t="s">
        <v>1006</v>
      </c>
      <c r="E825" s="225" t="s">
        <v>446</v>
      </c>
      <c r="F825" s="235">
        <v>0</v>
      </c>
      <c r="G825" s="235">
        <v>0</v>
      </c>
      <c r="H825" s="235">
        <v>0</v>
      </c>
      <c r="I825" s="226">
        <v>0</v>
      </c>
      <c r="J825" s="226">
        <v>0</v>
      </c>
    </row>
    <row r="826" spans="1:10" ht="15" customHeight="1" x14ac:dyDescent="0.3">
      <c r="A826" s="224" t="s">
        <v>510</v>
      </c>
      <c r="B826" s="225" t="s">
        <v>1884</v>
      </c>
      <c r="C826" s="225" t="s">
        <v>1790</v>
      </c>
      <c r="D826" s="225"/>
      <c r="E826" s="225"/>
      <c r="F826" s="235">
        <v>2704521413</v>
      </c>
      <c r="G826" s="235">
        <v>3390389582.6900001</v>
      </c>
      <c r="H826" s="235">
        <v>3057388110.1700001</v>
      </c>
      <c r="I826" s="226">
        <v>113.04728797760124</v>
      </c>
      <c r="J826" s="226">
        <v>90.178076459998138</v>
      </c>
    </row>
    <row r="827" spans="1:10" ht="23.25" customHeight="1" x14ac:dyDescent="0.3">
      <c r="A827" s="224" t="s">
        <v>1132</v>
      </c>
      <c r="B827" s="225" t="s">
        <v>1884</v>
      </c>
      <c r="C827" s="225" t="s">
        <v>1790</v>
      </c>
      <c r="D827" s="225" t="s">
        <v>538</v>
      </c>
      <c r="E827" s="225"/>
      <c r="F827" s="235">
        <v>2485343930</v>
      </c>
      <c r="G827" s="235">
        <v>3144196582.6900001</v>
      </c>
      <c r="H827" s="235">
        <v>3056398110.1700001</v>
      </c>
      <c r="I827" s="226">
        <v>122.97686743781978</v>
      </c>
      <c r="J827" s="226">
        <v>97.20760231712724</v>
      </c>
    </row>
    <row r="828" spans="1:10" ht="23.25" customHeight="1" x14ac:dyDescent="0.3">
      <c r="A828" s="224" t="s">
        <v>511</v>
      </c>
      <c r="B828" s="225" t="s">
        <v>1884</v>
      </c>
      <c r="C828" s="225" t="s">
        <v>1790</v>
      </c>
      <c r="D828" s="225" t="s">
        <v>539</v>
      </c>
      <c r="E828" s="225"/>
      <c r="F828" s="235">
        <v>2485343930</v>
      </c>
      <c r="G828" s="235">
        <v>3139716582.6900001</v>
      </c>
      <c r="H828" s="235">
        <v>3052128310.1700001</v>
      </c>
      <c r="I828" s="226">
        <v>122.80506827761259</v>
      </c>
      <c r="J828" s="226">
        <v>97.210312771449026</v>
      </c>
    </row>
    <row r="829" spans="1:10" ht="57" customHeight="1" x14ac:dyDescent="0.3">
      <c r="A829" s="224" t="s">
        <v>1277</v>
      </c>
      <c r="B829" s="225" t="s">
        <v>1884</v>
      </c>
      <c r="C829" s="225" t="s">
        <v>1790</v>
      </c>
      <c r="D829" s="225" t="s">
        <v>540</v>
      </c>
      <c r="E829" s="225"/>
      <c r="F829" s="235">
        <v>2090128300</v>
      </c>
      <c r="G829" s="235">
        <v>2744668885.3699999</v>
      </c>
      <c r="H829" s="235">
        <v>2679796672.02</v>
      </c>
      <c r="I829" s="226">
        <v>128.21206583442748</v>
      </c>
      <c r="J829" s="226">
        <v>97.636428434198734</v>
      </c>
    </row>
    <row r="830" spans="1:10" ht="57" customHeight="1" x14ac:dyDescent="0.3">
      <c r="A830" s="224" t="s">
        <v>1027</v>
      </c>
      <c r="B830" s="225" t="s">
        <v>1884</v>
      </c>
      <c r="C830" s="225" t="s">
        <v>1790</v>
      </c>
      <c r="D830" s="225" t="s">
        <v>1898</v>
      </c>
      <c r="E830" s="225"/>
      <c r="F830" s="235">
        <v>0</v>
      </c>
      <c r="G830" s="235">
        <v>3012414.35</v>
      </c>
      <c r="H830" s="235">
        <v>2985252.58</v>
      </c>
      <c r="I830" s="226">
        <v>0</v>
      </c>
      <c r="J830" s="226">
        <v>99.098338845716896</v>
      </c>
    </row>
    <row r="831" spans="1:10" ht="57" customHeight="1" x14ac:dyDescent="0.3">
      <c r="A831" s="224" t="s">
        <v>433</v>
      </c>
      <c r="B831" s="225" t="s">
        <v>1884</v>
      </c>
      <c r="C831" s="225" t="s">
        <v>1790</v>
      </c>
      <c r="D831" s="225" t="s">
        <v>1898</v>
      </c>
      <c r="E831" s="225" t="s">
        <v>434</v>
      </c>
      <c r="F831" s="235">
        <v>0</v>
      </c>
      <c r="G831" s="235">
        <v>3012414.35</v>
      </c>
      <c r="H831" s="235">
        <v>2985252.58</v>
      </c>
      <c r="I831" s="226">
        <v>0</v>
      </c>
      <c r="J831" s="226">
        <v>99.098338845716896</v>
      </c>
    </row>
    <row r="832" spans="1:10" ht="23.25" customHeight="1" x14ac:dyDescent="0.3">
      <c r="A832" s="224" t="s">
        <v>505</v>
      </c>
      <c r="B832" s="225" t="s">
        <v>1884</v>
      </c>
      <c r="C832" s="225" t="s">
        <v>1790</v>
      </c>
      <c r="D832" s="225" t="s">
        <v>1898</v>
      </c>
      <c r="E832" s="225" t="s">
        <v>506</v>
      </c>
      <c r="F832" s="235">
        <v>0</v>
      </c>
      <c r="G832" s="235">
        <v>3012414.35</v>
      </c>
      <c r="H832" s="235">
        <v>2985252.58</v>
      </c>
      <c r="I832" s="226">
        <v>0</v>
      </c>
      <c r="J832" s="226">
        <v>99.098338845716896</v>
      </c>
    </row>
    <row r="833" spans="1:10" ht="68.25" customHeight="1" x14ac:dyDescent="0.3">
      <c r="A833" s="224" t="s">
        <v>1007</v>
      </c>
      <c r="B833" s="225" t="s">
        <v>1884</v>
      </c>
      <c r="C833" s="225" t="s">
        <v>1790</v>
      </c>
      <c r="D833" s="225" t="s">
        <v>1008</v>
      </c>
      <c r="E833" s="225"/>
      <c r="F833" s="235">
        <v>320318300</v>
      </c>
      <c r="G833" s="235">
        <v>579223911.01999998</v>
      </c>
      <c r="H833" s="235">
        <v>545054562.12</v>
      </c>
      <c r="I833" s="226">
        <v>170.16029434471901</v>
      </c>
      <c r="J833" s="226">
        <v>94.100839373183248</v>
      </c>
    </row>
    <row r="834" spans="1:10" ht="57" customHeight="1" x14ac:dyDescent="0.3">
      <c r="A834" s="224" t="s">
        <v>433</v>
      </c>
      <c r="B834" s="225" t="s">
        <v>1884</v>
      </c>
      <c r="C834" s="225" t="s">
        <v>1790</v>
      </c>
      <c r="D834" s="225" t="s">
        <v>1008</v>
      </c>
      <c r="E834" s="225" t="s">
        <v>434</v>
      </c>
      <c r="F834" s="235">
        <v>320318300</v>
      </c>
      <c r="G834" s="235">
        <v>579223911.01999998</v>
      </c>
      <c r="H834" s="235">
        <v>545054562.12</v>
      </c>
      <c r="I834" s="226">
        <v>170.16029434471901</v>
      </c>
      <c r="J834" s="226">
        <v>94.100839373183248</v>
      </c>
    </row>
    <row r="835" spans="1:10" ht="23.25" customHeight="1" x14ac:dyDescent="0.3">
      <c r="A835" s="224" t="s">
        <v>435</v>
      </c>
      <c r="B835" s="225" t="s">
        <v>1884</v>
      </c>
      <c r="C835" s="225" t="s">
        <v>1790</v>
      </c>
      <c r="D835" s="225" t="s">
        <v>1008</v>
      </c>
      <c r="E835" s="225" t="s">
        <v>436</v>
      </c>
      <c r="F835" s="235">
        <v>16537000</v>
      </c>
      <c r="G835" s="235">
        <v>18023094</v>
      </c>
      <c r="H835" s="235">
        <v>16348263.289999999</v>
      </c>
      <c r="I835" s="226">
        <v>98.85870042934026</v>
      </c>
      <c r="J835" s="226">
        <v>90.707307468961758</v>
      </c>
    </row>
    <row r="836" spans="1:10" ht="23.25" customHeight="1" x14ac:dyDescent="0.3">
      <c r="A836" s="224" t="s">
        <v>505</v>
      </c>
      <c r="B836" s="225" t="s">
        <v>1884</v>
      </c>
      <c r="C836" s="225" t="s">
        <v>1790</v>
      </c>
      <c r="D836" s="225" t="s">
        <v>1008</v>
      </c>
      <c r="E836" s="225" t="s">
        <v>506</v>
      </c>
      <c r="F836" s="235">
        <v>303781300</v>
      </c>
      <c r="G836" s="235">
        <v>561200817.01999998</v>
      </c>
      <c r="H836" s="235">
        <v>528706298.82999998</v>
      </c>
      <c r="I836" s="226">
        <v>174.04175267865401</v>
      </c>
      <c r="J836" s="226">
        <v>94.20982343494309</v>
      </c>
    </row>
    <row r="837" spans="1:10" ht="349.5" customHeight="1" x14ac:dyDescent="0.3">
      <c r="A837" s="224" t="s">
        <v>1009</v>
      </c>
      <c r="B837" s="225" t="s">
        <v>1884</v>
      </c>
      <c r="C837" s="225" t="s">
        <v>1790</v>
      </c>
      <c r="D837" s="225" t="s">
        <v>1010</v>
      </c>
      <c r="E837" s="225"/>
      <c r="F837" s="235">
        <v>74370000</v>
      </c>
      <c r="G837" s="235">
        <v>65235000</v>
      </c>
      <c r="H837" s="235">
        <v>65033651.359999999</v>
      </c>
      <c r="I837" s="226">
        <v>87.44608223746134</v>
      </c>
      <c r="J837" s="226">
        <v>99.691348754502954</v>
      </c>
    </row>
    <row r="838" spans="1:10" ht="57" customHeight="1" x14ac:dyDescent="0.3">
      <c r="A838" s="224" t="s">
        <v>433</v>
      </c>
      <c r="B838" s="225" t="s">
        <v>1884</v>
      </c>
      <c r="C838" s="225" t="s">
        <v>1790</v>
      </c>
      <c r="D838" s="225" t="s">
        <v>1010</v>
      </c>
      <c r="E838" s="225" t="s">
        <v>434</v>
      </c>
      <c r="F838" s="235">
        <v>74370000</v>
      </c>
      <c r="G838" s="235">
        <v>65235000</v>
      </c>
      <c r="H838" s="235">
        <v>65033651.359999999</v>
      </c>
      <c r="I838" s="226">
        <v>87.44608223746134</v>
      </c>
      <c r="J838" s="226">
        <v>99.691348754502954</v>
      </c>
    </row>
    <row r="839" spans="1:10" ht="23.25" customHeight="1" x14ac:dyDescent="0.3">
      <c r="A839" s="224" t="s">
        <v>435</v>
      </c>
      <c r="B839" s="225" t="s">
        <v>1884</v>
      </c>
      <c r="C839" s="225" t="s">
        <v>1790</v>
      </c>
      <c r="D839" s="225" t="s">
        <v>1010</v>
      </c>
      <c r="E839" s="225" t="s">
        <v>436</v>
      </c>
      <c r="F839" s="235">
        <v>1406000</v>
      </c>
      <c r="G839" s="235">
        <v>1406000</v>
      </c>
      <c r="H839" s="235">
        <v>1363676.03</v>
      </c>
      <c r="I839" s="226">
        <v>96.989760312944526</v>
      </c>
      <c r="J839" s="226">
        <v>96.989760312944526</v>
      </c>
    </row>
    <row r="840" spans="1:10" ht="23.25" customHeight="1" x14ac:dyDescent="0.3">
      <c r="A840" s="224" t="s">
        <v>505</v>
      </c>
      <c r="B840" s="225" t="s">
        <v>1884</v>
      </c>
      <c r="C840" s="225" t="s">
        <v>1790</v>
      </c>
      <c r="D840" s="225" t="s">
        <v>1010</v>
      </c>
      <c r="E840" s="225" t="s">
        <v>506</v>
      </c>
      <c r="F840" s="235">
        <v>72964000</v>
      </c>
      <c r="G840" s="235">
        <v>63829000</v>
      </c>
      <c r="H840" s="235">
        <v>63669975.329999998</v>
      </c>
      <c r="I840" s="226">
        <v>87.262177690367849</v>
      </c>
      <c r="J840" s="226">
        <v>99.750858277585422</v>
      </c>
    </row>
    <row r="841" spans="1:10" ht="282" customHeight="1" x14ac:dyDescent="0.3">
      <c r="A841" s="224" t="s">
        <v>1011</v>
      </c>
      <c r="B841" s="225" t="s">
        <v>1884</v>
      </c>
      <c r="C841" s="225" t="s">
        <v>1790</v>
      </c>
      <c r="D841" s="225" t="s">
        <v>1012</v>
      </c>
      <c r="E841" s="225"/>
      <c r="F841" s="235">
        <v>1671534000</v>
      </c>
      <c r="G841" s="235">
        <v>2038594000</v>
      </c>
      <c r="H841" s="235">
        <v>2019784299.45</v>
      </c>
      <c r="I841" s="226">
        <v>120.834173845701</v>
      </c>
      <c r="J841" s="226">
        <v>99.077319929814379</v>
      </c>
    </row>
    <row r="842" spans="1:10" ht="57" customHeight="1" x14ac:dyDescent="0.3">
      <c r="A842" s="224" t="s">
        <v>433</v>
      </c>
      <c r="B842" s="225" t="s">
        <v>1884</v>
      </c>
      <c r="C842" s="225" t="s">
        <v>1790</v>
      </c>
      <c r="D842" s="225" t="s">
        <v>1012</v>
      </c>
      <c r="E842" s="225" t="s">
        <v>434</v>
      </c>
      <c r="F842" s="235">
        <v>1671534000</v>
      </c>
      <c r="G842" s="235">
        <v>2038594000</v>
      </c>
      <c r="H842" s="235">
        <v>2019784299.45</v>
      </c>
      <c r="I842" s="226">
        <v>120.834173845701</v>
      </c>
      <c r="J842" s="226">
        <v>99.077319929814379</v>
      </c>
    </row>
    <row r="843" spans="1:10" ht="23.25" customHeight="1" x14ac:dyDescent="0.3">
      <c r="A843" s="224" t="s">
        <v>435</v>
      </c>
      <c r="B843" s="225" t="s">
        <v>1884</v>
      </c>
      <c r="C843" s="225" t="s">
        <v>1790</v>
      </c>
      <c r="D843" s="225" t="s">
        <v>1012</v>
      </c>
      <c r="E843" s="225" t="s">
        <v>436</v>
      </c>
      <c r="F843" s="235">
        <v>73750000</v>
      </c>
      <c r="G843" s="235">
        <v>85872000</v>
      </c>
      <c r="H843" s="235">
        <v>85294999.159999996</v>
      </c>
      <c r="I843" s="226">
        <v>115.65423614915254</v>
      </c>
      <c r="J843" s="226">
        <v>99.328068706912603</v>
      </c>
    </row>
    <row r="844" spans="1:10" ht="23.25" customHeight="1" x14ac:dyDescent="0.3">
      <c r="A844" s="224" t="s">
        <v>505</v>
      </c>
      <c r="B844" s="225" t="s">
        <v>1884</v>
      </c>
      <c r="C844" s="225" t="s">
        <v>1790</v>
      </c>
      <c r="D844" s="225" t="s">
        <v>1012</v>
      </c>
      <c r="E844" s="225" t="s">
        <v>506</v>
      </c>
      <c r="F844" s="235">
        <v>1597784000</v>
      </c>
      <c r="G844" s="235">
        <v>1952722000</v>
      </c>
      <c r="H844" s="235">
        <v>1934489300.29</v>
      </c>
      <c r="I844" s="226">
        <v>121.07326774395037</v>
      </c>
      <c r="J844" s="226">
        <v>99.066293117504685</v>
      </c>
    </row>
    <row r="845" spans="1:10" ht="248.25" customHeight="1" x14ac:dyDescent="0.3">
      <c r="A845" s="224" t="s">
        <v>1013</v>
      </c>
      <c r="B845" s="225" t="s">
        <v>1884</v>
      </c>
      <c r="C845" s="225" t="s">
        <v>1790</v>
      </c>
      <c r="D845" s="225" t="s">
        <v>1014</v>
      </c>
      <c r="E845" s="225"/>
      <c r="F845" s="235">
        <v>23906000</v>
      </c>
      <c r="G845" s="235">
        <v>23525000</v>
      </c>
      <c r="H845" s="235">
        <v>23105735.600000001</v>
      </c>
      <c r="I845" s="226">
        <v>96.652453777294411</v>
      </c>
      <c r="J845" s="226">
        <v>98.217792136025508</v>
      </c>
    </row>
    <row r="846" spans="1:10" ht="57" customHeight="1" x14ac:dyDescent="0.3">
      <c r="A846" s="224" t="s">
        <v>433</v>
      </c>
      <c r="B846" s="225" t="s">
        <v>1884</v>
      </c>
      <c r="C846" s="225" t="s">
        <v>1790</v>
      </c>
      <c r="D846" s="225" t="s">
        <v>1014</v>
      </c>
      <c r="E846" s="225" t="s">
        <v>434</v>
      </c>
      <c r="F846" s="235">
        <v>23906000</v>
      </c>
      <c r="G846" s="235">
        <v>23525000</v>
      </c>
      <c r="H846" s="235">
        <v>23105735.600000001</v>
      </c>
      <c r="I846" s="226">
        <v>96.652453777294411</v>
      </c>
      <c r="J846" s="226">
        <v>98.217792136025508</v>
      </c>
    </row>
    <row r="847" spans="1:10" ht="102" customHeight="1" x14ac:dyDescent="0.3">
      <c r="A847" s="224" t="s">
        <v>508</v>
      </c>
      <c r="B847" s="225" t="s">
        <v>1884</v>
      </c>
      <c r="C847" s="225" t="s">
        <v>1790</v>
      </c>
      <c r="D847" s="225" t="s">
        <v>1014</v>
      </c>
      <c r="E847" s="225" t="s">
        <v>509</v>
      </c>
      <c r="F847" s="235">
        <v>23906000</v>
      </c>
      <c r="G847" s="235">
        <v>23525000</v>
      </c>
      <c r="H847" s="235">
        <v>23105735.600000001</v>
      </c>
      <c r="I847" s="226">
        <v>96.652453777294411</v>
      </c>
      <c r="J847" s="226">
        <v>98.217792136025508</v>
      </c>
    </row>
    <row r="848" spans="1:10" ht="304.5" customHeight="1" x14ac:dyDescent="0.3">
      <c r="A848" s="224" t="s">
        <v>1015</v>
      </c>
      <c r="B848" s="225" t="s">
        <v>1884</v>
      </c>
      <c r="C848" s="225" t="s">
        <v>1790</v>
      </c>
      <c r="D848" s="225" t="s">
        <v>1016</v>
      </c>
      <c r="E848" s="225"/>
      <c r="F848" s="235">
        <v>0</v>
      </c>
      <c r="G848" s="235">
        <v>177000</v>
      </c>
      <c r="H848" s="235">
        <v>177000</v>
      </c>
      <c r="I848" s="226">
        <v>0</v>
      </c>
      <c r="J848" s="226">
        <v>100</v>
      </c>
    </row>
    <row r="849" spans="1:10" ht="57" customHeight="1" x14ac:dyDescent="0.3">
      <c r="A849" s="224" t="s">
        <v>433</v>
      </c>
      <c r="B849" s="225" t="s">
        <v>1884</v>
      </c>
      <c r="C849" s="225" t="s">
        <v>1790</v>
      </c>
      <c r="D849" s="225" t="s">
        <v>1016</v>
      </c>
      <c r="E849" s="225" t="s">
        <v>434</v>
      </c>
      <c r="F849" s="235">
        <v>0</v>
      </c>
      <c r="G849" s="235">
        <v>177000</v>
      </c>
      <c r="H849" s="235">
        <v>177000</v>
      </c>
      <c r="I849" s="226">
        <v>0</v>
      </c>
      <c r="J849" s="226">
        <v>100</v>
      </c>
    </row>
    <row r="850" spans="1:10" ht="23.25" customHeight="1" x14ac:dyDescent="0.3">
      <c r="A850" s="224" t="s">
        <v>435</v>
      </c>
      <c r="B850" s="225" t="s">
        <v>1884</v>
      </c>
      <c r="C850" s="225" t="s">
        <v>1790</v>
      </c>
      <c r="D850" s="225" t="s">
        <v>1016</v>
      </c>
      <c r="E850" s="225" t="s">
        <v>436</v>
      </c>
      <c r="F850" s="235">
        <v>0</v>
      </c>
      <c r="G850" s="235">
        <v>0</v>
      </c>
      <c r="H850" s="235">
        <v>0</v>
      </c>
      <c r="I850" s="226">
        <v>0</v>
      </c>
      <c r="J850" s="226">
        <v>0</v>
      </c>
    </row>
    <row r="851" spans="1:10" ht="23.25" customHeight="1" x14ac:dyDescent="0.3">
      <c r="A851" s="224" t="s">
        <v>505</v>
      </c>
      <c r="B851" s="225" t="s">
        <v>1884</v>
      </c>
      <c r="C851" s="225" t="s">
        <v>1790</v>
      </c>
      <c r="D851" s="225" t="s">
        <v>1016</v>
      </c>
      <c r="E851" s="225" t="s">
        <v>506</v>
      </c>
      <c r="F851" s="235">
        <v>0</v>
      </c>
      <c r="G851" s="235">
        <v>177000</v>
      </c>
      <c r="H851" s="235">
        <v>177000</v>
      </c>
      <c r="I851" s="226">
        <v>0</v>
      </c>
      <c r="J851" s="226">
        <v>100</v>
      </c>
    </row>
    <row r="852" spans="1:10" ht="68.25" customHeight="1" x14ac:dyDescent="0.3">
      <c r="A852" s="224" t="s">
        <v>1899</v>
      </c>
      <c r="B852" s="225" t="s">
        <v>1884</v>
      </c>
      <c r="C852" s="225" t="s">
        <v>1790</v>
      </c>
      <c r="D852" s="225" t="s">
        <v>1900</v>
      </c>
      <c r="E852" s="225"/>
      <c r="F852" s="235">
        <v>0</v>
      </c>
      <c r="G852" s="235">
        <v>34901560</v>
      </c>
      <c r="H852" s="235">
        <v>23656170.91</v>
      </c>
      <c r="I852" s="226">
        <v>0</v>
      </c>
      <c r="J852" s="226">
        <v>67.779694976385002</v>
      </c>
    </row>
    <row r="853" spans="1:10" ht="45.75" customHeight="1" x14ac:dyDescent="0.3">
      <c r="A853" s="224" t="s">
        <v>400</v>
      </c>
      <c r="B853" s="225" t="s">
        <v>1884</v>
      </c>
      <c r="C853" s="225" t="s">
        <v>1790</v>
      </c>
      <c r="D853" s="225" t="s">
        <v>1900</v>
      </c>
      <c r="E853" s="225" t="s">
        <v>401</v>
      </c>
      <c r="F853" s="235">
        <v>0</v>
      </c>
      <c r="G853" s="235">
        <v>34901560</v>
      </c>
      <c r="H853" s="235">
        <v>23656170.91</v>
      </c>
      <c r="I853" s="226">
        <v>0</v>
      </c>
      <c r="J853" s="226">
        <v>67.779694976385002</v>
      </c>
    </row>
    <row r="854" spans="1:10" ht="45.75" customHeight="1" x14ac:dyDescent="0.3">
      <c r="A854" s="224" t="s">
        <v>402</v>
      </c>
      <c r="B854" s="225" t="s">
        <v>1884</v>
      </c>
      <c r="C854" s="225" t="s">
        <v>1790</v>
      </c>
      <c r="D854" s="225" t="s">
        <v>1900</v>
      </c>
      <c r="E854" s="225" t="s">
        <v>403</v>
      </c>
      <c r="F854" s="235">
        <v>0</v>
      </c>
      <c r="G854" s="235">
        <v>34901560</v>
      </c>
      <c r="H854" s="235">
        <v>23656170.91</v>
      </c>
      <c r="I854" s="226">
        <v>0</v>
      </c>
      <c r="J854" s="226">
        <v>67.779694976385002</v>
      </c>
    </row>
    <row r="855" spans="1:10" ht="135.75" customHeight="1" x14ac:dyDescent="0.3">
      <c r="A855" s="224" t="s">
        <v>1133</v>
      </c>
      <c r="B855" s="225" t="s">
        <v>1884</v>
      </c>
      <c r="C855" s="225" t="s">
        <v>1790</v>
      </c>
      <c r="D855" s="225" t="s">
        <v>1134</v>
      </c>
      <c r="E855" s="225"/>
      <c r="F855" s="235">
        <v>217969530</v>
      </c>
      <c r="G855" s="235">
        <v>217811111.90000001</v>
      </c>
      <c r="H855" s="235">
        <v>195105515</v>
      </c>
      <c r="I855" s="226">
        <v>89.510453594133082</v>
      </c>
      <c r="J855" s="226">
        <v>89.575556223033999</v>
      </c>
    </row>
    <row r="856" spans="1:10" ht="304.5" customHeight="1" x14ac:dyDescent="0.3">
      <c r="A856" s="224" t="s">
        <v>1017</v>
      </c>
      <c r="B856" s="225" t="s">
        <v>1884</v>
      </c>
      <c r="C856" s="225" t="s">
        <v>1790</v>
      </c>
      <c r="D856" s="225" t="s">
        <v>1018</v>
      </c>
      <c r="E856" s="225"/>
      <c r="F856" s="235">
        <v>0</v>
      </c>
      <c r="G856" s="235">
        <v>0</v>
      </c>
      <c r="H856" s="235">
        <v>0</v>
      </c>
      <c r="I856" s="226">
        <v>0</v>
      </c>
      <c r="J856" s="226">
        <v>0</v>
      </c>
    </row>
    <row r="857" spans="1:10" ht="45.75" customHeight="1" x14ac:dyDescent="0.3">
      <c r="A857" s="224" t="s">
        <v>400</v>
      </c>
      <c r="B857" s="225" t="s">
        <v>1884</v>
      </c>
      <c r="C857" s="225" t="s">
        <v>1790</v>
      </c>
      <c r="D857" s="225" t="s">
        <v>1018</v>
      </c>
      <c r="E857" s="225" t="s">
        <v>401</v>
      </c>
      <c r="F857" s="235">
        <v>0</v>
      </c>
      <c r="G857" s="235">
        <v>0</v>
      </c>
      <c r="H857" s="235">
        <v>0</v>
      </c>
      <c r="I857" s="226">
        <v>0</v>
      </c>
      <c r="J857" s="226">
        <v>0</v>
      </c>
    </row>
    <row r="858" spans="1:10" ht="45.75" customHeight="1" x14ac:dyDescent="0.3">
      <c r="A858" s="224" t="s">
        <v>402</v>
      </c>
      <c r="B858" s="225" t="s">
        <v>1884</v>
      </c>
      <c r="C858" s="225" t="s">
        <v>1790</v>
      </c>
      <c r="D858" s="225" t="s">
        <v>1018</v>
      </c>
      <c r="E858" s="225" t="s">
        <v>403</v>
      </c>
      <c r="F858" s="235">
        <v>0</v>
      </c>
      <c r="G858" s="235">
        <v>0</v>
      </c>
      <c r="H858" s="235">
        <v>0</v>
      </c>
      <c r="I858" s="226">
        <v>0</v>
      </c>
      <c r="J858" s="226">
        <v>0</v>
      </c>
    </row>
    <row r="859" spans="1:10" ht="57" customHeight="1" x14ac:dyDescent="0.3">
      <c r="A859" s="224" t="s">
        <v>433</v>
      </c>
      <c r="B859" s="225" t="s">
        <v>1884</v>
      </c>
      <c r="C859" s="225" t="s">
        <v>1790</v>
      </c>
      <c r="D859" s="225" t="s">
        <v>1018</v>
      </c>
      <c r="E859" s="225" t="s">
        <v>434</v>
      </c>
      <c r="F859" s="235">
        <v>0</v>
      </c>
      <c r="G859" s="235">
        <v>0</v>
      </c>
      <c r="H859" s="235">
        <v>0</v>
      </c>
      <c r="I859" s="226">
        <v>0</v>
      </c>
      <c r="J859" s="226">
        <v>0</v>
      </c>
    </row>
    <row r="860" spans="1:10" ht="23.25" customHeight="1" x14ac:dyDescent="0.3">
      <c r="A860" s="224" t="s">
        <v>505</v>
      </c>
      <c r="B860" s="225" t="s">
        <v>1884</v>
      </c>
      <c r="C860" s="225" t="s">
        <v>1790</v>
      </c>
      <c r="D860" s="225" t="s">
        <v>1018</v>
      </c>
      <c r="E860" s="225" t="s">
        <v>506</v>
      </c>
      <c r="F860" s="235">
        <v>0</v>
      </c>
      <c r="G860" s="235">
        <v>0</v>
      </c>
      <c r="H860" s="235">
        <v>0</v>
      </c>
      <c r="I860" s="226">
        <v>0</v>
      </c>
      <c r="J860" s="226">
        <v>0</v>
      </c>
    </row>
    <row r="861" spans="1:10" ht="102" customHeight="1" x14ac:dyDescent="0.3">
      <c r="A861" s="224" t="s">
        <v>508</v>
      </c>
      <c r="B861" s="225" t="s">
        <v>1884</v>
      </c>
      <c r="C861" s="225" t="s">
        <v>1790</v>
      </c>
      <c r="D861" s="225" t="s">
        <v>1018</v>
      </c>
      <c r="E861" s="225" t="s">
        <v>509</v>
      </c>
      <c r="F861" s="235">
        <v>0</v>
      </c>
      <c r="G861" s="235">
        <v>0</v>
      </c>
      <c r="H861" s="235">
        <v>0</v>
      </c>
      <c r="I861" s="226">
        <v>0</v>
      </c>
      <c r="J861" s="226">
        <v>0</v>
      </c>
    </row>
    <row r="862" spans="1:10" ht="203.25" customHeight="1" x14ac:dyDescent="0.3">
      <c r="A862" s="224" t="s">
        <v>1019</v>
      </c>
      <c r="B862" s="225" t="s">
        <v>1884</v>
      </c>
      <c r="C862" s="225" t="s">
        <v>1790</v>
      </c>
      <c r="D862" s="225" t="s">
        <v>1020</v>
      </c>
      <c r="E862" s="225"/>
      <c r="F862" s="235">
        <v>0</v>
      </c>
      <c r="G862" s="235">
        <v>0</v>
      </c>
      <c r="H862" s="235">
        <v>0</v>
      </c>
      <c r="I862" s="226">
        <v>0</v>
      </c>
      <c r="J862" s="226">
        <v>0</v>
      </c>
    </row>
    <row r="863" spans="1:10" ht="57" customHeight="1" x14ac:dyDescent="0.3">
      <c r="A863" s="224" t="s">
        <v>433</v>
      </c>
      <c r="B863" s="225" t="s">
        <v>1884</v>
      </c>
      <c r="C863" s="225" t="s">
        <v>1790</v>
      </c>
      <c r="D863" s="225" t="s">
        <v>1020</v>
      </c>
      <c r="E863" s="225" t="s">
        <v>434</v>
      </c>
      <c r="F863" s="235">
        <v>0</v>
      </c>
      <c r="G863" s="235">
        <v>0</v>
      </c>
      <c r="H863" s="235">
        <v>0</v>
      </c>
      <c r="I863" s="226">
        <v>0</v>
      </c>
      <c r="J863" s="226">
        <v>0</v>
      </c>
    </row>
    <row r="864" spans="1:10" ht="23.25" customHeight="1" x14ac:dyDescent="0.3">
      <c r="A864" s="224" t="s">
        <v>435</v>
      </c>
      <c r="B864" s="225" t="s">
        <v>1884</v>
      </c>
      <c r="C864" s="225" t="s">
        <v>1790</v>
      </c>
      <c r="D864" s="225" t="s">
        <v>1020</v>
      </c>
      <c r="E864" s="225" t="s">
        <v>436</v>
      </c>
      <c r="F864" s="235">
        <v>0</v>
      </c>
      <c r="G864" s="235">
        <v>0</v>
      </c>
      <c r="H864" s="235">
        <v>0</v>
      </c>
      <c r="I864" s="226">
        <v>0</v>
      </c>
      <c r="J864" s="226">
        <v>0</v>
      </c>
    </row>
    <row r="865" spans="1:10" ht="23.25" customHeight="1" x14ac:dyDescent="0.3">
      <c r="A865" s="224" t="s">
        <v>505</v>
      </c>
      <c r="B865" s="225" t="s">
        <v>1884</v>
      </c>
      <c r="C865" s="225" t="s">
        <v>1790</v>
      </c>
      <c r="D865" s="225" t="s">
        <v>1020</v>
      </c>
      <c r="E865" s="225" t="s">
        <v>506</v>
      </c>
      <c r="F865" s="235">
        <v>0</v>
      </c>
      <c r="G865" s="235">
        <v>0</v>
      </c>
      <c r="H865" s="235">
        <v>0</v>
      </c>
      <c r="I865" s="226">
        <v>0</v>
      </c>
      <c r="J865" s="226">
        <v>0</v>
      </c>
    </row>
    <row r="866" spans="1:10" ht="102" customHeight="1" x14ac:dyDescent="0.3">
      <c r="A866" s="224" t="s">
        <v>508</v>
      </c>
      <c r="B866" s="225" t="s">
        <v>1884</v>
      </c>
      <c r="C866" s="225" t="s">
        <v>1790</v>
      </c>
      <c r="D866" s="225" t="s">
        <v>1020</v>
      </c>
      <c r="E866" s="225" t="s">
        <v>509</v>
      </c>
      <c r="F866" s="235">
        <v>0</v>
      </c>
      <c r="G866" s="235">
        <v>0</v>
      </c>
      <c r="H866" s="235">
        <v>0</v>
      </c>
      <c r="I866" s="226">
        <v>0</v>
      </c>
      <c r="J866" s="226">
        <v>0</v>
      </c>
    </row>
    <row r="867" spans="1:10" ht="113.25" customHeight="1" x14ac:dyDescent="0.3">
      <c r="A867" s="224" t="s">
        <v>514</v>
      </c>
      <c r="B867" s="225" t="s">
        <v>1884</v>
      </c>
      <c r="C867" s="225" t="s">
        <v>1790</v>
      </c>
      <c r="D867" s="225" t="s">
        <v>1021</v>
      </c>
      <c r="E867" s="225"/>
      <c r="F867" s="235">
        <v>224000</v>
      </c>
      <c r="G867" s="235">
        <v>70000</v>
      </c>
      <c r="H867" s="235">
        <v>70000</v>
      </c>
      <c r="I867" s="226">
        <v>31.25</v>
      </c>
      <c r="J867" s="226">
        <v>100</v>
      </c>
    </row>
    <row r="868" spans="1:10" ht="23.25" customHeight="1" x14ac:dyDescent="0.3">
      <c r="A868" s="224" t="s">
        <v>515</v>
      </c>
      <c r="B868" s="225" t="s">
        <v>1884</v>
      </c>
      <c r="C868" s="225" t="s">
        <v>1790</v>
      </c>
      <c r="D868" s="225" t="s">
        <v>1021</v>
      </c>
      <c r="E868" s="225" t="s">
        <v>516</v>
      </c>
      <c r="F868" s="235">
        <v>224000</v>
      </c>
      <c r="G868" s="235">
        <v>70000</v>
      </c>
      <c r="H868" s="235">
        <v>70000</v>
      </c>
      <c r="I868" s="226">
        <v>31.25</v>
      </c>
      <c r="J868" s="226">
        <v>100</v>
      </c>
    </row>
    <row r="869" spans="1:10" ht="45.75" customHeight="1" x14ac:dyDescent="0.3">
      <c r="A869" s="224" t="s">
        <v>517</v>
      </c>
      <c r="B869" s="225" t="s">
        <v>1884</v>
      </c>
      <c r="C869" s="225" t="s">
        <v>1790</v>
      </c>
      <c r="D869" s="225" t="s">
        <v>1021</v>
      </c>
      <c r="E869" s="225" t="s">
        <v>518</v>
      </c>
      <c r="F869" s="235">
        <v>224000</v>
      </c>
      <c r="G869" s="235">
        <v>70000</v>
      </c>
      <c r="H869" s="235">
        <v>70000</v>
      </c>
      <c r="I869" s="226">
        <v>31.25</v>
      </c>
      <c r="J869" s="226">
        <v>100</v>
      </c>
    </row>
    <row r="870" spans="1:10" ht="102" customHeight="1" x14ac:dyDescent="0.3">
      <c r="A870" s="224" t="s">
        <v>1022</v>
      </c>
      <c r="B870" s="225" t="s">
        <v>1884</v>
      </c>
      <c r="C870" s="225" t="s">
        <v>1790</v>
      </c>
      <c r="D870" s="225" t="s">
        <v>1023</v>
      </c>
      <c r="E870" s="225"/>
      <c r="F870" s="235">
        <v>135426530</v>
      </c>
      <c r="G870" s="235">
        <v>135422111.90000001</v>
      </c>
      <c r="H870" s="235">
        <v>121286549</v>
      </c>
      <c r="I870" s="226">
        <v>89.558928372454048</v>
      </c>
      <c r="J870" s="226">
        <v>89.561850201805925</v>
      </c>
    </row>
    <row r="871" spans="1:10" ht="45.75" customHeight="1" x14ac:dyDescent="0.3">
      <c r="A871" s="224" t="s">
        <v>400</v>
      </c>
      <c r="B871" s="225" t="s">
        <v>1884</v>
      </c>
      <c r="C871" s="225" t="s">
        <v>1790</v>
      </c>
      <c r="D871" s="225" t="s">
        <v>1023</v>
      </c>
      <c r="E871" s="225" t="s">
        <v>401</v>
      </c>
      <c r="F871" s="235">
        <v>0</v>
      </c>
      <c r="G871" s="235">
        <v>0</v>
      </c>
      <c r="H871" s="235">
        <v>0</v>
      </c>
      <c r="I871" s="226">
        <v>0</v>
      </c>
      <c r="J871" s="226">
        <v>0</v>
      </c>
    </row>
    <row r="872" spans="1:10" ht="45.75" customHeight="1" x14ac:dyDescent="0.3">
      <c r="A872" s="224" t="s">
        <v>402</v>
      </c>
      <c r="B872" s="225" t="s">
        <v>1884</v>
      </c>
      <c r="C872" s="225" t="s">
        <v>1790</v>
      </c>
      <c r="D872" s="225" t="s">
        <v>1023</v>
      </c>
      <c r="E872" s="225" t="s">
        <v>403</v>
      </c>
      <c r="F872" s="235">
        <v>0</v>
      </c>
      <c r="G872" s="235">
        <v>0</v>
      </c>
      <c r="H872" s="235">
        <v>0</v>
      </c>
      <c r="I872" s="226">
        <v>0</v>
      </c>
      <c r="J872" s="226">
        <v>0</v>
      </c>
    </row>
    <row r="873" spans="1:10" ht="57" customHeight="1" x14ac:dyDescent="0.3">
      <c r="A873" s="224" t="s">
        <v>433</v>
      </c>
      <c r="B873" s="225" t="s">
        <v>1884</v>
      </c>
      <c r="C873" s="225" t="s">
        <v>1790</v>
      </c>
      <c r="D873" s="225" t="s">
        <v>1023</v>
      </c>
      <c r="E873" s="225" t="s">
        <v>434</v>
      </c>
      <c r="F873" s="235">
        <v>135426530</v>
      </c>
      <c r="G873" s="235">
        <v>135422111.90000001</v>
      </c>
      <c r="H873" s="235">
        <v>121286549</v>
      </c>
      <c r="I873" s="226">
        <v>89.558928372454048</v>
      </c>
      <c r="J873" s="226">
        <v>89.561850201805925</v>
      </c>
    </row>
    <row r="874" spans="1:10" ht="23.25" customHeight="1" x14ac:dyDescent="0.3">
      <c r="A874" s="224" t="s">
        <v>505</v>
      </c>
      <c r="B874" s="225" t="s">
        <v>1884</v>
      </c>
      <c r="C874" s="225" t="s">
        <v>1790</v>
      </c>
      <c r="D874" s="225" t="s">
        <v>1023</v>
      </c>
      <c r="E874" s="225" t="s">
        <v>506</v>
      </c>
      <c r="F874" s="235">
        <v>135426530</v>
      </c>
      <c r="G874" s="235">
        <v>135422111.90000001</v>
      </c>
      <c r="H874" s="235">
        <v>121286549</v>
      </c>
      <c r="I874" s="226">
        <v>89.558928372454048</v>
      </c>
      <c r="J874" s="226">
        <v>89.561850201805925</v>
      </c>
    </row>
    <row r="875" spans="1:10" ht="90.75" customHeight="1" x14ac:dyDescent="0.3">
      <c r="A875" s="224" t="s">
        <v>1024</v>
      </c>
      <c r="B875" s="225" t="s">
        <v>1884</v>
      </c>
      <c r="C875" s="225" t="s">
        <v>1790</v>
      </c>
      <c r="D875" s="225" t="s">
        <v>1025</v>
      </c>
      <c r="E875" s="225"/>
      <c r="F875" s="235">
        <v>248000</v>
      </c>
      <c r="G875" s="235">
        <v>248000</v>
      </c>
      <c r="H875" s="235">
        <v>248000</v>
      </c>
      <c r="I875" s="226">
        <v>100</v>
      </c>
      <c r="J875" s="226">
        <v>100</v>
      </c>
    </row>
    <row r="876" spans="1:10" ht="57" customHeight="1" x14ac:dyDescent="0.3">
      <c r="A876" s="224" t="s">
        <v>433</v>
      </c>
      <c r="B876" s="225" t="s">
        <v>1884</v>
      </c>
      <c r="C876" s="225" t="s">
        <v>1790</v>
      </c>
      <c r="D876" s="225" t="s">
        <v>1025</v>
      </c>
      <c r="E876" s="225" t="s">
        <v>434</v>
      </c>
      <c r="F876" s="235">
        <v>248000</v>
      </c>
      <c r="G876" s="235">
        <v>248000</v>
      </c>
      <c r="H876" s="235">
        <v>248000</v>
      </c>
      <c r="I876" s="226">
        <v>100</v>
      </c>
      <c r="J876" s="226">
        <v>100</v>
      </c>
    </row>
    <row r="877" spans="1:10" ht="23.25" customHeight="1" x14ac:dyDescent="0.3">
      <c r="A877" s="224" t="s">
        <v>505</v>
      </c>
      <c r="B877" s="225" t="s">
        <v>1884</v>
      </c>
      <c r="C877" s="225" t="s">
        <v>1790</v>
      </c>
      <c r="D877" s="225" t="s">
        <v>1025</v>
      </c>
      <c r="E877" s="225" t="s">
        <v>506</v>
      </c>
      <c r="F877" s="235">
        <v>248000</v>
      </c>
      <c r="G877" s="235">
        <v>248000</v>
      </c>
      <c r="H877" s="235">
        <v>248000</v>
      </c>
      <c r="I877" s="226">
        <v>100</v>
      </c>
      <c r="J877" s="226">
        <v>100</v>
      </c>
    </row>
    <row r="878" spans="1:10" ht="124.5" customHeight="1" x14ac:dyDescent="0.3">
      <c r="A878" s="224" t="s">
        <v>1901</v>
      </c>
      <c r="B878" s="225" t="s">
        <v>1884</v>
      </c>
      <c r="C878" s="225" t="s">
        <v>1790</v>
      </c>
      <c r="D878" s="225" t="s">
        <v>1902</v>
      </c>
      <c r="E878" s="225"/>
      <c r="F878" s="235">
        <v>82071000</v>
      </c>
      <c r="G878" s="235">
        <v>82071000</v>
      </c>
      <c r="H878" s="235">
        <v>73500966</v>
      </c>
      <c r="I878" s="226">
        <v>89.55778045838359</v>
      </c>
      <c r="J878" s="226">
        <v>89.55778045838359</v>
      </c>
    </row>
    <row r="879" spans="1:10" ht="57" customHeight="1" x14ac:dyDescent="0.3">
      <c r="A879" s="224" t="s">
        <v>433</v>
      </c>
      <c r="B879" s="225" t="s">
        <v>1884</v>
      </c>
      <c r="C879" s="225" t="s">
        <v>1790</v>
      </c>
      <c r="D879" s="225" t="s">
        <v>1902</v>
      </c>
      <c r="E879" s="225" t="s">
        <v>434</v>
      </c>
      <c r="F879" s="235">
        <v>82071000</v>
      </c>
      <c r="G879" s="235">
        <v>82071000</v>
      </c>
      <c r="H879" s="235">
        <v>73500966</v>
      </c>
      <c r="I879" s="226">
        <v>89.55778045838359</v>
      </c>
      <c r="J879" s="226">
        <v>89.55778045838359</v>
      </c>
    </row>
    <row r="880" spans="1:10" ht="23.25" customHeight="1" x14ac:dyDescent="0.3">
      <c r="A880" s="224" t="s">
        <v>505</v>
      </c>
      <c r="B880" s="225" t="s">
        <v>1884</v>
      </c>
      <c r="C880" s="225" t="s">
        <v>1790</v>
      </c>
      <c r="D880" s="225" t="s">
        <v>1902</v>
      </c>
      <c r="E880" s="225" t="s">
        <v>506</v>
      </c>
      <c r="F880" s="235">
        <v>82071000</v>
      </c>
      <c r="G880" s="235">
        <v>82071000</v>
      </c>
      <c r="H880" s="235">
        <v>73500966</v>
      </c>
      <c r="I880" s="226">
        <v>89.55778045838359</v>
      </c>
      <c r="J880" s="226">
        <v>89.55778045838359</v>
      </c>
    </row>
    <row r="881" spans="1:10" ht="113.25" customHeight="1" x14ac:dyDescent="0.3">
      <c r="A881" s="224" t="s">
        <v>1278</v>
      </c>
      <c r="B881" s="225" t="s">
        <v>1884</v>
      </c>
      <c r="C881" s="225" t="s">
        <v>1790</v>
      </c>
      <c r="D881" s="225" t="s">
        <v>1279</v>
      </c>
      <c r="E881" s="225"/>
      <c r="F881" s="235">
        <v>0</v>
      </c>
      <c r="G881" s="235">
        <v>6829500</v>
      </c>
      <c r="H881" s="235">
        <v>6819499.9699999997</v>
      </c>
      <c r="I881" s="226">
        <v>0</v>
      </c>
      <c r="J881" s="226">
        <v>99.853575957244303</v>
      </c>
    </row>
    <row r="882" spans="1:10" ht="68.25" customHeight="1" x14ac:dyDescent="0.3">
      <c r="A882" s="224" t="s">
        <v>1007</v>
      </c>
      <c r="B882" s="225" t="s">
        <v>1884</v>
      </c>
      <c r="C882" s="225" t="s">
        <v>1790</v>
      </c>
      <c r="D882" s="225" t="s">
        <v>1026</v>
      </c>
      <c r="E882" s="225"/>
      <c r="F882" s="235">
        <v>0</v>
      </c>
      <c r="G882" s="235">
        <v>6829500</v>
      </c>
      <c r="H882" s="235">
        <v>6819499.9699999997</v>
      </c>
      <c r="I882" s="226">
        <v>0</v>
      </c>
      <c r="J882" s="226">
        <v>99.853575957244303</v>
      </c>
    </row>
    <row r="883" spans="1:10" ht="57" customHeight="1" x14ac:dyDescent="0.3">
      <c r="A883" s="224" t="s">
        <v>433</v>
      </c>
      <c r="B883" s="225" t="s">
        <v>1884</v>
      </c>
      <c r="C883" s="225" t="s">
        <v>1790</v>
      </c>
      <c r="D883" s="225" t="s">
        <v>1026</v>
      </c>
      <c r="E883" s="225" t="s">
        <v>434</v>
      </c>
      <c r="F883" s="235">
        <v>0</v>
      </c>
      <c r="G883" s="235">
        <v>6829500</v>
      </c>
      <c r="H883" s="235">
        <v>6819499.9699999997</v>
      </c>
      <c r="I883" s="226">
        <v>0</v>
      </c>
      <c r="J883" s="226">
        <v>99.853575957244303</v>
      </c>
    </row>
    <row r="884" spans="1:10" ht="23.25" customHeight="1" x14ac:dyDescent="0.3">
      <c r="A884" s="224" t="s">
        <v>505</v>
      </c>
      <c r="B884" s="225" t="s">
        <v>1884</v>
      </c>
      <c r="C884" s="225" t="s">
        <v>1790</v>
      </c>
      <c r="D884" s="225" t="s">
        <v>1026</v>
      </c>
      <c r="E884" s="225" t="s">
        <v>506</v>
      </c>
      <c r="F884" s="235">
        <v>0</v>
      </c>
      <c r="G884" s="235">
        <v>6829500</v>
      </c>
      <c r="H884" s="235">
        <v>6819499.9699999997</v>
      </c>
      <c r="I884" s="226">
        <v>0</v>
      </c>
      <c r="J884" s="226">
        <v>99.853575957244303</v>
      </c>
    </row>
    <row r="885" spans="1:10" ht="23.25" customHeight="1" x14ac:dyDescent="0.3">
      <c r="A885" s="224" t="s">
        <v>519</v>
      </c>
      <c r="B885" s="225" t="s">
        <v>1884</v>
      </c>
      <c r="C885" s="225" t="s">
        <v>1790</v>
      </c>
      <c r="D885" s="225" t="s">
        <v>1280</v>
      </c>
      <c r="E885" s="225"/>
      <c r="F885" s="235">
        <v>177246100</v>
      </c>
      <c r="G885" s="235">
        <v>170407085.41999999</v>
      </c>
      <c r="H885" s="235">
        <v>170406623.18000001</v>
      </c>
      <c r="I885" s="226">
        <v>96.141253985278098</v>
      </c>
      <c r="J885" s="226">
        <v>99.999728743673515</v>
      </c>
    </row>
    <row r="886" spans="1:10" ht="57" customHeight="1" x14ac:dyDescent="0.3">
      <c r="A886" s="224" t="s">
        <v>1027</v>
      </c>
      <c r="B886" s="225" t="s">
        <v>1884</v>
      </c>
      <c r="C886" s="225" t="s">
        <v>1790</v>
      </c>
      <c r="D886" s="225" t="s">
        <v>1028</v>
      </c>
      <c r="E886" s="225"/>
      <c r="F886" s="235">
        <v>0</v>
      </c>
      <c r="G886" s="235">
        <v>0</v>
      </c>
      <c r="H886" s="235">
        <v>0</v>
      </c>
      <c r="I886" s="226">
        <v>0</v>
      </c>
      <c r="J886" s="226">
        <v>0</v>
      </c>
    </row>
    <row r="887" spans="1:10" ht="45.75" customHeight="1" x14ac:dyDescent="0.3">
      <c r="A887" s="224" t="s">
        <v>400</v>
      </c>
      <c r="B887" s="225" t="s">
        <v>1884</v>
      </c>
      <c r="C887" s="225" t="s">
        <v>1790</v>
      </c>
      <c r="D887" s="225" t="s">
        <v>1028</v>
      </c>
      <c r="E887" s="225" t="s">
        <v>401</v>
      </c>
      <c r="F887" s="235">
        <v>0</v>
      </c>
      <c r="G887" s="235">
        <v>0</v>
      </c>
      <c r="H887" s="235">
        <v>0</v>
      </c>
      <c r="I887" s="226">
        <v>0</v>
      </c>
      <c r="J887" s="226">
        <v>0</v>
      </c>
    </row>
    <row r="888" spans="1:10" ht="45.75" customHeight="1" x14ac:dyDescent="0.3">
      <c r="A888" s="224" t="s">
        <v>402</v>
      </c>
      <c r="B888" s="225" t="s">
        <v>1884</v>
      </c>
      <c r="C888" s="225" t="s">
        <v>1790</v>
      </c>
      <c r="D888" s="225" t="s">
        <v>1028</v>
      </c>
      <c r="E888" s="225" t="s">
        <v>403</v>
      </c>
      <c r="F888" s="235">
        <v>0</v>
      </c>
      <c r="G888" s="235">
        <v>0</v>
      </c>
      <c r="H888" s="235">
        <v>0</v>
      </c>
      <c r="I888" s="226">
        <v>0</v>
      </c>
      <c r="J888" s="226">
        <v>0</v>
      </c>
    </row>
    <row r="889" spans="1:10" ht="102" customHeight="1" x14ac:dyDescent="0.3">
      <c r="A889" s="224" t="s">
        <v>1903</v>
      </c>
      <c r="B889" s="225" t="s">
        <v>1884</v>
      </c>
      <c r="C889" s="225" t="s">
        <v>1790</v>
      </c>
      <c r="D889" s="225" t="s">
        <v>1904</v>
      </c>
      <c r="E889" s="225"/>
      <c r="F889" s="235">
        <v>0</v>
      </c>
      <c r="G889" s="235">
        <v>3062085.42</v>
      </c>
      <c r="H889" s="235">
        <v>3062067.38</v>
      </c>
      <c r="I889" s="226">
        <v>0</v>
      </c>
      <c r="J889" s="226">
        <v>99.99941085902168</v>
      </c>
    </row>
    <row r="890" spans="1:10" ht="45.75" customHeight="1" x14ac:dyDescent="0.3">
      <c r="A890" s="224" t="s">
        <v>400</v>
      </c>
      <c r="B890" s="225" t="s">
        <v>1884</v>
      </c>
      <c r="C890" s="225" t="s">
        <v>1790</v>
      </c>
      <c r="D890" s="225" t="s">
        <v>1904</v>
      </c>
      <c r="E890" s="225" t="s">
        <v>401</v>
      </c>
      <c r="F890" s="235">
        <v>0</v>
      </c>
      <c r="G890" s="235">
        <v>3062085.42</v>
      </c>
      <c r="H890" s="235">
        <v>3062067.38</v>
      </c>
      <c r="I890" s="226">
        <v>0</v>
      </c>
      <c r="J890" s="226">
        <v>99.99941085902168</v>
      </c>
    </row>
    <row r="891" spans="1:10" ht="45.75" customHeight="1" x14ac:dyDescent="0.3">
      <c r="A891" s="224" t="s">
        <v>402</v>
      </c>
      <c r="B891" s="225" t="s">
        <v>1884</v>
      </c>
      <c r="C891" s="225" t="s">
        <v>1790</v>
      </c>
      <c r="D891" s="225" t="s">
        <v>1904</v>
      </c>
      <c r="E891" s="225" t="s">
        <v>403</v>
      </c>
      <c r="F891" s="235">
        <v>0</v>
      </c>
      <c r="G891" s="235">
        <v>3062085.42</v>
      </c>
      <c r="H891" s="235">
        <v>3062067.38</v>
      </c>
      <c r="I891" s="226">
        <v>0</v>
      </c>
      <c r="J891" s="226">
        <v>99.99941085902168</v>
      </c>
    </row>
    <row r="892" spans="1:10" ht="68.25" customHeight="1" x14ac:dyDescent="0.3">
      <c r="A892" s="224" t="s">
        <v>1899</v>
      </c>
      <c r="B892" s="225" t="s">
        <v>1884</v>
      </c>
      <c r="C892" s="225" t="s">
        <v>1790</v>
      </c>
      <c r="D892" s="225" t="s">
        <v>1905</v>
      </c>
      <c r="E892" s="225"/>
      <c r="F892" s="235">
        <v>6092660</v>
      </c>
      <c r="G892" s="235">
        <v>0</v>
      </c>
      <c r="H892" s="235">
        <v>0</v>
      </c>
      <c r="I892" s="226">
        <v>0</v>
      </c>
      <c r="J892" s="226">
        <v>0</v>
      </c>
    </row>
    <row r="893" spans="1:10" ht="45.75" customHeight="1" x14ac:dyDescent="0.3">
      <c r="A893" s="224" t="s">
        <v>400</v>
      </c>
      <c r="B893" s="225" t="s">
        <v>1884</v>
      </c>
      <c r="C893" s="225" t="s">
        <v>1790</v>
      </c>
      <c r="D893" s="225" t="s">
        <v>1905</v>
      </c>
      <c r="E893" s="225" t="s">
        <v>401</v>
      </c>
      <c r="F893" s="235">
        <v>6092660</v>
      </c>
      <c r="G893" s="235">
        <v>0</v>
      </c>
      <c r="H893" s="235">
        <v>0</v>
      </c>
      <c r="I893" s="226">
        <v>0</v>
      </c>
      <c r="J893" s="226">
        <v>0</v>
      </c>
    </row>
    <row r="894" spans="1:10" ht="45.75" customHeight="1" x14ac:dyDescent="0.3">
      <c r="A894" s="224" t="s">
        <v>402</v>
      </c>
      <c r="B894" s="225" t="s">
        <v>1884</v>
      </c>
      <c r="C894" s="225" t="s">
        <v>1790</v>
      </c>
      <c r="D894" s="225" t="s">
        <v>1905</v>
      </c>
      <c r="E894" s="225" t="s">
        <v>403</v>
      </c>
      <c r="F894" s="235">
        <v>6092660</v>
      </c>
      <c r="G894" s="235">
        <v>0</v>
      </c>
      <c r="H894" s="235">
        <v>0</v>
      </c>
      <c r="I894" s="226">
        <v>0</v>
      </c>
      <c r="J894" s="226">
        <v>0</v>
      </c>
    </row>
    <row r="895" spans="1:10" ht="68.25" customHeight="1" x14ac:dyDescent="0.3">
      <c r="A895" s="224" t="s">
        <v>1029</v>
      </c>
      <c r="B895" s="225" t="s">
        <v>1884</v>
      </c>
      <c r="C895" s="225" t="s">
        <v>1790</v>
      </c>
      <c r="D895" s="225" t="s">
        <v>1030</v>
      </c>
      <c r="E895" s="225"/>
      <c r="F895" s="235">
        <v>167937000</v>
      </c>
      <c r="G895" s="235">
        <v>167345000</v>
      </c>
      <c r="H895" s="235">
        <v>167344555.80000001</v>
      </c>
      <c r="I895" s="226">
        <v>99.647222351238867</v>
      </c>
      <c r="J895" s="226">
        <v>99.999734560339419</v>
      </c>
    </row>
    <row r="896" spans="1:10" ht="45.75" customHeight="1" x14ac:dyDescent="0.3">
      <c r="A896" s="224" t="s">
        <v>400</v>
      </c>
      <c r="B896" s="225" t="s">
        <v>1884</v>
      </c>
      <c r="C896" s="225" t="s">
        <v>1790</v>
      </c>
      <c r="D896" s="225" t="s">
        <v>1030</v>
      </c>
      <c r="E896" s="225" t="s">
        <v>401</v>
      </c>
      <c r="F896" s="235">
        <v>167937000</v>
      </c>
      <c r="G896" s="235">
        <v>167345000</v>
      </c>
      <c r="H896" s="235">
        <v>167344555.80000001</v>
      </c>
      <c r="I896" s="226">
        <v>99.647222351238867</v>
      </c>
      <c r="J896" s="226">
        <v>99.999734560339419</v>
      </c>
    </row>
    <row r="897" spans="1:10" ht="45.75" customHeight="1" x14ac:dyDescent="0.3">
      <c r="A897" s="224" t="s">
        <v>402</v>
      </c>
      <c r="B897" s="225" t="s">
        <v>1884</v>
      </c>
      <c r="C897" s="225" t="s">
        <v>1790</v>
      </c>
      <c r="D897" s="225" t="s">
        <v>1030</v>
      </c>
      <c r="E897" s="225" t="s">
        <v>403</v>
      </c>
      <c r="F897" s="235">
        <v>167937000</v>
      </c>
      <c r="G897" s="235">
        <v>167345000</v>
      </c>
      <c r="H897" s="235">
        <v>167344555.80000001</v>
      </c>
      <c r="I897" s="226">
        <v>99.647222351238867</v>
      </c>
      <c r="J897" s="226">
        <v>99.999734560339419</v>
      </c>
    </row>
    <row r="898" spans="1:10" ht="45.75" customHeight="1" x14ac:dyDescent="0.3">
      <c r="A898" s="224" t="s">
        <v>1906</v>
      </c>
      <c r="B898" s="225" t="s">
        <v>1884</v>
      </c>
      <c r="C898" s="225" t="s">
        <v>1790</v>
      </c>
      <c r="D898" s="225" t="s">
        <v>1907</v>
      </c>
      <c r="E898" s="225"/>
      <c r="F898" s="235">
        <v>3216440</v>
      </c>
      <c r="G898" s="235">
        <v>0</v>
      </c>
      <c r="H898" s="235">
        <v>0</v>
      </c>
      <c r="I898" s="226">
        <v>0</v>
      </c>
      <c r="J898" s="226">
        <v>0</v>
      </c>
    </row>
    <row r="899" spans="1:10" ht="57" customHeight="1" x14ac:dyDescent="0.3">
      <c r="A899" s="224" t="s">
        <v>433</v>
      </c>
      <c r="B899" s="225" t="s">
        <v>1884</v>
      </c>
      <c r="C899" s="225" t="s">
        <v>1790</v>
      </c>
      <c r="D899" s="225" t="s">
        <v>1907</v>
      </c>
      <c r="E899" s="225" t="s">
        <v>434</v>
      </c>
      <c r="F899" s="235">
        <v>3216440</v>
      </c>
      <c r="G899" s="235">
        <v>0</v>
      </c>
      <c r="H899" s="235">
        <v>0</v>
      </c>
      <c r="I899" s="226">
        <v>0</v>
      </c>
      <c r="J899" s="226">
        <v>0</v>
      </c>
    </row>
    <row r="900" spans="1:10" ht="23.25" customHeight="1" x14ac:dyDescent="0.3">
      <c r="A900" s="224" t="s">
        <v>505</v>
      </c>
      <c r="B900" s="225" t="s">
        <v>1884</v>
      </c>
      <c r="C900" s="225" t="s">
        <v>1790</v>
      </c>
      <c r="D900" s="225" t="s">
        <v>1907</v>
      </c>
      <c r="E900" s="225" t="s">
        <v>506</v>
      </c>
      <c r="F900" s="235">
        <v>3216440</v>
      </c>
      <c r="G900" s="235">
        <v>0</v>
      </c>
      <c r="H900" s="235">
        <v>0</v>
      </c>
      <c r="I900" s="226">
        <v>0</v>
      </c>
      <c r="J900" s="226">
        <v>0</v>
      </c>
    </row>
    <row r="901" spans="1:10" ht="34.5" customHeight="1" x14ac:dyDescent="0.3">
      <c r="A901" s="224" t="s">
        <v>1294</v>
      </c>
      <c r="B901" s="225" t="s">
        <v>1884</v>
      </c>
      <c r="C901" s="225" t="s">
        <v>1790</v>
      </c>
      <c r="D901" s="225" t="s">
        <v>1295</v>
      </c>
      <c r="E901" s="225"/>
      <c r="F901" s="235">
        <v>0</v>
      </c>
      <c r="G901" s="235">
        <v>4480000</v>
      </c>
      <c r="H901" s="235">
        <v>4269800</v>
      </c>
      <c r="I901" s="226">
        <v>0</v>
      </c>
      <c r="J901" s="226">
        <v>95.308035714285708</v>
      </c>
    </row>
    <row r="902" spans="1:10" ht="57" customHeight="1" x14ac:dyDescent="0.3">
      <c r="A902" s="224" t="s">
        <v>416</v>
      </c>
      <c r="B902" s="225" t="s">
        <v>1884</v>
      </c>
      <c r="C902" s="225" t="s">
        <v>1790</v>
      </c>
      <c r="D902" s="225" t="s">
        <v>1296</v>
      </c>
      <c r="E902" s="225"/>
      <c r="F902" s="235">
        <v>0</v>
      </c>
      <c r="G902" s="235">
        <v>4480000</v>
      </c>
      <c r="H902" s="235">
        <v>4269800</v>
      </c>
      <c r="I902" s="226">
        <v>0</v>
      </c>
      <c r="J902" s="226">
        <v>95.308035714285708</v>
      </c>
    </row>
    <row r="903" spans="1:10" ht="23.25" customHeight="1" x14ac:dyDescent="0.3">
      <c r="A903" s="224" t="s">
        <v>1908</v>
      </c>
      <c r="B903" s="225" t="s">
        <v>1884</v>
      </c>
      <c r="C903" s="225" t="s">
        <v>1790</v>
      </c>
      <c r="D903" s="225" t="s">
        <v>1909</v>
      </c>
      <c r="E903" s="225"/>
      <c r="F903" s="235">
        <v>0</v>
      </c>
      <c r="G903" s="235">
        <v>4480000</v>
      </c>
      <c r="H903" s="235">
        <v>4269800</v>
      </c>
      <c r="I903" s="226">
        <v>0</v>
      </c>
      <c r="J903" s="226">
        <v>95.308035714285708</v>
      </c>
    </row>
    <row r="904" spans="1:10" ht="57" customHeight="1" x14ac:dyDescent="0.3">
      <c r="A904" s="224" t="s">
        <v>433</v>
      </c>
      <c r="B904" s="225" t="s">
        <v>1884</v>
      </c>
      <c r="C904" s="225" t="s">
        <v>1790</v>
      </c>
      <c r="D904" s="225" t="s">
        <v>1909</v>
      </c>
      <c r="E904" s="225" t="s">
        <v>434</v>
      </c>
      <c r="F904" s="235">
        <v>0</v>
      </c>
      <c r="G904" s="235">
        <v>4480000</v>
      </c>
      <c r="H904" s="235">
        <v>4269800</v>
      </c>
      <c r="I904" s="226">
        <v>0</v>
      </c>
      <c r="J904" s="226">
        <v>95.308035714285708</v>
      </c>
    </row>
    <row r="905" spans="1:10" ht="23.25" customHeight="1" x14ac:dyDescent="0.3">
      <c r="A905" s="224" t="s">
        <v>435</v>
      </c>
      <c r="B905" s="225" t="s">
        <v>1884</v>
      </c>
      <c r="C905" s="225" t="s">
        <v>1790</v>
      </c>
      <c r="D905" s="225" t="s">
        <v>1909</v>
      </c>
      <c r="E905" s="225" t="s">
        <v>436</v>
      </c>
      <c r="F905" s="235">
        <v>0</v>
      </c>
      <c r="G905" s="235">
        <v>32700</v>
      </c>
      <c r="H905" s="235">
        <v>32700</v>
      </c>
      <c r="I905" s="226">
        <v>0</v>
      </c>
      <c r="J905" s="226">
        <v>100</v>
      </c>
    </row>
    <row r="906" spans="1:10" ht="23.25" customHeight="1" x14ac:dyDescent="0.3">
      <c r="A906" s="224" t="s">
        <v>505</v>
      </c>
      <c r="B906" s="225" t="s">
        <v>1884</v>
      </c>
      <c r="C906" s="225" t="s">
        <v>1790</v>
      </c>
      <c r="D906" s="225" t="s">
        <v>1909</v>
      </c>
      <c r="E906" s="225" t="s">
        <v>506</v>
      </c>
      <c r="F906" s="235">
        <v>0</v>
      </c>
      <c r="G906" s="235">
        <v>4447300</v>
      </c>
      <c r="H906" s="235">
        <v>4237100</v>
      </c>
      <c r="I906" s="226">
        <v>0</v>
      </c>
      <c r="J906" s="226">
        <v>95.273536752636431</v>
      </c>
    </row>
    <row r="907" spans="1:10" ht="79.5" customHeight="1" x14ac:dyDescent="0.3">
      <c r="A907" s="224" t="s">
        <v>1170</v>
      </c>
      <c r="B907" s="225" t="s">
        <v>1884</v>
      </c>
      <c r="C907" s="225" t="s">
        <v>1790</v>
      </c>
      <c r="D907" s="225" t="s">
        <v>462</v>
      </c>
      <c r="E907" s="225"/>
      <c r="F907" s="235">
        <v>0</v>
      </c>
      <c r="G907" s="235">
        <v>5350000</v>
      </c>
      <c r="H907" s="235">
        <v>990000</v>
      </c>
      <c r="I907" s="226">
        <v>0</v>
      </c>
      <c r="J907" s="226">
        <v>18.504672897196262</v>
      </c>
    </row>
    <row r="908" spans="1:10" ht="34.5" customHeight="1" x14ac:dyDescent="0.3">
      <c r="A908" s="224" t="s">
        <v>1281</v>
      </c>
      <c r="B908" s="225" t="s">
        <v>1884</v>
      </c>
      <c r="C908" s="225" t="s">
        <v>1790</v>
      </c>
      <c r="D908" s="225" t="s">
        <v>468</v>
      </c>
      <c r="E908" s="225"/>
      <c r="F908" s="235">
        <v>0</v>
      </c>
      <c r="G908" s="235">
        <v>5350000</v>
      </c>
      <c r="H908" s="235">
        <v>990000</v>
      </c>
      <c r="I908" s="226">
        <v>0</v>
      </c>
      <c r="J908" s="226">
        <v>18.504672897196262</v>
      </c>
    </row>
    <row r="909" spans="1:10" ht="79.5" customHeight="1" x14ac:dyDescent="0.3">
      <c r="A909" s="224" t="s">
        <v>1282</v>
      </c>
      <c r="B909" s="225" t="s">
        <v>1884</v>
      </c>
      <c r="C909" s="225" t="s">
        <v>1790</v>
      </c>
      <c r="D909" s="225" t="s">
        <v>1283</v>
      </c>
      <c r="E909" s="225"/>
      <c r="F909" s="235">
        <v>0</v>
      </c>
      <c r="G909" s="235">
        <v>5350000</v>
      </c>
      <c r="H909" s="235">
        <v>990000</v>
      </c>
      <c r="I909" s="226">
        <v>0</v>
      </c>
      <c r="J909" s="226">
        <v>18.504672897196262</v>
      </c>
    </row>
    <row r="910" spans="1:10" ht="57" customHeight="1" x14ac:dyDescent="0.3">
      <c r="A910" s="224" t="s">
        <v>1031</v>
      </c>
      <c r="B910" s="225" t="s">
        <v>1884</v>
      </c>
      <c r="C910" s="225" t="s">
        <v>1790</v>
      </c>
      <c r="D910" s="225" t="s">
        <v>1032</v>
      </c>
      <c r="E910" s="225"/>
      <c r="F910" s="235">
        <v>0</v>
      </c>
      <c r="G910" s="235">
        <v>0</v>
      </c>
      <c r="H910" s="235">
        <v>0</v>
      </c>
      <c r="I910" s="226">
        <v>0</v>
      </c>
      <c r="J910" s="226">
        <v>0</v>
      </c>
    </row>
    <row r="911" spans="1:10" ht="45.75" customHeight="1" x14ac:dyDescent="0.3">
      <c r="A911" s="224" t="s">
        <v>400</v>
      </c>
      <c r="B911" s="225" t="s">
        <v>1884</v>
      </c>
      <c r="C911" s="225" t="s">
        <v>1790</v>
      </c>
      <c r="D911" s="225" t="s">
        <v>1032</v>
      </c>
      <c r="E911" s="225" t="s">
        <v>401</v>
      </c>
      <c r="F911" s="235">
        <v>0</v>
      </c>
      <c r="G911" s="235">
        <v>0</v>
      </c>
      <c r="H911" s="235">
        <v>0</v>
      </c>
      <c r="I911" s="226">
        <v>0</v>
      </c>
      <c r="J911" s="226">
        <v>0</v>
      </c>
    </row>
    <row r="912" spans="1:10" ht="45.75" customHeight="1" x14ac:dyDescent="0.3">
      <c r="A912" s="224" t="s">
        <v>402</v>
      </c>
      <c r="B912" s="225" t="s">
        <v>1884</v>
      </c>
      <c r="C912" s="225" t="s">
        <v>1790</v>
      </c>
      <c r="D912" s="225" t="s">
        <v>1032</v>
      </c>
      <c r="E912" s="225" t="s">
        <v>403</v>
      </c>
      <c r="F912" s="235">
        <v>0</v>
      </c>
      <c r="G912" s="235">
        <v>0</v>
      </c>
      <c r="H912" s="235">
        <v>0</v>
      </c>
      <c r="I912" s="226">
        <v>0</v>
      </c>
      <c r="J912" s="226">
        <v>0</v>
      </c>
    </row>
    <row r="913" spans="1:10" ht="124.5" customHeight="1" x14ac:dyDescent="0.3">
      <c r="A913" s="224" t="s">
        <v>1910</v>
      </c>
      <c r="B913" s="225" t="s">
        <v>1884</v>
      </c>
      <c r="C913" s="225" t="s">
        <v>1790</v>
      </c>
      <c r="D913" s="225" t="s">
        <v>1911</v>
      </c>
      <c r="E913" s="225"/>
      <c r="F913" s="235">
        <v>0</v>
      </c>
      <c r="G913" s="235">
        <v>4350000</v>
      </c>
      <c r="H913" s="235">
        <v>0</v>
      </c>
      <c r="I913" s="226">
        <v>0</v>
      </c>
      <c r="J913" s="226">
        <v>0</v>
      </c>
    </row>
    <row r="914" spans="1:10" ht="57" customHeight="1" x14ac:dyDescent="0.3">
      <c r="A914" s="224" t="s">
        <v>433</v>
      </c>
      <c r="B914" s="225" t="s">
        <v>1884</v>
      </c>
      <c r="C914" s="225" t="s">
        <v>1790</v>
      </c>
      <c r="D914" s="225" t="s">
        <v>1911</v>
      </c>
      <c r="E914" s="225" t="s">
        <v>434</v>
      </c>
      <c r="F914" s="235">
        <v>0</v>
      </c>
      <c r="G914" s="235">
        <v>4350000</v>
      </c>
      <c r="H914" s="235">
        <v>0</v>
      </c>
      <c r="I914" s="226">
        <v>0</v>
      </c>
      <c r="J914" s="226">
        <v>0</v>
      </c>
    </row>
    <row r="915" spans="1:10" ht="23.25" customHeight="1" x14ac:dyDescent="0.3">
      <c r="A915" s="224" t="s">
        <v>435</v>
      </c>
      <c r="B915" s="225" t="s">
        <v>1884</v>
      </c>
      <c r="C915" s="225" t="s">
        <v>1790</v>
      </c>
      <c r="D915" s="225" t="s">
        <v>1911</v>
      </c>
      <c r="E915" s="225" t="s">
        <v>436</v>
      </c>
      <c r="F915" s="235">
        <v>0</v>
      </c>
      <c r="G915" s="235">
        <v>4350000</v>
      </c>
      <c r="H915" s="235">
        <v>0</v>
      </c>
      <c r="I915" s="226">
        <v>0</v>
      </c>
      <c r="J915" s="226">
        <v>0</v>
      </c>
    </row>
    <row r="916" spans="1:10" ht="147" customHeight="1" x14ac:dyDescent="0.3">
      <c r="A916" s="224" t="s">
        <v>1912</v>
      </c>
      <c r="B916" s="225" t="s">
        <v>1884</v>
      </c>
      <c r="C916" s="225" t="s">
        <v>1790</v>
      </c>
      <c r="D916" s="225" t="s">
        <v>1913</v>
      </c>
      <c r="E916" s="225"/>
      <c r="F916" s="235">
        <v>0</v>
      </c>
      <c r="G916" s="235">
        <v>1000000</v>
      </c>
      <c r="H916" s="235">
        <v>990000</v>
      </c>
      <c r="I916" s="226">
        <v>0</v>
      </c>
      <c r="J916" s="226">
        <v>99</v>
      </c>
    </row>
    <row r="917" spans="1:10" ht="57" customHeight="1" x14ac:dyDescent="0.3">
      <c r="A917" s="224" t="s">
        <v>433</v>
      </c>
      <c r="B917" s="225" t="s">
        <v>1884</v>
      </c>
      <c r="C917" s="225" t="s">
        <v>1790</v>
      </c>
      <c r="D917" s="225" t="s">
        <v>1913</v>
      </c>
      <c r="E917" s="225" t="s">
        <v>434</v>
      </c>
      <c r="F917" s="235">
        <v>0</v>
      </c>
      <c r="G917" s="235">
        <v>1000000</v>
      </c>
      <c r="H917" s="235">
        <v>990000</v>
      </c>
      <c r="I917" s="226">
        <v>0</v>
      </c>
      <c r="J917" s="226">
        <v>99</v>
      </c>
    </row>
    <row r="918" spans="1:10" ht="23.25" customHeight="1" x14ac:dyDescent="0.3">
      <c r="A918" s="224" t="s">
        <v>435</v>
      </c>
      <c r="B918" s="225" t="s">
        <v>1884</v>
      </c>
      <c r="C918" s="225" t="s">
        <v>1790</v>
      </c>
      <c r="D918" s="225" t="s">
        <v>1913</v>
      </c>
      <c r="E918" s="225" t="s">
        <v>436</v>
      </c>
      <c r="F918" s="235">
        <v>0</v>
      </c>
      <c r="G918" s="235">
        <v>1000000</v>
      </c>
      <c r="H918" s="235">
        <v>990000</v>
      </c>
      <c r="I918" s="226">
        <v>0</v>
      </c>
      <c r="J918" s="226">
        <v>99</v>
      </c>
    </row>
    <row r="919" spans="1:10" ht="34.5" customHeight="1" x14ac:dyDescent="0.3">
      <c r="A919" s="224" t="s">
        <v>1150</v>
      </c>
      <c r="B919" s="225" t="s">
        <v>1884</v>
      </c>
      <c r="C919" s="225" t="s">
        <v>1790</v>
      </c>
      <c r="D919" s="225" t="s">
        <v>483</v>
      </c>
      <c r="E919" s="225"/>
      <c r="F919" s="235">
        <v>15906483</v>
      </c>
      <c r="G919" s="235">
        <v>0</v>
      </c>
      <c r="H919" s="235">
        <v>0</v>
      </c>
      <c r="I919" s="226">
        <v>0</v>
      </c>
      <c r="J919" s="226">
        <v>0</v>
      </c>
    </row>
    <row r="920" spans="1:10" ht="79.5" customHeight="1" x14ac:dyDescent="0.3">
      <c r="A920" s="224" t="s">
        <v>1151</v>
      </c>
      <c r="B920" s="225" t="s">
        <v>1884</v>
      </c>
      <c r="C920" s="225" t="s">
        <v>1790</v>
      </c>
      <c r="D920" s="225" t="s">
        <v>485</v>
      </c>
      <c r="E920" s="225"/>
      <c r="F920" s="235">
        <v>15906483</v>
      </c>
      <c r="G920" s="235">
        <v>0</v>
      </c>
      <c r="H920" s="235">
        <v>0</v>
      </c>
      <c r="I920" s="226">
        <v>0</v>
      </c>
      <c r="J920" s="226">
        <v>0</v>
      </c>
    </row>
    <row r="921" spans="1:10" ht="34.5" customHeight="1" x14ac:dyDescent="0.3">
      <c r="A921" s="224" t="s">
        <v>413</v>
      </c>
      <c r="B921" s="225" t="s">
        <v>1884</v>
      </c>
      <c r="C921" s="225" t="s">
        <v>1790</v>
      </c>
      <c r="D921" s="225" t="s">
        <v>1270</v>
      </c>
      <c r="E921" s="225"/>
      <c r="F921" s="235">
        <v>0</v>
      </c>
      <c r="G921" s="235">
        <v>0</v>
      </c>
      <c r="H921" s="235">
        <v>0</v>
      </c>
      <c r="I921" s="226">
        <v>0</v>
      </c>
      <c r="J921" s="226">
        <v>0</v>
      </c>
    </row>
    <row r="922" spans="1:10" ht="135.75" customHeight="1" x14ac:dyDescent="0.3">
      <c r="A922" s="224" t="s">
        <v>1000</v>
      </c>
      <c r="B922" s="225" t="s">
        <v>1884</v>
      </c>
      <c r="C922" s="225" t="s">
        <v>1790</v>
      </c>
      <c r="D922" s="225" t="s">
        <v>1001</v>
      </c>
      <c r="E922" s="225"/>
      <c r="F922" s="235">
        <v>0</v>
      </c>
      <c r="G922" s="235">
        <v>0</v>
      </c>
      <c r="H922" s="235">
        <v>0</v>
      </c>
      <c r="I922" s="226">
        <v>0</v>
      </c>
      <c r="J922" s="226">
        <v>0</v>
      </c>
    </row>
    <row r="923" spans="1:10" ht="57" customHeight="1" x14ac:dyDescent="0.3">
      <c r="A923" s="224" t="s">
        <v>433</v>
      </c>
      <c r="B923" s="225" t="s">
        <v>1884</v>
      </c>
      <c r="C923" s="225" t="s">
        <v>1790</v>
      </c>
      <c r="D923" s="225" t="s">
        <v>1001</v>
      </c>
      <c r="E923" s="225" t="s">
        <v>434</v>
      </c>
      <c r="F923" s="235">
        <v>0</v>
      </c>
      <c r="G923" s="235">
        <v>0</v>
      </c>
      <c r="H923" s="235">
        <v>0</v>
      </c>
      <c r="I923" s="226">
        <v>0</v>
      </c>
      <c r="J923" s="226">
        <v>0</v>
      </c>
    </row>
    <row r="924" spans="1:10" ht="23.25" customHeight="1" x14ac:dyDescent="0.3">
      <c r="A924" s="224" t="s">
        <v>505</v>
      </c>
      <c r="B924" s="225" t="s">
        <v>1884</v>
      </c>
      <c r="C924" s="225" t="s">
        <v>1790</v>
      </c>
      <c r="D924" s="225" t="s">
        <v>1001</v>
      </c>
      <c r="E924" s="225" t="s">
        <v>506</v>
      </c>
      <c r="F924" s="235">
        <v>0</v>
      </c>
      <c r="G924" s="235">
        <v>0</v>
      </c>
      <c r="H924" s="235">
        <v>0</v>
      </c>
      <c r="I924" s="226">
        <v>0</v>
      </c>
      <c r="J924" s="226">
        <v>0</v>
      </c>
    </row>
    <row r="925" spans="1:10" ht="34.5" customHeight="1" x14ac:dyDescent="0.3">
      <c r="A925" s="224" t="s">
        <v>1284</v>
      </c>
      <c r="B925" s="225" t="s">
        <v>1884</v>
      </c>
      <c r="C925" s="225" t="s">
        <v>1790</v>
      </c>
      <c r="D925" s="225" t="s">
        <v>1285</v>
      </c>
      <c r="E925" s="225"/>
      <c r="F925" s="235">
        <v>15906483</v>
      </c>
      <c r="G925" s="235">
        <v>0</v>
      </c>
      <c r="H925" s="235">
        <v>0</v>
      </c>
      <c r="I925" s="226">
        <v>0</v>
      </c>
      <c r="J925" s="226">
        <v>0</v>
      </c>
    </row>
    <row r="926" spans="1:10" ht="147" customHeight="1" x14ac:dyDescent="0.3">
      <c r="A926" s="224" t="s">
        <v>1914</v>
      </c>
      <c r="B926" s="225" t="s">
        <v>1884</v>
      </c>
      <c r="C926" s="225" t="s">
        <v>1790</v>
      </c>
      <c r="D926" s="225" t="s">
        <v>1915</v>
      </c>
      <c r="E926" s="225"/>
      <c r="F926" s="235">
        <v>15906483</v>
      </c>
      <c r="G926" s="235">
        <v>0</v>
      </c>
      <c r="H926" s="235">
        <v>0</v>
      </c>
      <c r="I926" s="226">
        <v>0</v>
      </c>
      <c r="J926" s="226">
        <v>0</v>
      </c>
    </row>
    <row r="927" spans="1:10" ht="57" customHeight="1" x14ac:dyDescent="0.3">
      <c r="A927" s="224" t="s">
        <v>433</v>
      </c>
      <c r="B927" s="225" t="s">
        <v>1884</v>
      </c>
      <c r="C927" s="225" t="s">
        <v>1790</v>
      </c>
      <c r="D927" s="225" t="s">
        <v>1915</v>
      </c>
      <c r="E927" s="225" t="s">
        <v>434</v>
      </c>
      <c r="F927" s="235">
        <v>15906483</v>
      </c>
      <c r="G927" s="235">
        <v>0</v>
      </c>
      <c r="H927" s="235">
        <v>0</v>
      </c>
      <c r="I927" s="226">
        <v>0</v>
      </c>
      <c r="J927" s="226">
        <v>0</v>
      </c>
    </row>
    <row r="928" spans="1:10" ht="23.25" customHeight="1" x14ac:dyDescent="0.3">
      <c r="A928" s="224" t="s">
        <v>505</v>
      </c>
      <c r="B928" s="225" t="s">
        <v>1884</v>
      </c>
      <c r="C928" s="225" t="s">
        <v>1790</v>
      </c>
      <c r="D928" s="225" t="s">
        <v>1915</v>
      </c>
      <c r="E928" s="225" t="s">
        <v>506</v>
      </c>
      <c r="F928" s="235">
        <v>15906483</v>
      </c>
      <c r="G928" s="235">
        <v>0</v>
      </c>
      <c r="H928" s="235">
        <v>0</v>
      </c>
      <c r="I928" s="226">
        <v>0</v>
      </c>
      <c r="J928" s="226">
        <v>0</v>
      </c>
    </row>
    <row r="929" spans="1:10" ht="57" customHeight="1" x14ac:dyDescent="0.3">
      <c r="A929" s="224" t="s">
        <v>522</v>
      </c>
      <c r="B929" s="225" t="s">
        <v>1884</v>
      </c>
      <c r="C929" s="225" t="s">
        <v>1790</v>
      </c>
      <c r="D929" s="225" t="s">
        <v>1033</v>
      </c>
      <c r="E929" s="225"/>
      <c r="F929" s="235">
        <v>0</v>
      </c>
      <c r="G929" s="235">
        <v>0</v>
      </c>
      <c r="H929" s="235">
        <v>0</v>
      </c>
      <c r="I929" s="226">
        <v>0</v>
      </c>
      <c r="J929" s="226">
        <v>0</v>
      </c>
    </row>
    <row r="930" spans="1:10" ht="45.75" customHeight="1" x14ac:dyDescent="0.3">
      <c r="A930" s="224" t="s">
        <v>400</v>
      </c>
      <c r="B930" s="225" t="s">
        <v>1884</v>
      </c>
      <c r="C930" s="225" t="s">
        <v>1790</v>
      </c>
      <c r="D930" s="225" t="s">
        <v>1033</v>
      </c>
      <c r="E930" s="225" t="s">
        <v>401</v>
      </c>
      <c r="F930" s="235">
        <v>0</v>
      </c>
      <c r="G930" s="235">
        <v>0</v>
      </c>
      <c r="H930" s="235">
        <v>0</v>
      </c>
      <c r="I930" s="226">
        <v>0</v>
      </c>
      <c r="J930" s="226">
        <v>0</v>
      </c>
    </row>
    <row r="931" spans="1:10" ht="45.75" customHeight="1" x14ac:dyDescent="0.3">
      <c r="A931" s="224" t="s">
        <v>402</v>
      </c>
      <c r="B931" s="225" t="s">
        <v>1884</v>
      </c>
      <c r="C931" s="225" t="s">
        <v>1790</v>
      </c>
      <c r="D931" s="225" t="s">
        <v>1033</v>
      </c>
      <c r="E931" s="225" t="s">
        <v>403</v>
      </c>
      <c r="F931" s="235">
        <v>0</v>
      </c>
      <c r="G931" s="235">
        <v>0</v>
      </c>
      <c r="H931" s="235">
        <v>0</v>
      </c>
      <c r="I931" s="226">
        <v>0</v>
      </c>
      <c r="J931" s="226">
        <v>0</v>
      </c>
    </row>
    <row r="932" spans="1:10" ht="34.5" customHeight="1" x14ac:dyDescent="0.3">
      <c r="A932" s="224" t="s">
        <v>1186</v>
      </c>
      <c r="B932" s="225" t="s">
        <v>1884</v>
      </c>
      <c r="C932" s="225" t="s">
        <v>1790</v>
      </c>
      <c r="D932" s="225" t="s">
        <v>1187</v>
      </c>
      <c r="E932" s="225"/>
      <c r="F932" s="235">
        <v>0</v>
      </c>
      <c r="G932" s="235">
        <v>37572000</v>
      </c>
      <c r="H932" s="235">
        <v>0</v>
      </c>
      <c r="I932" s="226">
        <v>0</v>
      </c>
      <c r="J932" s="226">
        <v>0</v>
      </c>
    </row>
    <row r="933" spans="1:10" ht="45.75" customHeight="1" x14ac:dyDescent="0.3">
      <c r="A933" s="224" t="s">
        <v>1271</v>
      </c>
      <c r="B933" s="225" t="s">
        <v>1884</v>
      </c>
      <c r="C933" s="225" t="s">
        <v>1790</v>
      </c>
      <c r="D933" s="225" t="s">
        <v>1272</v>
      </c>
      <c r="E933" s="225"/>
      <c r="F933" s="235">
        <v>0</v>
      </c>
      <c r="G933" s="235">
        <v>37572000</v>
      </c>
      <c r="H933" s="235">
        <v>0</v>
      </c>
      <c r="I933" s="226">
        <v>0</v>
      </c>
      <c r="J933" s="226">
        <v>0</v>
      </c>
    </row>
    <row r="934" spans="1:10" ht="45.75" customHeight="1" x14ac:dyDescent="0.3">
      <c r="A934" s="224" t="s">
        <v>1286</v>
      </c>
      <c r="B934" s="225" t="s">
        <v>1884</v>
      </c>
      <c r="C934" s="225" t="s">
        <v>1790</v>
      </c>
      <c r="D934" s="225" t="s">
        <v>1287</v>
      </c>
      <c r="E934" s="225"/>
      <c r="F934" s="235">
        <v>0</v>
      </c>
      <c r="G934" s="235">
        <v>0</v>
      </c>
      <c r="H934" s="235">
        <v>0</v>
      </c>
      <c r="I934" s="226">
        <v>0</v>
      </c>
      <c r="J934" s="226">
        <v>0</v>
      </c>
    </row>
    <row r="935" spans="1:10" ht="57" customHeight="1" x14ac:dyDescent="0.3">
      <c r="A935" s="224" t="s">
        <v>1034</v>
      </c>
      <c r="B935" s="225" t="s">
        <v>1884</v>
      </c>
      <c r="C935" s="225" t="s">
        <v>1790</v>
      </c>
      <c r="D935" s="225" t="s">
        <v>1035</v>
      </c>
      <c r="E935" s="225"/>
      <c r="F935" s="235">
        <v>0</v>
      </c>
      <c r="G935" s="235">
        <v>0</v>
      </c>
      <c r="H935" s="235">
        <v>0</v>
      </c>
      <c r="I935" s="226">
        <v>0</v>
      </c>
      <c r="J935" s="226">
        <v>0</v>
      </c>
    </row>
    <row r="936" spans="1:10" ht="45.75" customHeight="1" x14ac:dyDescent="0.3">
      <c r="A936" s="224" t="s">
        <v>443</v>
      </c>
      <c r="B936" s="225" t="s">
        <v>1884</v>
      </c>
      <c r="C936" s="225" t="s">
        <v>1790</v>
      </c>
      <c r="D936" s="225" t="s">
        <v>1035</v>
      </c>
      <c r="E936" s="225" t="s">
        <v>444</v>
      </c>
      <c r="F936" s="235">
        <v>0</v>
      </c>
      <c r="G936" s="235">
        <v>0</v>
      </c>
      <c r="H936" s="235">
        <v>0</v>
      </c>
      <c r="I936" s="226">
        <v>0</v>
      </c>
      <c r="J936" s="226">
        <v>0</v>
      </c>
    </row>
    <row r="937" spans="1:10" ht="15" customHeight="1" x14ac:dyDescent="0.3">
      <c r="A937" s="224" t="s">
        <v>445</v>
      </c>
      <c r="B937" s="225" t="s">
        <v>1884</v>
      </c>
      <c r="C937" s="225" t="s">
        <v>1790</v>
      </c>
      <c r="D937" s="225" t="s">
        <v>1035</v>
      </c>
      <c r="E937" s="225" t="s">
        <v>446</v>
      </c>
      <c r="F937" s="235">
        <v>0</v>
      </c>
      <c r="G937" s="235">
        <v>0</v>
      </c>
      <c r="H937" s="235">
        <v>0</v>
      </c>
      <c r="I937" s="226">
        <v>0</v>
      </c>
      <c r="J937" s="226">
        <v>0</v>
      </c>
    </row>
    <row r="938" spans="1:10" ht="23.25" customHeight="1" x14ac:dyDescent="0.3">
      <c r="A938" s="224" t="s">
        <v>519</v>
      </c>
      <c r="B938" s="225" t="s">
        <v>1884</v>
      </c>
      <c r="C938" s="225" t="s">
        <v>1790</v>
      </c>
      <c r="D938" s="225" t="s">
        <v>1288</v>
      </c>
      <c r="E938" s="225"/>
      <c r="F938" s="235">
        <v>0</v>
      </c>
      <c r="G938" s="235">
        <v>37572000</v>
      </c>
      <c r="H938" s="235">
        <v>0</v>
      </c>
      <c r="I938" s="226">
        <v>0</v>
      </c>
      <c r="J938" s="226">
        <v>0</v>
      </c>
    </row>
    <row r="939" spans="1:10" ht="23.25" customHeight="1" x14ac:dyDescent="0.3">
      <c r="A939" s="224" t="s">
        <v>1036</v>
      </c>
      <c r="B939" s="225" t="s">
        <v>1884</v>
      </c>
      <c r="C939" s="225" t="s">
        <v>1790</v>
      </c>
      <c r="D939" s="225" t="s">
        <v>1037</v>
      </c>
      <c r="E939" s="225"/>
      <c r="F939" s="235">
        <v>0</v>
      </c>
      <c r="G939" s="235">
        <v>37572000</v>
      </c>
      <c r="H939" s="235">
        <v>0</v>
      </c>
      <c r="I939" s="226">
        <v>0</v>
      </c>
      <c r="J939" s="226">
        <v>0</v>
      </c>
    </row>
    <row r="940" spans="1:10" ht="45.75" customHeight="1" x14ac:dyDescent="0.3">
      <c r="A940" s="224" t="s">
        <v>443</v>
      </c>
      <c r="B940" s="225" t="s">
        <v>1884</v>
      </c>
      <c r="C940" s="225" t="s">
        <v>1790</v>
      </c>
      <c r="D940" s="225" t="s">
        <v>1037</v>
      </c>
      <c r="E940" s="225" t="s">
        <v>444</v>
      </c>
      <c r="F940" s="235">
        <v>0</v>
      </c>
      <c r="G940" s="235">
        <v>37572000</v>
      </c>
      <c r="H940" s="235">
        <v>0</v>
      </c>
      <c r="I940" s="226">
        <v>0</v>
      </c>
      <c r="J940" s="226">
        <v>0</v>
      </c>
    </row>
    <row r="941" spans="1:10" ht="15" customHeight="1" x14ac:dyDescent="0.3">
      <c r="A941" s="224" t="s">
        <v>445</v>
      </c>
      <c r="B941" s="225" t="s">
        <v>1884</v>
      </c>
      <c r="C941" s="225" t="s">
        <v>1790</v>
      </c>
      <c r="D941" s="225" t="s">
        <v>1037</v>
      </c>
      <c r="E941" s="225" t="s">
        <v>446</v>
      </c>
      <c r="F941" s="235">
        <v>0</v>
      </c>
      <c r="G941" s="235">
        <v>37572000</v>
      </c>
      <c r="H941" s="235">
        <v>0</v>
      </c>
      <c r="I941" s="226">
        <v>0</v>
      </c>
      <c r="J941" s="226">
        <v>0</v>
      </c>
    </row>
    <row r="942" spans="1:10" ht="15" customHeight="1" x14ac:dyDescent="0.3">
      <c r="A942" s="224" t="s">
        <v>1125</v>
      </c>
      <c r="B942" s="225" t="s">
        <v>1884</v>
      </c>
      <c r="C942" s="225" t="s">
        <v>1790</v>
      </c>
      <c r="D942" s="225" t="s">
        <v>396</v>
      </c>
      <c r="E942" s="225"/>
      <c r="F942" s="235">
        <v>203271000</v>
      </c>
      <c r="G942" s="235">
        <v>203271000</v>
      </c>
      <c r="H942" s="235">
        <v>0</v>
      </c>
      <c r="I942" s="226">
        <v>0</v>
      </c>
      <c r="J942" s="226">
        <v>0</v>
      </c>
    </row>
    <row r="943" spans="1:10" ht="68.25" customHeight="1" x14ac:dyDescent="0.3">
      <c r="A943" s="224" t="s">
        <v>1038</v>
      </c>
      <c r="B943" s="225" t="s">
        <v>1884</v>
      </c>
      <c r="C943" s="225" t="s">
        <v>1790</v>
      </c>
      <c r="D943" s="225" t="s">
        <v>1039</v>
      </c>
      <c r="E943" s="225"/>
      <c r="F943" s="235">
        <v>203271000</v>
      </c>
      <c r="G943" s="235">
        <v>203271000</v>
      </c>
      <c r="H943" s="235">
        <v>0</v>
      </c>
      <c r="I943" s="226">
        <v>0</v>
      </c>
      <c r="J943" s="226">
        <v>0</v>
      </c>
    </row>
    <row r="944" spans="1:10" ht="23.25" customHeight="1" x14ac:dyDescent="0.3">
      <c r="A944" s="224" t="s">
        <v>404</v>
      </c>
      <c r="B944" s="225" t="s">
        <v>1884</v>
      </c>
      <c r="C944" s="225" t="s">
        <v>1790</v>
      </c>
      <c r="D944" s="225" t="s">
        <v>1039</v>
      </c>
      <c r="E944" s="225" t="s">
        <v>405</v>
      </c>
      <c r="F944" s="235">
        <v>203271000</v>
      </c>
      <c r="G944" s="235">
        <v>203271000</v>
      </c>
      <c r="H944" s="235">
        <v>0</v>
      </c>
      <c r="I944" s="226">
        <v>0</v>
      </c>
      <c r="J944" s="226">
        <v>0</v>
      </c>
    </row>
    <row r="945" spans="1:10" ht="15" customHeight="1" x14ac:dyDescent="0.3">
      <c r="A945" s="224" t="s">
        <v>426</v>
      </c>
      <c r="B945" s="225" t="s">
        <v>1884</v>
      </c>
      <c r="C945" s="225" t="s">
        <v>1790</v>
      </c>
      <c r="D945" s="225" t="s">
        <v>1039</v>
      </c>
      <c r="E945" s="225" t="s">
        <v>427</v>
      </c>
      <c r="F945" s="235">
        <v>203271000</v>
      </c>
      <c r="G945" s="235">
        <v>203271000</v>
      </c>
      <c r="H945" s="235">
        <v>0</v>
      </c>
      <c r="I945" s="226">
        <v>0</v>
      </c>
      <c r="J945" s="226">
        <v>0</v>
      </c>
    </row>
    <row r="946" spans="1:10" ht="23.25" customHeight="1" x14ac:dyDescent="0.3">
      <c r="A946" s="224" t="s">
        <v>523</v>
      </c>
      <c r="B946" s="225" t="s">
        <v>1884</v>
      </c>
      <c r="C946" s="225" t="s">
        <v>1791</v>
      </c>
      <c r="D946" s="225"/>
      <c r="E946" s="225"/>
      <c r="F946" s="235">
        <v>303233800</v>
      </c>
      <c r="G946" s="235">
        <v>327888653</v>
      </c>
      <c r="H946" s="235">
        <v>322086964.94</v>
      </c>
      <c r="I946" s="226">
        <v>106.21736921807529</v>
      </c>
      <c r="J946" s="226">
        <v>98.230591999168695</v>
      </c>
    </row>
    <row r="947" spans="1:10" ht="23.25" customHeight="1" x14ac:dyDescent="0.3">
      <c r="A947" s="224" t="s">
        <v>1126</v>
      </c>
      <c r="B947" s="225" t="s">
        <v>1884</v>
      </c>
      <c r="C947" s="225" t="s">
        <v>1791</v>
      </c>
      <c r="D947" s="225" t="s">
        <v>503</v>
      </c>
      <c r="E947" s="225"/>
      <c r="F947" s="235">
        <v>203725900</v>
      </c>
      <c r="G947" s="235">
        <v>213433813</v>
      </c>
      <c r="H947" s="235">
        <v>210209599.41999999</v>
      </c>
      <c r="I947" s="226">
        <v>103.18256020466714</v>
      </c>
      <c r="J947" s="226">
        <v>98.489361392798614</v>
      </c>
    </row>
    <row r="948" spans="1:10" ht="90.75" customHeight="1" x14ac:dyDescent="0.3">
      <c r="A948" s="224" t="s">
        <v>1916</v>
      </c>
      <c r="B948" s="225" t="s">
        <v>1884</v>
      </c>
      <c r="C948" s="225" t="s">
        <v>1791</v>
      </c>
      <c r="D948" s="225" t="s">
        <v>1304</v>
      </c>
      <c r="E948" s="225"/>
      <c r="F948" s="235">
        <v>0</v>
      </c>
      <c r="G948" s="235">
        <v>7872713</v>
      </c>
      <c r="H948" s="235">
        <v>5794096</v>
      </c>
      <c r="I948" s="226">
        <v>0</v>
      </c>
      <c r="J948" s="226">
        <v>73.597195782445013</v>
      </c>
    </row>
    <row r="949" spans="1:10" ht="147" customHeight="1" x14ac:dyDescent="0.3">
      <c r="A949" s="224" t="s">
        <v>1917</v>
      </c>
      <c r="B949" s="225" t="s">
        <v>1884</v>
      </c>
      <c r="C949" s="225" t="s">
        <v>1791</v>
      </c>
      <c r="D949" s="225" t="s">
        <v>1918</v>
      </c>
      <c r="E949" s="225"/>
      <c r="F949" s="235">
        <v>0</v>
      </c>
      <c r="G949" s="235">
        <v>7872713</v>
      </c>
      <c r="H949" s="235">
        <v>5794096</v>
      </c>
      <c r="I949" s="226">
        <v>0</v>
      </c>
      <c r="J949" s="226">
        <v>73.597195782445013</v>
      </c>
    </row>
    <row r="950" spans="1:10" ht="90.75" customHeight="1" x14ac:dyDescent="0.3">
      <c r="A950" s="224" t="s">
        <v>1919</v>
      </c>
      <c r="B950" s="225" t="s">
        <v>1884</v>
      </c>
      <c r="C950" s="225" t="s">
        <v>1791</v>
      </c>
      <c r="D950" s="225" t="s">
        <v>1920</v>
      </c>
      <c r="E950" s="225"/>
      <c r="F950" s="235">
        <v>0</v>
      </c>
      <c r="G950" s="235">
        <v>7872713</v>
      </c>
      <c r="H950" s="235">
        <v>5794096</v>
      </c>
      <c r="I950" s="226">
        <v>0</v>
      </c>
      <c r="J950" s="226">
        <v>73.597195782445013</v>
      </c>
    </row>
    <row r="951" spans="1:10" ht="45.75" customHeight="1" x14ac:dyDescent="0.3">
      <c r="A951" s="224" t="s">
        <v>400</v>
      </c>
      <c r="B951" s="225" t="s">
        <v>1884</v>
      </c>
      <c r="C951" s="225" t="s">
        <v>1791</v>
      </c>
      <c r="D951" s="225" t="s">
        <v>1920</v>
      </c>
      <c r="E951" s="225" t="s">
        <v>401</v>
      </c>
      <c r="F951" s="235">
        <v>0</v>
      </c>
      <c r="G951" s="235">
        <v>5825000</v>
      </c>
      <c r="H951" s="235">
        <v>3746386.94</v>
      </c>
      <c r="I951" s="226">
        <v>0</v>
      </c>
      <c r="J951" s="226">
        <v>64.315655622317593</v>
      </c>
    </row>
    <row r="952" spans="1:10" ht="45.75" customHeight="1" x14ac:dyDescent="0.3">
      <c r="A952" s="224" t="s">
        <v>402</v>
      </c>
      <c r="B952" s="225" t="s">
        <v>1884</v>
      </c>
      <c r="C952" s="225" t="s">
        <v>1791</v>
      </c>
      <c r="D952" s="225" t="s">
        <v>1920</v>
      </c>
      <c r="E952" s="225" t="s">
        <v>403</v>
      </c>
      <c r="F952" s="235">
        <v>0</v>
      </c>
      <c r="G952" s="235">
        <v>5825000</v>
      </c>
      <c r="H952" s="235">
        <v>3746386.94</v>
      </c>
      <c r="I952" s="226">
        <v>0</v>
      </c>
      <c r="J952" s="226">
        <v>64.315655622317593</v>
      </c>
    </row>
    <row r="953" spans="1:10" ht="57" customHeight="1" x14ac:dyDescent="0.3">
      <c r="A953" s="224" t="s">
        <v>433</v>
      </c>
      <c r="B953" s="225" t="s">
        <v>1884</v>
      </c>
      <c r="C953" s="225" t="s">
        <v>1791</v>
      </c>
      <c r="D953" s="225" t="s">
        <v>1920</v>
      </c>
      <c r="E953" s="225" t="s">
        <v>434</v>
      </c>
      <c r="F953" s="235">
        <v>0</v>
      </c>
      <c r="G953" s="235">
        <v>2047713</v>
      </c>
      <c r="H953" s="235">
        <v>2047709.06</v>
      </c>
      <c r="I953" s="226">
        <v>0</v>
      </c>
      <c r="J953" s="226">
        <v>99.999807590223838</v>
      </c>
    </row>
    <row r="954" spans="1:10" ht="23.25" customHeight="1" x14ac:dyDescent="0.3">
      <c r="A954" s="224" t="s">
        <v>435</v>
      </c>
      <c r="B954" s="225" t="s">
        <v>1884</v>
      </c>
      <c r="C954" s="225" t="s">
        <v>1791</v>
      </c>
      <c r="D954" s="225" t="s">
        <v>1920</v>
      </c>
      <c r="E954" s="225" t="s">
        <v>436</v>
      </c>
      <c r="F954" s="235">
        <v>0</v>
      </c>
      <c r="G954" s="235">
        <v>2047713</v>
      </c>
      <c r="H954" s="235">
        <v>2047709.06</v>
      </c>
      <c r="I954" s="226">
        <v>0</v>
      </c>
      <c r="J954" s="226">
        <v>99.999807590223838</v>
      </c>
    </row>
    <row r="955" spans="1:10" ht="45.75" customHeight="1" x14ac:dyDescent="0.3">
      <c r="A955" s="224" t="s">
        <v>1921</v>
      </c>
      <c r="B955" s="225" t="s">
        <v>1884</v>
      </c>
      <c r="C955" s="225" t="s">
        <v>1791</v>
      </c>
      <c r="D955" s="225" t="s">
        <v>1922</v>
      </c>
      <c r="E955" s="225"/>
      <c r="F955" s="235">
        <v>203725900</v>
      </c>
      <c r="G955" s="235">
        <v>205561100</v>
      </c>
      <c r="H955" s="235">
        <v>204415503.41999999</v>
      </c>
      <c r="I955" s="226">
        <v>100.33849570427715</v>
      </c>
      <c r="J955" s="226">
        <v>99.44269777696266</v>
      </c>
    </row>
    <row r="956" spans="1:10" ht="68.25" customHeight="1" x14ac:dyDescent="0.3">
      <c r="A956" s="224" t="s">
        <v>1923</v>
      </c>
      <c r="B956" s="225" t="s">
        <v>1884</v>
      </c>
      <c r="C956" s="225" t="s">
        <v>1791</v>
      </c>
      <c r="D956" s="225" t="s">
        <v>1924</v>
      </c>
      <c r="E956" s="225"/>
      <c r="F956" s="235">
        <v>203725900</v>
      </c>
      <c r="G956" s="235">
        <v>205561100</v>
      </c>
      <c r="H956" s="235">
        <v>204415503.41999999</v>
      </c>
      <c r="I956" s="226">
        <v>100.33849570427715</v>
      </c>
      <c r="J956" s="226">
        <v>99.44269777696266</v>
      </c>
    </row>
    <row r="957" spans="1:10" ht="68.25" customHeight="1" x14ac:dyDescent="0.3">
      <c r="A957" s="224" t="s">
        <v>1925</v>
      </c>
      <c r="B957" s="225" t="s">
        <v>1884</v>
      </c>
      <c r="C957" s="225" t="s">
        <v>1791</v>
      </c>
      <c r="D957" s="225" t="s">
        <v>1926</v>
      </c>
      <c r="E957" s="225"/>
      <c r="F957" s="235">
        <v>203725900</v>
      </c>
      <c r="G957" s="235">
        <v>205561100</v>
      </c>
      <c r="H957" s="235">
        <v>204415503.41999999</v>
      </c>
      <c r="I957" s="226">
        <v>100.33849570427715</v>
      </c>
      <c r="J957" s="226">
        <v>99.44269777696266</v>
      </c>
    </row>
    <row r="958" spans="1:10" ht="57" customHeight="1" x14ac:dyDescent="0.3">
      <c r="A958" s="224" t="s">
        <v>433</v>
      </c>
      <c r="B958" s="225" t="s">
        <v>1884</v>
      </c>
      <c r="C958" s="225" t="s">
        <v>1791</v>
      </c>
      <c r="D958" s="225" t="s">
        <v>1926</v>
      </c>
      <c r="E958" s="225" t="s">
        <v>434</v>
      </c>
      <c r="F958" s="235">
        <v>203725900</v>
      </c>
      <c r="G958" s="235">
        <v>205561100</v>
      </c>
      <c r="H958" s="235">
        <v>204415503.41999999</v>
      </c>
      <c r="I958" s="226">
        <v>100.33849570427715</v>
      </c>
      <c r="J958" s="226">
        <v>99.44269777696266</v>
      </c>
    </row>
    <row r="959" spans="1:10" ht="23.25" customHeight="1" x14ac:dyDescent="0.3">
      <c r="A959" s="224" t="s">
        <v>435</v>
      </c>
      <c r="B959" s="225" t="s">
        <v>1884</v>
      </c>
      <c r="C959" s="225" t="s">
        <v>1791</v>
      </c>
      <c r="D959" s="225" t="s">
        <v>1926</v>
      </c>
      <c r="E959" s="225" t="s">
        <v>436</v>
      </c>
      <c r="F959" s="235">
        <v>203725900</v>
      </c>
      <c r="G959" s="235">
        <v>205561100</v>
      </c>
      <c r="H959" s="235">
        <v>204415503.41999999</v>
      </c>
      <c r="I959" s="226">
        <v>100.33849570427715</v>
      </c>
      <c r="J959" s="226">
        <v>99.44269777696266</v>
      </c>
    </row>
    <row r="960" spans="1:10" ht="23.25" customHeight="1" x14ac:dyDescent="0.3">
      <c r="A960" s="224" t="s">
        <v>1132</v>
      </c>
      <c r="B960" s="225" t="s">
        <v>1884</v>
      </c>
      <c r="C960" s="225" t="s">
        <v>1791</v>
      </c>
      <c r="D960" s="225" t="s">
        <v>538</v>
      </c>
      <c r="E960" s="225"/>
      <c r="F960" s="235">
        <v>99507900</v>
      </c>
      <c r="G960" s="235">
        <v>114454840</v>
      </c>
      <c r="H960" s="235">
        <v>111877365.52</v>
      </c>
      <c r="I960" s="226">
        <v>112.43063668311761</v>
      </c>
      <c r="J960" s="226">
        <v>97.74804238946993</v>
      </c>
    </row>
    <row r="961" spans="1:10" ht="57" customHeight="1" x14ac:dyDescent="0.3">
      <c r="A961" s="224" t="s">
        <v>520</v>
      </c>
      <c r="B961" s="225" t="s">
        <v>1884</v>
      </c>
      <c r="C961" s="225" t="s">
        <v>1791</v>
      </c>
      <c r="D961" s="225" t="s">
        <v>550</v>
      </c>
      <c r="E961" s="225"/>
      <c r="F961" s="235">
        <v>99507900</v>
      </c>
      <c r="G961" s="235">
        <v>114454840</v>
      </c>
      <c r="H961" s="235">
        <v>111877365.52</v>
      </c>
      <c r="I961" s="226">
        <v>112.43063668311761</v>
      </c>
      <c r="J961" s="226">
        <v>97.74804238946993</v>
      </c>
    </row>
    <row r="962" spans="1:10" ht="68.25" customHeight="1" x14ac:dyDescent="0.3">
      <c r="A962" s="224" t="s">
        <v>1289</v>
      </c>
      <c r="B962" s="225" t="s">
        <v>1884</v>
      </c>
      <c r="C962" s="225" t="s">
        <v>1791</v>
      </c>
      <c r="D962" s="225" t="s">
        <v>1290</v>
      </c>
      <c r="E962" s="225"/>
      <c r="F962" s="235">
        <v>16700900</v>
      </c>
      <c r="G962" s="235">
        <v>26842083</v>
      </c>
      <c r="H962" s="235">
        <v>25429614.710000001</v>
      </c>
      <c r="I962" s="226">
        <v>152.26493608128905</v>
      </c>
      <c r="J962" s="226">
        <v>94.737858868851575</v>
      </c>
    </row>
    <row r="963" spans="1:10" ht="68.25" customHeight="1" x14ac:dyDescent="0.3">
      <c r="A963" s="224" t="s">
        <v>1040</v>
      </c>
      <c r="B963" s="225" t="s">
        <v>1884</v>
      </c>
      <c r="C963" s="225" t="s">
        <v>1791</v>
      </c>
      <c r="D963" s="225" t="s">
        <v>1041</v>
      </c>
      <c r="E963" s="225"/>
      <c r="F963" s="235">
        <v>16700900</v>
      </c>
      <c r="G963" s="235">
        <v>26842083</v>
      </c>
      <c r="H963" s="235">
        <v>25429614.710000001</v>
      </c>
      <c r="I963" s="226">
        <v>152.26493608128905</v>
      </c>
      <c r="J963" s="226">
        <v>94.737858868851575</v>
      </c>
    </row>
    <row r="964" spans="1:10" ht="57" customHeight="1" x14ac:dyDescent="0.3">
      <c r="A964" s="224" t="s">
        <v>433</v>
      </c>
      <c r="B964" s="225" t="s">
        <v>1884</v>
      </c>
      <c r="C964" s="225" t="s">
        <v>1791</v>
      </c>
      <c r="D964" s="225" t="s">
        <v>1041</v>
      </c>
      <c r="E964" s="225" t="s">
        <v>434</v>
      </c>
      <c r="F964" s="235">
        <v>16700900</v>
      </c>
      <c r="G964" s="235">
        <v>26842083</v>
      </c>
      <c r="H964" s="235">
        <v>25429614.710000001</v>
      </c>
      <c r="I964" s="226">
        <v>152.26493608128905</v>
      </c>
      <c r="J964" s="226">
        <v>94.737858868851575</v>
      </c>
    </row>
    <row r="965" spans="1:10" ht="23.25" customHeight="1" x14ac:dyDescent="0.3">
      <c r="A965" s="224" t="s">
        <v>435</v>
      </c>
      <c r="B965" s="225" t="s">
        <v>1884</v>
      </c>
      <c r="C965" s="225" t="s">
        <v>1791</v>
      </c>
      <c r="D965" s="225" t="s">
        <v>1041</v>
      </c>
      <c r="E965" s="225" t="s">
        <v>436</v>
      </c>
      <c r="F965" s="235">
        <v>11813000</v>
      </c>
      <c r="G965" s="235">
        <v>23611260.800000001</v>
      </c>
      <c r="H965" s="235">
        <v>22203613.91</v>
      </c>
      <c r="I965" s="226">
        <v>187.95914594091258</v>
      </c>
      <c r="J965" s="226">
        <v>94.038239203219504</v>
      </c>
    </row>
    <row r="966" spans="1:10" ht="23.25" customHeight="1" x14ac:dyDescent="0.3">
      <c r="A966" s="224" t="s">
        <v>505</v>
      </c>
      <c r="B966" s="225" t="s">
        <v>1884</v>
      </c>
      <c r="C966" s="225" t="s">
        <v>1791</v>
      </c>
      <c r="D966" s="225" t="s">
        <v>1041</v>
      </c>
      <c r="E966" s="225" t="s">
        <v>506</v>
      </c>
      <c r="F966" s="235">
        <v>4887900</v>
      </c>
      <c r="G966" s="235">
        <v>3230822.2</v>
      </c>
      <c r="H966" s="235">
        <v>3226000.8</v>
      </c>
      <c r="I966" s="226">
        <v>65.999729945375307</v>
      </c>
      <c r="J966" s="226">
        <v>99.850768637159902</v>
      </c>
    </row>
    <row r="967" spans="1:10" ht="79.5" customHeight="1" x14ac:dyDescent="0.3">
      <c r="A967" s="224" t="s">
        <v>1291</v>
      </c>
      <c r="B967" s="225" t="s">
        <v>1884</v>
      </c>
      <c r="C967" s="225" t="s">
        <v>1791</v>
      </c>
      <c r="D967" s="225" t="s">
        <v>1292</v>
      </c>
      <c r="E967" s="225"/>
      <c r="F967" s="235">
        <v>82807000</v>
      </c>
      <c r="G967" s="235">
        <v>87612757</v>
      </c>
      <c r="H967" s="235">
        <v>86447750.810000002</v>
      </c>
      <c r="I967" s="226">
        <v>104.39667034187931</v>
      </c>
      <c r="J967" s="226">
        <v>98.670277902566184</v>
      </c>
    </row>
    <row r="968" spans="1:10" ht="68.25" customHeight="1" x14ac:dyDescent="0.3">
      <c r="A968" s="224" t="s">
        <v>1042</v>
      </c>
      <c r="B968" s="225" t="s">
        <v>1884</v>
      </c>
      <c r="C968" s="225" t="s">
        <v>1791</v>
      </c>
      <c r="D968" s="225" t="s">
        <v>1043</v>
      </c>
      <c r="E968" s="225"/>
      <c r="F968" s="235">
        <v>82807000</v>
      </c>
      <c r="G968" s="235">
        <v>87612757</v>
      </c>
      <c r="H968" s="235">
        <v>86447750.810000002</v>
      </c>
      <c r="I968" s="226">
        <v>104.39667034187931</v>
      </c>
      <c r="J968" s="226">
        <v>98.670277902566184</v>
      </c>
    </row>
    <row r="969" spans="1:10" ht="57" customHeight="1" x14ac:dyDescent="0.3">
      <c r="A969" s="224" t="s">
        <v>433</v>
      </c>
      <c r="B969" s="225" t="s">
        <v>1884</v>
      </c>
      <c r="C969" s="225" t="s">
        <v>1791</v>
      </c>
      <c r="D969" s="225" t="s">
        <v>1043</v>
      </c>
      <c r="E969" s="225" t="s">
        <v>434</v>
      </c>
      <c r="F969" s="235">
        <v>82807000</v>
      </c>
      <c r="G969" s="235">
        <v>87462510.150000006</v>
      </c>
      <c r="H969" s="235">
        <v>86447750.810000002</v>
      </c>
      <c r="I969" s="226">
        <v>104.39667034187931</v>
      </c>
      <c r="J969" s="226">
        <v>98.839777936558576</v>
      </c>
    </row>
    <row r="970" spans="1:10" ht="23.25" customHeight="1" x14ac:dyDescent="0.3">
      <c r="A970" s="224" t="s">
        <v>435</v>
      </c>
      <c r="B970" s="225" t="s">
        <v>1884</v>
      </c>
      <c r="C970" s="225" t="s">
        <v>1791</v>
      </c>
      <c r="D970" s="225" t="s">
        <v>1043</v>
      </c>
      <c r="E970" s="225" t="s">
        <v>436</v>
      </c>
      <c r="F970" s="235">
        <v>54498000</v>
      </c>
      <c r="G970" s="235">
        <v>52909370.049999997</v>
      </c>
      <c r="H970" s="235">
        <v>52468245</v>
      </c>
      <c r="I970" s="226">
        <v>96.275542221732906</v>
      </c>
      <c r="J970" s="226">
        <v>99.166262895243079</v>
      </c>
    </row>
    <row r="971" spans="1:10" ht="23.25" customHeight="1" x14ac:dyDescent="0.3">
      <c r="A971" s="224" t="s">
        <v>505</v>
      </c>
      <c r="B971" s="225" t="s">
        <v>1884</v>
      </c>
      <c r="C971" s="225" t="s">
        <v>1791</v>
      </c>
      <c r="D971" s="225" t="s">
        <v>1043</v>
      </c>
      <c r="E971" s="225" t="s">
        <v>506</v>
      </c>
      <c r="F971" s="235">
        <v>28309000</v>
      </c>
      <c r="G971" s="235">
        <v>34402893.25</v>
      </c>
      <c r="H971" s="235">
        <v>33979505.810000002</v>
      </c>
      <c r="I971" s="226">
        <v>120.03075279946307</v>
      </c>
      <c r="J971" s="226">
        <v>98.76932606533029</v>
      </c>
    </row>
    <row r="972" spans="1:10" ht="102" customHeight="1" x14ac:dyDescent="0.3">
      <c r="A972" s="224" t="s">
        <v>508</v>
      </c>
      <c r="B972" s="225" t="s">
        <v>1884</v>
      </c>
      <c r="C972" s="225" t="s">
        <v>1791</v>
      </c>
      <c r="D972" s="225" t="s">
        <v>1043</v>
      </c>
      <c r="E972" s="225" t="s">
        <v>509</v>
      </c>
      <c r="F972" s="235">
        <v>0</v>
      </c>
      <c r="G972" s="235">
        <v>150246.85</v>
      </c>
      <c r="H972" s="235">
        <v>0</v>
      </c>
      <c r="I972" s="226">
        <v>0</v>
      </c>
      <c r="J972" s="226">
        <v>0</v>
      </c>
    </row>
    <row r="973" spans="1:10" ht="23.25" customHeight="1" x14ac:dyDescent="0.3">
      <c r="A973" s="224" t="s">
        <v>404</v>
      </c>
      <c r="B973" s="225" t="s">
        <v>1884</v>
      </c>
      <c r="C973" s="225" t="s">
        <v>1791</v>
      </c>
      <c r="D973" s="225" t="s">
        <v>1043</v>
      </c>
      <c r="E973" s="225" t="s">
        <v>405</v>
      </c>
      <c r="F973" s="235">
        <v>0</v>
      </c>
      <c r="G973" s="235">
        <v>150246.85</v>
      </c>
      <c r="H973" s="235">
        <v>0</v>
      </c>
      <c r="I973" s="226">
        <v>0</v>
      </c>
      <c r="J973" s="226">
        <v>0</v>
      </c>
    </row>
    <row r="974" spans="1:10" ht="102" customHeight="1" x14ac:dyDescent="0.3">
      <c r="A974" s="224" t="s">
        <v>432</v>
      </c>
      <c r="B974" s="225" t="s">
        <v>1884</v>
      </c>
      <c r="C974" s="225" t="s">
        <v>1791</v>
      </c>
      <c r="D974" s="225" t="s">
        <v>1043</v>
      </c>
      <c r="E974" s="225" t="s">
        <v>387</v>
      </c>
      <c r="F974" s="235">
        <v>0</v>
      </c>
      <c r="G974" s="235">
        <v>150246.85</v>
      </c>
      <c r="H974" s="235">
        <v>0</v>
      </c>
      <c r="I974" s="226">
        <v>0</v>
      </c>
      <c r="J974" s="226">
        <v>0</v>
      </c>
    </row>
    <row r="975" spans="1:10" ht="23.25" customHeight="1" x14ac:dyDescent="0.3">
      <c r="A975" s="224" t="s">
        <v>525</v>
      </c>
      <c r="B975" s="225" t="s">
        <v>1884</v>
      </c>
      <c r="C975" s="225" t="s">
        <v>1791</v>
      </c>
      <c r="D975" s="225" t="s">
        <v>1293</v>
      </c>
      <c r="E975" s="225"/>
      <c r="F975" s="235">
        <v>0</v>
      </c>
      <c r="G975" s="235">
        <v>0</v>
      </c>
      <c r="H975" s="235">
        <v>0</v>
      </c>
      <c r="I975" s="226">
        <v>0</v>
      </c>
      <c r="J975" s="226">
        <v>0</v>
      </c>
    </row>
    <row r="976" spans="1:10" ht="90.75" customHeight="1" x14ac:dyDescent="0.3">
      <c r="A976" s="224" t="s">
        <v>1044</v>
      </c>
      <c r="B976" s="225" t="s">
        <v>1884</v>
      </c>
      <c r="C976" s="225" t="s">
        <v>1791</v>
      </c>
      <c r="D976" s="225" t="s">
        <v>1045</v>
      </c>
      <c r="E976" s="225"/>
      <c r="F976" s="235">
        <v>0</v>
      </c>
      <c r="G976" s="235">
        <v>0</v>
      </c>
      <c r="H976" s="235">
        <v>0</v>
      </c>
      <c r="I976" s="226">
        <v>0</v>
      </c>
      <c r="J976" s="226">
        <v>0</v>
      </c>
    </row>
    <row r="977" spans="1:10" ht="57" customHeight="1" x14ac:dyDescent="0.3">
      <c r="A977" s="224" t="s">
        <v>433</v>
      </c>
      <c r="B977" s="225" t="s">
        <v>1884</v>
      </c>
      <c r="C977" s="225" t="s">
        <v>1791</v>
      </c>
      <c r="D977" s="225" t="s">
        <v>1045</v>
      </c>
      <c r="E977" s="225" t="s">
        <v>434</v>
      </c>
      <c r="F977" s="235">
        <v>0</v>
      </c>
      <c r="G977" s="235">
        <v>0</v>
      </c>
      <c r="H977" s="235">
        <v>0</v>
      </c>
      <c r="I977" s="226">
        <v>0</v>
      </c>
      <c r="J977" s="226">
        <v>0</v>
      </c>
    </row>
    <row r="978" spans="1:10" ht="23.25" customHeight="1" x14ac:dyDescent="0.3">
      <c r="A978" s="224" t="s">
        <v>435</v>
      </c>
      <c r="B978" s="225" t="s">
        <v>1884</v>
      </c>
      <c r="C978" s="225" t="s">
        <v>1791</v>
      </c>
      <c r="D978" s="225" t="s">
        <v>1045</v>
      </c>
      <c r="E978" s="225" t="s">
        <v>436</v>
      </c>
      <c r="F978" s="235">
        <v>0</v>
      </c>
      <c r="G978" s="235">
        <v>0</v>
      </c>
      <c r="H978" s="235">
        <v>0</v>
      </c>
      <c r="I978" s="226">
        <v>0</v>
      </c>
      <c r="J978" s="226">
        <v>0</v>
      </c>
    </row>
    <row r="979" spans="1:10" ht="15" customHeight="1" x14ac:dyDescent="0.3">
      <c r="A979" s="224" t="s">
        <v>528</v>
      </c>
      <c r="B979" s="225" t="s">
        <v>1884</v>
      </c>
      <c r="C979" s="225" t="s">
        <v>1884</v>
      </c>
      <c r="D979" s="225"/>
      <c r="E979" s="225"/>
      <c r="F979" s="235">
        <v>38566000</v>
      </c>
      <c r="G979" s="235">
        <v>37390700</v>
      </c>
      <c r="H979" s="235">
        <v>36530848.640000001</v>
      </c>
      <c r="I979" s="226">
        <v>94.722938961779818</v>
      </c>
      <c r="J979" s="226">
        <v>97.700360356987176</v>
      </c>
    </row>
    <row r="980" spans="1:10" ht="79.5" customHeight="1" x14ac:dyDescent="0.3">
      <c r="A980" s="224" t="s">
        <v>1170</v>
      </c>
      <c r="B980" s="225" t="s">
        <v>1884</v>
      </c>
      <c r="C980" s="225" t="s">
        <v>1884</v>
      </c>
      <c r="D980" s="225" t="s">
        <v>462</v>
      </c>
      <c r="E980" s="225"/>
      <c r="F980" s="235">
        <v>38566000</v>
      </c>
      <c r="G980" s="235">
        <v>37390700</v>
      </c>
      <c r="H980" s="235">
        <v>36530848.640000001</v>
      </c>
      <c r="I980" s="226">
        <v>94.722938961779818</v>
      </c>
      <c r="J980" s="226">
        <v>97.700360356987176</v>
      </c>
    </row>
    <row r="981" spans="1:10" ht="23.25" customHeight="1" x14ac:dyDescent="0.3">
      <c r="A981" s="224" t="s">
        <v>1175</v>
      </c>
      <c r="B981" s="225" t="s">
        <v>1884</v>
      </c>
      <c r="C981" s="225" t="s">
        <v>1884</v>
      </c>
      <c r="D981" s="225" t="s">
        <v>1176</v>
      </c>
      <c r="E981" s="225"/>
      <c r="F981" s="235">
        <v>38566000</v>
      </c>
      <c r="G981" s="235">
        <v>37390700</v>
      </c>
      <c r="H981" s="235">
        <v>36530848.640000001</v>
      </c>
      <c r="I981" s="226">
        <v>94.722938961779818</v>
      </c>
      <c r="J981" s="226">
        <v>97.700360356987176</v>
      </c>
    </row>
    <row r="982" spans="1:10" ht="124.5" customHeight="1" x14ac:dyDescent="0.3">
      <c r="A982" s="224" t="s">
        <v>1177</v>
      </c>
      <c r="B982" s="225" t="s">
        <v>1884</v>
      </c>
      <c r="C982" s="225" t="s">
        <v>1884</v>
      </c>
      <c r="D982" s="225" t="s">
        <v>1178</v>
      </c>
      <c r="E982" s="225"/>
      <c r="F982" s="235">
        <v>38566000</v>
      </c>
      <c r="G982" s="235">
        <v>37390700</v>
      </c>
      <c r="H982" s="235">
        <v>36530848.640000001</v>
      </c>
      <c r="I982" s="226">
        <v>94.722938961779818</v>
      </c>
      <c r="J982" s="226">
        <v>97.700360356987176</v>
      </c>
    </row>
    <row r="983" spans="1:10" ht="57" customHeight="1" x14ac:dyDescent="0.3">
      <c r="A983" s="224" t="s">
        <v>885</v>
      </c>
      <c r="B983" s="225" t="s">
        <v>1884</v>
      </c>
      <c r="C983" s="225" t="s">
        <v>1884</v>
      </c>
      <c r="D983" s="225" t="s">
        <v>886</v>
      </c>
      <c r="E983" s="225"/>
      <c r="F983" s="235">
        <v>1800000</v>
      </c>
      <c r="G983" s="235">
        <v>1686000</v>
      </c>
      <c r="H983" s="235">
        <v>1132108.72</v>
      </c>
      <c r="I983" s="226">
        <v>62.894928888888892</v>
      </c>
      <c r="J983" s="226">
        <v>67.147610913404506</v>
      </c>
    </row>
    <row r="984" spans="1:10" ht="57" customHeight="1" x14ac:dyDescent="0.3">
      <c r="A984" s="224" t="s">
        <v>433</v>
      </c>
      <c r="B984" s="225" t="s">
        <v>1884</v>
      </c>
      <c r="C984" s="225" t="s">
        <v>1884</v>
      </c>
      <c r="D984" s="225" t="s">
        <v>886</v>
      </c>
      <c r="E984" s="225" t="s">
        <v>434</v>
      </c>
      <c r="F984" s="235">
        <v>1800000</v>
      </c>
      <c r="G984" s="235">
        <v>1686000</v>
      </c>
      <c r="H984" s="235">
        <v>1132108.72</v>
      </c>
      <c r="I984" s="226">
        <v>62.894928888888892</v>
      </c>
      <c r="J984" s="226">
        <v>67.147610913404506</v>
      </c>
    </row>
    <row r="985" spans="1:10" ht="23.25" customHeight="1" x14ac:dyDescent="0.3">
      <c r="A985" s="224" t="s">
        <v>435</v>
      </c>
      <c r="B985" s="225" t="s">
        <v>1884</v>
      </c>
      <c r="C985" s="225" t="s">
        <v>1884</v>
      </c>
      <c r="D985" s="225" t="s">
        <v>886</v>
      </c>
      <c r="E985" s="225" t="s">
        <v>436</v>
      </c>
      <c r="F985" s="235">
        <v>1800000</v>
      </c>
      <c r="G985" s="235">
        <v>1686000</v>
      </c>
      <c r="H985" s="235">
        <v>1132108.72</v>
      </c>
      <c r="I985" s="226">
        <v>62.894928888888892</v>
      </c>
      <c r="J985" s="226">
        <v>67.147610913404506</v>
      </c>
    </row>
    <row r="986" spans="1:10" ht="68.25" customHeight="1" x14ac:dyDescent="0.3">
      <c r="A986" s="224" t="s">
        <v>1927</v>
      </c>
      <c r="B986" s="225" t="s">
        <v>1884</v>
      </c>
      <c r="C986" s="225" t="s">
        <v>1884</v>
      </c>
      <c r="D986" s="225" t="s">
        <v>1928</v>
      </c>
      <c r="E986" s="225"/>
      <c r="F986" s="235">
        <v>0</v>
      </c>
      <c r="G986" s="235">
        <v>174200</v>
      </c>
      <c r="H986" s="235">
        <v>174139</v>
      </c>
      <c r="I986" s="226">
        <v>0</v>
      </c>
      <c r="J986" s="226">
        <v>99.964982778415617</v>
      </c>
    </row>
    <row r="987" spans="1:10" ht="57" customHeight="1" x14ac:dyDescent="0.3">
      <c r="A987" s="224" t="s">
        <v>433</v>
      </c>
      <c r="B987" s="225" t="s">
        <v>1884</v>
      </c>
      <c r="C987" s="225" t="s">
        <v>1884</v>
      </c>
      <c r="D987" s="225" t="s">
        <v>1928</v>
      </c>
      <c r="E987" s="225" t="s">
        <v>434</v>
      </c>
      <c r="F987" s="235">
        <v>0</v>
      </c>
      <c r="G987" s="235">
        <v>174200</v>
      </c>
      <c r="H987" s="235">
        <v>174139</v>
      </c>
      <c r="I987" s="226">
        <v>0</v>
      </c>
      <c r="J987" s="226">
        <v>99.964982778415617</v>
      </c>
    </row>
    <row r="988" spans="1:10" ht="23.25" customHeight="1" x14ac:dyDescent="0.3">
      <c r="A988" s="224" t="s">
        <v>435</v>
      </c>
      <c r="B988" s="225" t="s">
        <v>1884</v>
      </c>
      <c r="C988" s="225" t="s">
        <v>1884</v>
      </c>
      <c r="D988" s="225" t="s">
        <v>1928</v>
      </c>
      <c r="E988" s="225" t="s">
        <v>436</v>
      </c>
      <c r="F988" s="235">
        <v>0</v>
      </c>
      <c r="G988" s="235">
        <v>174200</v>
      </c>
      <c r="H988" s="235">
        <v>174139</v>
      </c>
      <c r="I988" s="226">
        <v>0</v>
      </c>
      <c r="J988" s="226">
        <v>99.964982778415617</v>
      </c>
    </row>
    <row r="989" spans="1:10" ht="57" customHeight="1" x14ac:dyDescent="0.3">
      <c r="A989" s="224" t="s">
        <v>1046</v>
      </c>
      <c r="B989" s="225" t="s">
        <v>1884</v>
      </c>
      <c r="C989" s="225" t="s">
        <v>1884</v>
      </c>
      <c r="D989" s="225" t="s">
        <v>1047</v>
      </c>
      <c r="E989" s="225"/>
      <c r="F989" s="235">
        <v>36766000</v>
      </c>
      <c r="G989" s="235">
        <v>35530500</v>
      </c>
      <c r="H989" s="235">
        <v>35224600.920000002</v>
      </c>
      <c r="I989" s="226">
        <v>95.807542076918892</v>
      </c>
      <c r="J989" s="226">
        <v>99.139052138303725</v>
      </c>
    </row>
    <row r="990" spans="1:10" ht="57" customHeight="1" x14ac:dyDescent="0.3">
      <c r="A990" s="224" t="s">
        <v>433</v>
      </c>
      <c r="B990" s="225" t="s">
        <v>1884</v>
      </c>
      <c r="C990" s="225" t="s">
        <v>1884</v>
      </c>
      <c r="D990" s="225" t="s">
        <v>1047</v>
      </c>
      <c r="E990" s="225" t="s">
        <v>434</v>
      </c>
      <c r="F990" s="235">
        <v>36766000</v>
      </c>
      <c r="G990" s="235">
        <v>35530500</v>
      </c>
      <c r="H990" s="235">
        <v>35224600.920000002</v>
      </c>
      <c r="I990" s="226">
        <v>95.807542076918892</v>
      </c>
      <c r="J990" s="226">
        <v>99.139052138303725</v>
      </c>
    </row>
    <row r="991" spans="1:10" ht="23.25" customHeight="1" x14ac:dyDescent="0.3">
      <c r="A991" s="224" t="s">
        <v>435</v>
      </c>
      <c r="B991" s="225" t="s">
        <v>1884</v>
      </c>
      <c r="C991" s="225" t="s">
        <v>1884</v>
      </c>
      <c r="D991" s="225" t="s">
        <v>1047</v>
      </c>
      <c r="E991" s="225" t="s">
        <v>436</v>
      </c>
      <c r="F991" s="235">
        <v>36766000</v>
      </c>
      <c r="G991" s="235">
        <v>35530500</v>
      </c>
      <c r="H991" s="235">
        <v>35224600.920000002</v>
      </c>
      <c r="I991" s="226">
        <v>95.807542076918892</v>
      </c>
      <c r="J991" s="226">
        <v>99.139052138303725</v>
      </c>
    </row>
    <row r="992" spans="1:10" ht="23.25" customHeight="1" x14ac:dyDescent="0.3">
      <c r="A992" s="224" t="s">
        <v>532</v>
      </c>
      <c r="B992" s="225" t="s">
        <v>1884</v>
      </c>
      <c r="C992" s="225" t="s">
        <v>1805</v>
      </c>
      <c r="D992" s="225"/>
      <c r="E992" s="225"/>
      <c r="F992" s="235">
        <v>91552000</v>
      </c>
      <c r="G992" s="235">
        <v>110260456</v>
      </c>
      <c r="H992" s="235">
        <v>103821396.98</v>
      </c>
      <c r="I992" s="226">
        <v>113.40156083974135</v>
      </c>
      <c r="J992" s="226">
        <v>94.160137502061488</v>
      </c>
    </row>
    <row r="993" spans="1:10" ht="23.25" customHeight="1" x14ac:dyDescent="0.3">
      <c r="A993" s="224" t="s">
        <v>1132</v>
      </c>
      <c r="B993" s="225" t="s">
        <v>1884</v>
      </c>
      <c r="C993" s="225" t="s">
        <v>1805</v>
      </c>
      <c r="D993" s="225" t="s">
        <v>538</v>
      </c>
      <c r="E993" s="225"/>
      <c r="F993" s="235">
        <v>62398000</v>
      </c>
      <c r="G993" s="235">
        <v>67780020</v>
      </c>
      <c r="H993" s="235">
        <v>62034494.140000001</v>
      </c>
      <c r="I993" s="226">
        <v>99.417439885893771</v>
      </c>
      <c r="J993" s="226">
        <v>91.523275059523442</v>
      </c>
    </row>
    <row r="994" spans="1:10" ht="34.5" customHeight="1" x14ac:dyDescent="0.3">
      <c r="A994" s="224" t="s">
        <v>1294</v>
      </c>
      <c r="B994" s="225" t="s">
        <v>1884</v>
      </c>
      <c r="C994" s="225" t="s">
        <v>1805</v>
      </c>
      <c r="D994" s="225" t="s">
        <v>1295</v>
      </c>
      <c r="E994" s="225"/>
      <c r="F994" s="235">
        <v>62398000</v>
      </c>
      <c r="G994" s="235">
        <v>67780020</v>
      </c>
      <c r="H994" s="235">
        <v>62034494.140000001</v>
      </c>
      <c r="I994" s="226">
        <v>99.417439885893771</v>
      </c>
      <c r="J994" s="226">
        <v>91.523275059523442</v>
      </c>
    </row>
    <row r="995" spans="1:10" ht="57" customHeight="1" x14ac:dyDescent="0.3">
      <c r="A995" s="224" t="s">
        <v>416</v>
      </c>
      <c r="B995" s="225" t="s">
        <v>1884</v>
      </c>
      <c r="C995" s="225" t="s">
        <v>1805</v>
      </c>
      <c r="D995" s="225" t="s">
        <v>1296</v>
      </c>
      <c r="E995" s="225"/>
      <c r="F995" s="235">
        <v>62398000</v>
      </c>
      <c r="G995" s="235">
        <v>67780020</v>
      </c>
      <c r="H995" s="235">
        <v>62034494.140000001</v>
      </c>
      <c r="I995" s="226">
        <v>99.417439885893771</v>
      </c>
      <c r="J995" s="226">
        <v>91.523275059523442</v>
      </c>
    </row>
    <row r="996" spans="1:10" ht="34.5" customHeight="1" x14ac:dyDescent="0.3">
      <c r="A996" s="224" t="s">
        <v>414</v>
      </c>
      <c r="B996" s="225" t="s">
        <v>1884</v>
      </c>
      <c r="C996" s="225" t="s">
        <v>1805</v>
      </c>
      <c r="D996" s="225" t="s">
        <v>1048</v>
      </c>
      <c r="E996" s="225"/>
      <c r="F996" s="235">
        <v>40842000</v>
      </c>
      <c r="G996" s="235">
        <v>47642200</v>
      </c>
      <c r="H996" s="235">
        <v>44552195.18</v>
      </c>
      <c r="I996" s="226">
        <v>109.08426418882522</v>
      </c>
      <c r="J996" s="226">
        <v>93.514143301526801</v>
      </c>
    </row>
    <row r="997" spans="1:10" ht="113.25" customHeight="1" x14ac:dyDescent="0.3">
      <c r="A997" s="224" t="s">
        <v>397</v>
      </c>
      <c r="B997" s="225" t="s">
        <v>1884</v>
      </c>
      <c r="C997" s="225" t="s">
        <v>1805</v>
      </c>
      <c r="D997" s="225" t="s">
        <v>1048</v>
      </c>
      <c r="E997" s="225" t="s">
        <v>263</v>
      </c>
      <c r="F997" s="235">
        <v>37597000</v>
      </c>
      <c r="G997" s="235">
        <v>39597600</v>
      </c>
      <c r="H997" s="235">
        <v>39092199.450000003</v>
      </c>
      <c r="I997" s="226">
        <v>103.9769115886906</v>
      </c>
      <c r="J997" s="226">
        <v>98.723658630826122</v>
      </c>
    </row>
    <row r="998" spans="1:10" ht="34.5" customHeight="1" x14ac:dyDescent="0.3">
      <c r="A998" s="224" t="s">
        <v>398</v>
      </c>
      <c r="B998" s="225" t="s">
        <v>1884</v>
      </c>
      <c r="C998" s="225" t="s">
        <v>1805</v>
      </c>
      <c r="D998" s="225" t="s">
        <v>1048</v>
      </c>
      <c r="E998" s="225" t="s">
        <v>271</v>
      </c>
      <c r="F998" s="235">
        <v>37597000</v>
      </c>
      <c r="G998" s="235">
        <v>39597600</v>
      </c>
      <c r="H998" s="235">
        <v>39092199.450000003</v>
      </c>
      <c r="I998" s="226">
        <v>103.9769115886906</v>
      </c>
      <c r="J998" s="226">
        <v>98.723658630826122</v>
      </c>
    </row>
    <row r="999" spans="1:10" ht="45.75" customHeight="1" x14ac:dyDescent="0.3">
      <c r="A999" s="224" t="s">
        <v>400</v>
      </c>
      <c r="B999" s="225" t="s">
        <v>1884</v>
      </c>
      <c r="C999" s="225" t="s">
        <v>1805</v>
      </c>
      <c r="D999" s="225" t="s">
        <v>1048</v>
      </c>
      <c r="E999" s="225" t="s">
        <v>401</v>
      </c>
      <c r="F999" s="235">
        <v>3200000</v>
      </c>
      <c r="G999" s="235">
        <v>7579100</v>
      </c>
      <c r="H999" s="235">
        <v>5407827.7300000004</v>
      </c>
      <c r="I999" s="226">
        <v>168.9946165625</v>
      </c>
      <c r="J999" s="226">
        <v>71.351845601720527</v>
      </c>
    </row>
    <row r="1000" spans="1:10" ht="45.75" customHeight="1" x14ac:dyDescent="0.3">
      <c r="A1000" s="224" t="s">
        <v>402</v>
      </c>
      <c r="B1000" s="225" t="s">
        <v>1884</v>
      </c>
      <c r="C1000" s="225" t="s">
        <v>1805</v>
      </c>
      <c r="D1000" s="225" t="s">
        <v>1048</v>
      </c>
      <c r="E1000" s="225" t="s">
        <v>403</v>
      </c>
      <c r="F1000" s="235">
        <v>3200000</v>
      </c>
      <c r="G1000" s="235">
        <v>7579100</v>
      </c>
      <c r="H1000" s="235">
        <v>5407827.7300000004</v>
      </c>
      <c r="I1000" s="226">
        <v>168.9946165625</v>
      </c>
      <c r="J1000" s="226">
        <v>71.351845601720527</v>
      </c>
    </row>
    <row r="1001" spans="1:10" ht="23.25" customHeight="1" x14ac:dyDescent="0.3">
      <c r="A1001" s="224" t="s">
        <v>404</v>
      </c>
      <c r="B1001" s="225" t="s">
        <v>1884</v>
      </c>
      <c r="C1001" s="225" t="s">
        <v>1805</v>
      </c>
      <c r="D1001" s="225" t="s">
        <v>1048</v>
      </c>
      <c r="E1001" s="225" t="s">
        <v>405</v>
      </c>
      <c r="F1001" s="235">
        <v>45000</v>
      </c>
      <c r="G1001" s="235">
        <v>465500</v>
      </c>
      <c r="H1001" s="235">
        <v>52168</v>
      </c>
      <c r="I1001" s="226">
        <v>115.92888888888888</v>
      </c>
      <c r="J1001" s="226">
        <v>11.20687432867884</v>
      </c>
    </row>
    <row r="1002" spans="1:10" ht="23.25" customHeight="1" x14ac:dyDescent="0.3">
      <c r="A1002" s="224" t="s">
        <v>406</v>
      </c>
      <c r="B1002" s="225" t="s">
        <v>1884</v>
      </c>
      <c r="C1002" s="225" t="s">
        <v>1805</v>
      </c>
      <c r="D1002" s="225" t="s">
        <v>1048</v>
      </c>
      <c r="E1002" s="225" t="s">
        <v>407</v>
      </c>
      <c r="F1002" s="235">
        <v>45000</v>
      </c>
      <c r="G1002" s="235">
        <v>465500</v>
      </c>
      <c r="H1002" s="235">
        <v>52168</v>
      </c>
      <c r="I1002" s="226">
        <v>115.92888888888888</v>
      </c>
      <c r="J1002" s="226">
        <v>11.20687432867884</v>
      </c>
    </row>
    <row r="1003" spans="1:10" ht="23.25" customHeight="1" x14ac:dyDescent="0.3">
      <c r="A1003" s="224" t="s">
        <v>1908</v>
      </c>
      <c r="B1003" s="225" t="s">
        <v>1884</v>
      </c>
      <c r="C1003" s="225" t="s">
        <v>1805</v>
      </c>
      <c r="D1003" s="225" t="s">
        <v>1909</v>
      </c>
      <c r="E1003" s="225"/>
      <c r="F1003" s="235">
        <v>0</v>
      </c>
      <c r="G1003" s="235">
        <v>4493491.97</v>
      </c>
      <c r="H1003" s="235">
        <v>2058633.15</v>
      </c>
      <c r="I1003" s="226">
        <v>0</v>
      </c>
      <c r="J1003" s="226">
        <v>45.813660372469741</v>
      </c>
    </row>
    <row r="1004" spans="1:10" ht="45.75" customHeight="1" x14ac:dyDescent="0.3">
      <c r="A1004" s="224" t="s">
        <v>400</v>
      </c>
      <c r="B1004" s="225" t="s">
        <v>1884</v>
      </c>
      <c r="C1004" s="225" t="s">
        <v>1805</v>
      </c>
      <c r="D1004" s="225" t="s">
        <v>1909</v>
      </c>
      <c r="E1004" s="225" t="s">
        <v>401</v>
      </c>
      <c r="F1004" s="235">
        <v>0</v>
      </c>
      <c r="G1004" s="235">
        <v>4493491.97</v>
      </c>
      <c r="H1004" s="235">
        <v>2058633.15</v>
      </c>
      <c r="I1004" s="226">
        <v>0</v>
      </c>
      <c r="J1004" s="226">
        <v>45.813660372469741</v>
      </c>
    </row>
    <row r="1005" spans="1:10" ht="45.75" customHeight="1" x14ac:dyDescent="0.3">
      <c r="A1005" s="224" t="s">
        <v>402</v>
      </c>
      <c r="B1005" s="225" t="s">
        <v>1884</v>
      </c>
      <c r="C1005" s="225" t="s">
        <v>1805</v>
      </c>
      <c r="D1005" s="225" t="s">
        <v>1909</v>
      </c>
      <c r="E1005" s="225" t="s">
        <v>403</v>
      </c>
      <c r="F1005" s="235">
        <v>0</v>
      </c>
      <c r="G1005" s="235">
        <v>4493491.97</v>
      </c>
      <c r="H1005" s="235">
        <v>2058633.15</v>
      </c>
      <c r="I1005" s="226">
        <v>0</v>
      </c>
      <c r="J1005" s="226">
        <v>45.813660372469741</v>
      </c>
    </row>
    <row r="1006" spans="1:10" ht="34.5" customHeight="1" x14ac:dyDescent="0.3">
      <c r="A1006" s="224" t="s">
        <v>1049</v>
      </c>
      <c r="B1006" s="225" t="s">
        <v>1884</v>
      </c>
      <c r="C1006" s="225" t="s">
        <v>1805</v>
      </c>
      <c r="D1006" s="225" t="s">
        <v>1050</v>
      </c>
      <c r="E1006" s="225"/>
      <c r="F1006" s="235">
        <v>21556000</v>
      </c>
      <c r="G1006" s="235">
        <v>15644328.029999999</v>
      </c>
      <c r="H1006" s="235">
        <v>15423665.810000001</v>
      </c>
      <c r="I1006" s="226">
        <v>71.551613518277975</v>
      </c>
      <c r="J1006" s="226">
        <v>98.58950656380479</v>
      </c>
    </row>
    <row r="1007" spans="1:10" ht="113.25" customHeight="1" x14ac:dyDescent="0.3">
      <c r="A1007" s="224" t="s">
        <v>397</v>
      </c>
      <c r="B1007" s="225" t="s">
        <v>1884</v>
      </c>
      <c r="C1007" s="225" t="s">
        <v>1805</v>
      </c>
      <c r="D1007" s="225" t="s">
        <v>1050</v>
      </c>
      <c r="E1007" s="225" t="s">
        <v>263</v>
      </c>
      <c r="F1007" s="235">
        <v>14986000</v>
      </c>
      <c r="G1007" s="235">
        <v>14990000</v>
      </c>
      <c r="H1007" s="235">
        <v>14836414.77</v>
      </c>
      <c r="I1007" s="226">
        <v>99.001833511277198</v>
      </c>
      <c r="J1007" s="226">
        <v>98.975415410273513</v>
      </c>
    </row>
    <row r="1008" spans="1:10" ht="34.5" customHeight="1" x14ac:dyDescent="0.3">
      <c r="A1008" s="224" t="s">
        <v>441</v>
      </c>
      <c r="B1008" s="225" t="s">
        <v>1884</v>
      </c>
      <c r="C1008" s="225" t="s">
        <v>1805</v>
      </c>
      <c r="D1008" s="225" t="s">
        <v>1050</v>
      </c>
      <c r="E1008" s="225" t="s">
        <v>442</v>
      </c>
      <c r="F1008" s="235">
        <v>14986000</v>
      </c>
      <c r="G1008" s="235">
        <v>14990000</v>
      </c>
      <c r="H1008" s="235">
        <v>14836414.77</v>
      </c>
      <c r="I1008" s="226">
        <v>99.001833511277198</v>
      </c>
      <c r="J1008" s="226">
        <v>98.975415410273513</v>
      </c>
    </row>
    <row r="1009" spans="1:10" ht="45.75" customHeight="1" x14ac:dyDescent="0.3">
      <c r="A1009" s="224" t="s">
        <v>400</v>
      </c>
      <c r="B1009" s="225" t="s">
        <v>1884</v>
      </c>
      <c r="C1009" s="225" t="s">
        <v>1805</v>
      </c>
      <c r="D1009" s="225" t="s">
        <v>1050</v>
      </c>
      <c r="E1009" s="225" t="s">
        <v>401</v>
      </c>
      <c r="F1009" s="235">
        <v>5920000</v>
      </c>
      <c r="G1009" s="235">
        <v>654328.03</v>
      </c>
      <c r="H1009" s="235">
        <v>587251.04</v>
      </c>
      <c r="I1009" s="226">
        <v>9.9197810810810818</v>
      </c>
      <c r="J1009" s="226">
        <v>89.748721295036077</v>
      </c>
    </row>
    <row r="1010" spans="1:10" ht="45.75" customHeight="1" x14ac:dyDescent="0.3">
      <c r="A1010" s="224" t="s">
        <v>402</v>
      </c>
      <c r="B1010" s="225" t="s">
        <v>1884</v>
      </c>
      <c r="C1010" s="225" t="s">
        <v>1805</v>
      </c>
      <c r="D1010" s="225" t="s">
        <v>1050</v>
      </c>
      <c r="E1010" s="225" t="s">
        <v>403</v>
      </c>
      <c r="F1010" s="235">
        <v>5920000</v>
      </c>
      <c r="G1010" s="235">
        <v>654328.03</v>
      </c>
      <c r="H1010" s="235">
        <v>587251.04</v>
      </c>
      <c r="I1010" s="226">
        <v>9.9197810810810818</v>
      </c>
      <c r="J1010" s="226">
        <v>89.748721295036077</v>
      </c>
    </row>
    <row r="1011" spans="1:10" ht="23.25" customHeight="1" x14ac:dyDescent="0.3">
      <c r="A1011" s="224" t="s">
        <v>515</v>
      </c>
      <c r="B1011" s="225" t="s">
        <v>1884</v>
      </c>
      <c r="C1011" s="225" t="s">
        <v>1805</v>
      </c>
      <c r="D1011" s="225" t="s">
        <v>1050</v>
      </c>
      <c r="E1011" s="225" t="s">
        <v>516</v>
      </c>
      <c r="F1011" s="235">
        <v>0</v>
      </c>
      <c r="G1011" s="235">
        <v>0</v>
      </c>
      <c r="H1011" s="235">
        <v>0</v>
      </c>
      <c r="I1011" s="226">
        <v>0</v>
      </c>
      <c r="J1011" s="226">
        <v>0</v>
      </c>
    </row>
    <row r="1012" spans="1:10" ht="15" customHeight="1" x14ac:dyDescent="0.3">
      <c r="A1012" s="224" t="s">
        <v>1051</v>
      </c>
      <c r="B1012" s="225" t="s">
        <v>1884</v>
      </c>
      <c r="C1012" s="225" t="s">
        <v>1805</v>
      </c>
      <c r="D1012" s="225" t="s">
        <v>1050</v>
      </c>
      <c r="E1012" s="225" t="s">
        <v>1052</v>
      </c>
      <c r="F1012" s="235">
        <v>0</v>
      </c>
      <c r="G1012" s="235">
        <v>0</v>
      </c>
      <c r="H1012" s="235">
        <v>0</v>
      </c>
      <c r="I1012" s="226">
        <v>0</v>
      </c>
      <c r="J1012" s="226">
        <v>0</v>
      </c>
    </row>
    <row r="1013" spans="1:10" ht="23.25" customHeight="1" x14ac:dyDescent="0.3">
      <c r="A1013" s="224" t="s">
        <v>404</v>
      </c>
      <c r="B1013" s="225" t="s">
        <v>1884</v>
      </c>
      <c r="C1013" s="225" t="s">
        <v>1805</v>
      </c>
      <c r="D1013" s="225" t="s">
        <v>1050</v>
      </c>
      <c r="E1013" s="225" t="s">
        <v>405</v>
      </c>
      <c r="F1013" s="235">
        <v>650000</v>
      </c>
      <c r="G1013" s="235">
        <v>0</v>
      </c>
      <c r="H1013" s="235">
        <v>0</v>
      </c>
      <c r="I1013" s="226">
        <v>0</v>
      </c>
      <c r="J1013" s="226">
        <v>0</v>
      </c>
    </row>
    <row r="1014" spans="1:10" ht="23.25" customHeight="1" x14ac:dyDescent="0.3">
      <c r="A1014" s="224" t="s">
        <v>406</v>
      </c>
      <c r="B1014" s="225" t="s">
        <v>1884</v>
      </c>
      <c r="C1014" s="225" t="s">
        <v>1805</v>
      </c>
      <c r="D1014" s="225" t="s">
        <v>1050</v>
      </c>
      <c r="E1014" s="225" t="s">
        <v>407</v>
      </c>
      <c r="F1014" s="235">
        <v>650000</v>
      </c>
      <c r="G1014" s="235">
        <v>0</v>
      </c>
      <c r="H1014" s="235">
        <v>0</v>
      </c>
      <c r="I1014" s="226">
        <v>0</v>
      </c>
      <c r="J1014" s="226">
        <v>0</v>
      </c>
    </row>
    <row r="1015" spans="1:10" ht="34.5" customHeight="1" x14ac:dyDescent="0.3">
      <c r="A1015" s="224" t="s">
        <v>1135</v>
      </c>
      <c r="B1015" s="225" t="s">
        <v>1884</v>
      </c>
      <c r="C1015" s="225" t="s">
        <v>1805</v>
      </c>
      <c r="D1015" s="225" t="s">
        <v>529</v>
      </c>
      <c r="E1015" s="225"/>
      <c r="F1015" s="235">
        <v>29154000</v>
      </c>
      <c r="G1015" s="235">
        <v>29154000</v>
      </c>
      <c r="H1015" s="235">
        <v>28625213.82</v>
      </c>
      <c r="I1015" s="226">
        <v>98.186231117513884</v>
      </c>
      <c r="J1015" s="226">
        <v>98.186231117513884</v>
      </c>
    </row>
    <row r="1016" spans="1:10" ht="34.5" customHeight="1" x14ac:dyDescent="0.3">
      <c r="A1016" s="224" t="s">
        <v>1297</v>
      </c>
      <c r="B1016" s="225" t="s">
        <v>1884</v>
      </c>
      <c r="C1016" s="225" t="s">
        <v>1805</v>
      </c>
      <c r="D1016" s="225" t="s">
        <v>1298</v>
      </c>
      <c r="E1016" s="225"/>
      <c r="F1016" s="235">
        <v>29154000</v>
      </c>
      <c r="G1016" s="235">
        <v>29154000</v>
      </c>
      <c r="H1016" s="235">
        <v>28625213.82</v>
      </c>
      <c r="I1016" s="226">
        <v>98.186231117513884</v>
      </c>
      <c r="J1016" s="226">
        <v>98.186231117513884</v>
      </c>
    </row>
    <row r="1017" spans="1:10" ht="79.5" customHeight="1" x14ac:dyDescent="0.3">
      <c r="A1017" s="224" t="s">
        <v>1299</v>
      </c>
      <c r="B1017" s="225" t="s">
        <v>1884</v>
      </c>
      <c r="C1017" s="225" t="s">
        <v>1805</v>
      </c>
      <c r="D1017" s="225" t="s">
        <v>1300</v>
      </c>
      <c r="E1017" s="225"/>
      <c r="F1017" s="235">
        <v>29154000</v>
      </c>
      <c r="G1017" s="235">
        <v>29154000</v>
      </c>
      <c r="H1017" s="235">
        <v>28625213.82</v>
      </c>
      <c r="I1017" s="226">
        <v>98.186231117513884</v>
      </c>
      <c r="J1017" s="226">
        <v>98.186231117513884</v>
      </c>
    </row>
    <row r="1018" spans="1:10" ht="34.5" customHeight="1" x14ac:dyDescent="0.3">
      <c r="A1018" s="224" t="s">
        <v>533</v>
      </c>
      <c r="B1018" s="225" t="s">
        <v>1884</v>
      </c>
      <c r="C1018" s="225" t="s">
        <v>1805</v>
      </c>
      <c r="D1018" s="225" t="s">
        <v>1053</v>
      </c>
      <c r="E1018" s="225"/>
      <c r="F1018" s="235">
        <v>29154000</v>
      </c>
      <c r="G1018" s="235">
        <v>29154000</v>
      </c>
      <c r="H1018" s="235">
        <v>28625213.82</v>
      </c>
      <c r="I1018" s="226">
        <v>98.186231117513884</v>
      </c>
      <c r="J1018" s="226">
        <v>98.186231117513884</v>
      </c>
    </row>
    <row r="1019" spans="1:10" ht="23.25" customHeight="1" x14ac:dyDescent="0.3">
      <c r="A1019" s="224" t="s">
        <v>515</v>
      </c>
      <c r="B1019" s="225" t="s">
        <v>1884</v>
      </c>
      <c r="C1019" s="225" t="s">
        <v>1805</v>
      </c>
      <c r="D1019" s="225" t="s">
        <v>1053</v>
      </c>
      <c r="E1019" s="225" t="s">
        <v>516</v>
      </c>
      <c r="F1019" s="235">
        <v>9154000</v>
      </c>
      <c r="G1019" s="235">
        <v>7450132.5899999999</v>
      </c>
      <c r="H1019" s="235">
        <v>7422200.4900000002</v>
      </c>
      <c r="I1019" s="226">
        <v>81.081499781516271</v>
      </c>
      <c r="J1019" s="226">
        <v>99.625079155806006</v>
      </c>
    </row>
    <row r="1020" spans="1:10" ht="45.75" customHeight="1" x14ac:dyDescent="0.3">
      <c r="A1020" s="224" t="s">
        <v>517</v>
      </c>
      <c r="B1020" s="225" t="s">
        <v>1884</v>
      </c>
      <c r="C1020" s="225" t="s">
        <v>1805</v>
      </c>
      <c r="D1020" s="225" t="s">
        <v>1053</v>
      </c>
      <c r="E1020" s="225" t="s">
        <v>518</v>
      </c>
      <c r="F1020" s="235">
        <v>9154000</v>
      </c>
      <c r="G1020" s="235">
        <v>7450132.5899999999</v>
      </c>
      <c r="H1020" s="235">
        <v>7422200.4900000002</v>
      </c>
      <c r="I1020" s="226">
        <v>81.081499781516271</v>
      </c>
      <c r="J1020" s="226">
        <v>99.625079155806006</v>
      </c>
    </row>
    <row r="1021" spans="1:10" ht="57" customHeight="1" x14ac:dyDescent="0.3">
      <c r="A1021" s="224" t="s">
        <v>433</v>
      </c>
      <c r="B1021" s="225" t="s">
        <v>1884</v>
      </c>
      <c r="C1021" s="225" t="s">
        <v>1805</v>
      </c>
      <c r="D1021" s="225" t="s">
        <v>1053</v>
      </c>
      <c r="E1021" s="225" t="s">
        <v>434</v>
      </c>
      <c r="F1021" s="235">
        <v>20000000</v>
      </c>
      <c r="G1021" s="235">
        <v>21703867.41</v>
      </c>
      <c r="H1021" s="235">
        <v>21203013.329999998</v>
      </c>
      <c r="I1021" s="226">
        <v>106.01506664999999</v>
      </c>
      <c r="J1021" s="226">
        <v>97.692327959167159</v>
      </c>
    </row>
    <row r="1022" spans="1:10" ht="23.25" customHeight="1" x14ac:dyDescent="0.3">
      <c r="A1022" s="224" t="s">
        <v>435</v>
      </c>
      <c r="B1022" s="225" t="s">
        <v>1884</v>
      </c>
      <c r="C1022" s="225" t="s">
        <v>1805</v>
      </c>
      <c r="D1022" s="225" t="s">
        <v>1053</v>
      </c>
      <c r="E1022" s="225" t="s">
        <v>436</v>
      </c>
      <c r="F1022" s="235">
        <v>20000000</v>
      </c>
      <c r="G1022" s="235">
        <v>8366944.71</v>
      </c>
      <c r="H1022" s="235">
        <v>7866091.7599999998</v>
      </c>
      <c r="I1022" s="226">
        <v>39.330458800000002</v>
      </c>
      <c r="J1022" s="226">
        <v>94.01390869236424</v>
      </c>
    </row>
    <row r="1023" spans="1:10" ht="23.25" customHeight="1" x14ac:dyDescent="0.3">
      <c r="A1023" s="224" t="s">
        <v>505</v>
      </c>
      <c r="B1023" s="225" t="s">
        <v>1884</v>
      </c>
      <c r="C1023" s="225" t="s">
        <v>1805</v>
      </c>
      <c r="D1023" s="225" t="s">
        <v>1053</v>
      </c>
      <c r="E1023" s="225" t="s">
        <v>506</v>
      </c>
      <c r="F1023" s="235">
        <v>0</v>
      </c>
      <c r="G1023" s="235">
        <v>13336922.699999999</v>
      </c>
      <c r="H1023" s="235">
        <v>13336921.57</v>
      </c>
      <c r="I1023" s="226">
        <v>0</v>
      </c>
      <c r="J1023" s="226">
        <v>99.999991527280883</v>
      </c>
    </row>
    <row r="1024" spans="1:10" ht="57" customHeight="1" x14ac:dyDescent="0.3">
      <c r="A1024" s="224" t="s">
        <v>1190</v>
      </c>
      <c r="B1024" s="225" t="s">
        <v>1884</v>
      </c>
      <c r="C1024" s="225" t="s">
        <v>1805</v>
      </c>
      <c r="D1024" s="225" t="s">
        <v>551</v>
      </c>
      <c r="E1024" s="225"/>
      <c r="F1024" s="235">
        <v>0</v>
      </c>
      <c r="G1024" s="235">
        <v>100000</v>
      </c>
      <c r="H1024" s="235">
        <v>100000</v>
      </c>
      <c r="I1024" s="226">
        <v>0</v>
      </c>
      <c r="J1024" s="226">
        <v>100</v>
      </c>
    </row>
    <row r="1025" spans="1:10" ht="34.5" customHeight="1" x14ac:dyDescent="0.3">
      <c r="A1025" s="224" t="s">
        <v>1197</v>
      </c>
      <c r="B1025" s="225" t="s">
        <v>1884</v>
      </c>
      <c r="C1025" s="225" t="s">
        <v>1805</v>
      </c>
      <c r="D1025" s="225" t="s">
        <v>552</v>
      </c>
      <c r="E1025" s="225"/>
      <c r="F1025" s="235">
        <v>0</v>
      </c>
      <c r="G1025" s="235">
        <v>100000</v>
      </c>
      <c r="H1025" s="235">
        <v>100000</v>
      </c>
      <c r="I1025" s="226">
        <v>0</v>
      </c>
      <c r="J1025" s="226">
        <v>100</v>
      </c>
    </row>
    <row r="1026" spans="1:10" ht="180.75" customHeight="1" x14ac:dyDescent="0.3">
      <c r="A1026" s="224" t="s">
        <v>1204</v>
      </c>
      <c r="B1026" s="225" t="s">
        <v>1884</v>
      </c>
      <c r="C1026" s="225" t="s">
        <v>1805</v>
      </c>
      <c r="D1026" s="225" t="s">
        <v>1205</v>
      </c>
      <c r="E1026" s="225"/>
      <c r="F1026" s="235">
        <v>0</v>
      </c>
      <c r="G1026" s="235">
        <v>100000</v>
      </c>
      <c r="H1026" s="235">
        <v>100000</v>
      </c>
      <c r="I1026" s="226">
        <v>0</v>
      </c>
      <c r="J1026" s="226">
        <v>100</v>
      </c>
    </row>
    <row r="1027" spans="1:10" ht="135.75" customHeight="1" x14ac:dyDescent="0.3">
      <c r="A1027" s="224" t="s">
        <v>915</v>
      </c>
      <c r="B1027" s="225" t="s">
        <v>1884</v>
      </c>
      <c r="C1027" s="225" t="s">
        <v>1805</v>
      </c>
      <c r="D1027" s="225" t="s">
        <v>916</v>
      </c>
      <c r="E1027" s="225"/>
      <c r="F1027" s="235">
        <v>0</v>
      </c>
      <c r="G1027" s="235">
        <v>100000</v>
      </c>
      <c r="H1027" s="235">
        <v>100000</v>
      </c>
      <c r="I1027" s="226">
        <v>0</v>
      </c>
      <c r="J1027" s="226">
        <v>100</v>
      </c>
    </row>
    <row r="1028" spans="1:10" ht="45.75" customHeight="1" x14ac:dyDescent="0.3">
      <c r="A1028" s="224" t="s">
        <v>400</v>
      </c>
      <c r="B1028" s="225" t="s">
        <v>1884</v>
      </c>
      <c r="C1028" s="225" t="s">
        <v>1805</v>
      </c>
      <c r="D1028" s="225" t="s">
        <v>916</v>
      </c>
      <c r="E1028" s="225" t="s">
        <v>401</v>
      </c>
      <c r="F1028" s="235">
        <v>0</v>
      </c>
      <c r="G1028" s="235">
        <v>100000</v>
      </c>
      <c r="H1028" s="235">
        <v>100000</v>
      </c>
      <c r="I1028" s="226">
        <v>0</v>
      </c>
      <c r="J1028" s="226">
        <v>100</v>
      </c>
    </row>
    <row r="1029" spans="1:10" ht="45.75" customHeight="1" x14ac:dyDescent="0.3">
      <c r="A1029" s="224" t="s">
        <v>402</v>
      </c>
      <c r="B1029" s="225" t="s">
        <v>1884</v>
      </c>
      <c r="C1029" s="225" t="s">
        <v>1805</v>
      </c>
      <c r="D1029" s="225" t="s">
        <v>916</v>
      </c>
      <c r="E1029" s="225" t="s">
        <v>403</v>
      </c>
      <c r="F1029" s="235">
        <v>0</v>
      </c>
      <c r="G1029" s="235">
        <v>100000</v>
      </c>
      <c r="H1029" s="235">
        <v>100000</v>
      </c>
      <c r="I1029" s="226">
        <v>0</v>
      </c>
      <c r="J1029" s="226">
        <v>100</v>
      </c>
    </row>
    <row r="1030" spans="1:10" ht="34.5" customHeight="1" x14ac:dyDescent="0.3">
      <c r="A1030" s="224" t="s">
        <v>1150</v>
      </c>
      <c r="B1030" s="225" t="s">
        <v>1884</v>
      </c>
      <c r="C1030" s="225" t="s">
        <v>1805</v>
      </c>
      <c r="D1030" s="225" t="s">
        <v>483</v>
      </c>
      <c r="E1030" s="225"/>
      <c r="F1030" s="235">
        <v>0</v>
      </c>
      <c r="G1030" s="235">
        <v>13226436</v>
      </c>
      <c r="H1030" s="235">
        <v>13061689.02</v>
      </c>
      <c r="I1030" s="226">
        <v>0</v>
      </c>
      <c r="J1030" s="226">
        <v>98.754411392456745</v>
      </c>
    </row>
    <row r="1031" spans="1:10" ht="79.5" customHeight="1" x14ac:dyDescent="0.3">
      <c r="A1031" s="224" t="s">
        <v>1151</v>
      </c>
      <c r="B1031" s="225" t="s">
        <v>1884</v>
      </c>
      <c r="C1031" s="225" t="s">
        <v>1805</v>
      </c>
      <c r="D1031" s="225" t="s">
        <v>485</v>
      </c>
      <c r="E1031" s="225"/>
      <c r="F1031" s="235">
        <v>0</v>
      </c>
      <c r="G1031" s="235">
        <v>13226436</v>
      </c>
      <c r="H1031" s="235">
        <v>13061689.02</v>
      </c>
      <c r="I1031" s="226">
        <v>0</v>
      </c>
      <c r="J1031" s="226">
        <v>98.754411392456745</v>
      </c>
    </row>
    <row r="1032" spans="1:10" ht="34.5" customHeight="1" x14ac:dyDescent="0.3">
      <c r="A1032" s="224" t="s">
        <v>1284</v>
      </c>
      <c r="B1032" s="225" t="s">
        <v>1884</v>
      </c>
      <c r="C1032" s="225" t="s">
        <v>1805</v>
      </c>
      <c r="D1032" s="225" t="s">
        <v>1285</v>
      </c>
      <c r="E1032" s="225"/>
      <c r="F1032" s="235">
        <v>0</v>
      </c>
      <c r="G1032" s="235">
        <v>13226436</v>
      </c>
      <c r="H1032" s="235">
        <v>13061689.02</v>
      </c>
      <c r="I1032" s="226">
        <v>0</v>
      </c>
      <c r="J1032" s="226">
        <v>98.754411392456745</v>
      </c>
    </row>
    <row r="1033" spans="1:10" ht="147" customHeight="1" x14ac:dyDescent="0.3">
      <c r="A1033" s="224" t="s">
        <v>1914</v>
      </c>
      <c r="B1033" s="225" t="s">
        <v>1884</v>
      </c>
      <c r="C1033" s="225" t="s">
        <v>1805</v>
      </c>
      <c r="D1033" s="225" t="s">
        <v>1915</v>
      </c>
      <c r="E1033" s="225"/>
      <c r="F1033" s="235">
        <v>0</v>
      </c>
      <c r="G1033" s="235">
        <v>13226436</v>
      </c>
      <c r="H1033" s="235">
        <v>13061689.02</v>
      </c>
      <c r="I1033" s="226">
        <v>0</v>
      </c>
      <c r="J1033" s="226">
        <v>98.754411392456745</v>
      </c>
    </row>
    <row r="1034" spans="1:10" ht="45.75" customHeight="1" x14ac:dyDescent="0.3">
      <c r="A1034" s="224" t="s">
        <v>400</v>
      </c>
      <c r="B1034" s="225" t="s">
        <v>1884</v>
      </c>
      <c r="C1034" s="225" t="s">
        <v>1805</v>
      </c>
      <c r="D1034" s="225" t="s">
        <v>1915</v>
      </c>
      <c r="E1034" s="225" t="s">
        <v>401</v>
      </c>
      <c r="F1034" s="235">
        <v>0</v>
      </c>
      <c r="G1034" s="235">
        <v>13226436</v>
      </c>
      <c r="H1034" s="235">
        <v>13061689.02</v>
      </c>
      <c r="I1034" s="226">
        <v>0</v>
      </c>
      <c r="J1034" s="226">
        <v>98.754411392456745</v>
      </c>
    </row>
    <row r="1035" spans="1:10" ht="45.75" customHeight="1" x14ac:dyDescent="0.3">
      <c r="A1035" s="224" t="s">
        <v>402</v>
      </c>
      <c r="B1035" s="225" t="s">
        <v>1884</v>
      </c>
      <c r="C1035" s="225" t="s">
        <v>1805</v>
      </c>
      <c r="D1035" s="225" t="s">
        <v>1915</v>
      </c>
      <c r="E1035" s="225" t="s">
        <v>403</v>
      </c>
      <c r="F1035" s="235">
        <v>0</v>
      </c>
      <c r="G1035" s="235">
        <v>13226436</v>
      </c>
      <c r="H1035" s="235">
        <v>13061689.02</v>
      </c>
      <c r="I1035" s="226">
        <v>0</v>
      </c>
      <c r="J1035" s="226">
        <v>98.754411392456745</v>
      </c>
    </row>
    <row r="1036" spans="1:10" ht="15" customHeight="1" x14ac:dyDescent="0.3">
      <c r="A1036" s="224" t="s">
        <v>1125</v>
      </c>
      <c r="B1036" s="225" t="s">
        <v>1884</v>
      </c>
      <c r="C1036" s="225" t="s">
        <v>1805</v>
      </c>
      <c r="D1036" s="225" t="s">
        <v>396</v>
      </c>
      <c r="E1036" s="225"/>
      <c r="F1036" s="235">
        <v>0</v>
      </c>
      <c r="G1036" s="235">
        <v>0</v>
      </c>
      <c r="H1036" s="235">
        <v>0</v>
      </c>
      <c r="I1036" s="226">
        <v>0</v>
      </c>
      <c r="J1036" s="226">
        <v>0</v>
      </c>
    </row>
    <row r="1037" spans="1:10" ht="113.25" customHeight="1" x14ac:dyDescent="0.3">
      <c r="A1037" s="224" t="s">
        <v>812</v>
      </c>
      <c r="B1037" s="225" t="s">
        <v>1884</v>
      </c>
      <c r="C1037" s="225" t="s">
        <v>1805</v>
      </c>
      <c r="D1037" s="225" t="s">
        <v>813</v>
      </c>
      <c r="E1037" s="225"/>
      <c r="F1037" s="235">
        <v>0</v>
      </c>
      <c r="G1037" s="235">
        <v>0</v>
      </c>
      <c r="H1037" s="235">
        <v>0</v>
      </c>
      <c r="I1037" s="226">
        <v>0</v>
      </c>
      <c r="J1037" s="226">
        <v>0</v>
      </c>
    </row>
    <row r="1038" spans="1:10" ht="113.25" customHeight="1" x14ac:dyDescent="0.3">
      <c r="A1038" s="224" t="s">
        <v>397</v>
      </c>
      <c r="B1038" s="225" t="s">
        <v>1884</v>
      </c>
      <c r="C1038" s="225" t="s">
        <v>1805</v>
      </c>
      <c r="D1038" s="225" t="s">
        <v>813</v>
      </c>
      <c r="E1038" s="225" t="s">
        <v>263</v>
      </c>
      <c r="F1038" s="235">
        <v>0</v>
      </c>
      <c r="G1038" s="235">
        <v>0</v>
      </c>
      <c r="H1038" s="235">
        <v>0</v>
      </c>
      <c r="I1038" s="226">
        <v>0</v>
      </c>
      <c r="J1038" s="226">
        <v>0</v>
      </c>
    </row>
    <row r="1039" spans="1:10" ht="34.5" customHeight="1" x14ac:dyDescent="0.3">
      <c r="A1039" s="224" t="s">
        <v>398</v>
      </c>
      <c r="B1039" s="225" t="s">
        <v>1884</v>
      </c>
      <c r="C1039" s="225" t="s">
        <v>1805</v>
      </c>
      <c r="D1039" s="225" t="s">
        <v>813</v>
      </c>
      <c r="E1039" s="225" t="s">
        <v>271</v>
      </c>
      <c r="F1039" s="235">
        <v>0</v>
      </c>
      <c r="G1039" s="235">
        <v>0</v>
      </c>
      <c r="H1039" s="235">
        <v>0</v>
      </c>
      <c r="I1039" s="226">
        <v>0</v>
      </c>
      <c r="J1039" s="226">
        <v>0</v>
      </c>
    </row>
    <row r="1040" spans="1:10" ht="23.25" customHeight="1" x14ac:dyDescent="0.3">
      <c r="A1040" s="224" t="s">
        <v>1929</v>
      </c>
      <c r="B1040" s="225" t="s">
        <v>1813</v>
      </c>
      <c r="C1040" s="225"/>
      <c r="D1040" s="225"/>
      <c r="E1040" s="225"/>
      <c r="F1040" s="235">
        <v>603523030</v>
      </c>
      <c r="G1040" s="235">
        <v>619421533.38</v>
      </c>
      <c r="H1040" s="235">
        <v>530193076.99000001</v>
      </c>
      <c r="I1040" s="226">
        <v>87.849684375756127</v>
      </c>
      <c r="J1040" s="226">
        <v>85.594873348508443</v>
      </c>
    </row>
    <row r="1041" spans="1:10" ht="15" customHeight="1" x14ac:dyDescent="0.3">
      <c r="A1041" s="224" t="s">
        <v>535</v>
      </c>
      <c r="B1041" s="225" t="s">
        <v>1813</v>
      </c>
      <c r="C1041" s="225" t="s">
        <v>1789</v>
      </c>
      <c r="D1041" s="225"/>
      <c r="E1041" s="225"/>
      <c r="F1041" s="235">
        <v>575818130</v>
      </c>
      <c r="G1041" s="235">
        <v>591716633.38</v>
      </c>
      <c r="H1041" s="235">
        <v>505939986.18000001</v>
      </c>
      <c r="I1041" s="226">
        <v>87.864546081590035</v>
      </c>
      <c r="J1041" s="226">
        <v>85.503762719998733</v>
      </c>
    </row>
    <row r="1042" spans="1:10" ht="23.25" customHeight="1" x14ac:dyDescent="0.3">
      <c r="A1042" s="224" t="s">
        <v>1126</v>
      </c>
      <c r="B1042" s="225" t="s">
        <v>1813</v>
      </c>
      <c r="C1042" s="225" t="s">
        <v>1789</v>
      </c>
      <c r="D1042" s="225" t="s">
        <v>503</v>
      </c>
      <c r="E1042" s="225"/>
      <c r="F1042" s="235">
        <v>573688130</v>
      </c>
      <c r="G1042" s="235">
        <v>589040833.38</v>
      </c>
      <c r="H1042" s="235">
        <v>503265226.43000001</v>
      </c>
      <c r="I1042" s="226">
        <v>87.724531868909338</v>
      </c>
      <c r="J1042" s="226">
        <v>85.43808814444877</v>
      </c>
    </row>
    <row r="1043" spans="1:10" ht="34.5" customHeight="1" x14ac:dyDescent="0.3">
      <c r="A1043" s="224" t="s">
        <v>1930</v>
      </c>
      <c r="B1043" s="225" t="s">
        <v>1813</v>
      </c>
      <c r="C1043" s="225" t="s">
        <v>1789</v>
      </c>
      <c r="D1043" s="225" t="s">
        <v>512</v>
      </c>
      <c r="E1043" s="225"/>
      <c r="F1043" s="235">
        <v>7064600</v>
      </c>
      <c r="G1043" s="235">
        <v>6889300</v>
      </c>
      <c r="H1043" s="235">
        <v>6846353.7400000002</v>
      </c>
      <c r="I1043" s="226">
        <v>96.910706055544551</v>
      </c>
      <c r="J1043" s="226">
        <v>99.376623749872991</v>
      </c>
    </row>
    <row r="1044" spans="1:10" ht="45.75" customHeight="1" x14ac:dyDescent="0.3">
      <c r="A1044" s="224" t="s">
        <v>1301</v>
      </c>
      <c r="B1044" s="225" t="s">
        <v>1813</v>
      </c>
      <c r="C1044" s="225" t="s">
        <v>1789</v>
      </c>
      <c r="D1044" s="225" t="s">
        <v>513</v>
      </c>
      <c r="E1044" s="225"/>
      <c r="F1044" s="235">
        <v>7064600</v>
      </c>
      <c r="G1044" s="235">
        <v>6889300</v>
      </c>
      <c r="H1044" s="235">
        <v>6846353.7400000002</v>
      </c>
      <c r="I1044" s="226">
        <v>96.910706055544551</v>
      </c>
      <c r="J1044" s="226">
        <v>99.376623749872991</v>
      </c>
    </row>
    <row r="1045" spans="1:10" ht="45.75" customHeight="1" x14ac:dyDescent="0.3">
      <c r="A1045" s="224" t="s">
        <v>1054</v>
      </c>
      <c r="B1045" s="225" t="s">
        <v>1813</v>
      </c>
      <c r="C1045" s="225" t="s">
        <v>1789</v>
      </c>
      <c r="D1045" s="225" t="s">
        <v>1055</v>
      </c>
      <c r="E1045" s="225"/>
      <c r="F1045" s="235">
        <v>7064600</v>
      </c>
      <c r="G1045" s="235">
        <v>6889300</v>
      </c>
      <c r="H1045" s="235">
        <v>6846353.7400000002</v>
      </c>
      <c r="I1045" s="226">
        <v>96.910706055544551</v>
      </c>
      <c r="J1045" s="226">
        <v>99.376623749872991</v>
      </c>
    </row>
    <row r="1046" spans="1:10" ht="57" customHeight="1" x14ac:dyDescent="0.3">
      <c r="A1046" s="224" t="s">
        <v>433</v>
      </c>
      <c r="B1046" s="225" t="s">
        <v>1813</v>
      </c>
      <c r="C1046" s="225" t="s">
        <v>1789</v>
      </c>
      <c r="D1046" s="225" t="s">
        <v>1055</v>
      </c>
      <c r="E1046" s="225" t="s">
        <v>434</v>
      </c>
      <c r="F1046" s="235">
        <v>7064600</v>
      </c>
      <c r="G1046" s="235">
        <v>6889300</v>
      </c>
      <c r="H1046" s="235">
        <v>6846353.7400000002</v>
      </c>
      <c r="I1046" s="226">
        <v>96.910706055544551</v>
      </c>
      <c r="J1046" s="226">
        <v>99.376623749872991</v>
      </c>
    </row>
    <row r="1047" spans="1:10" ht="23.25" customHeight="1" x14ac:dyDescent="0.3">
      <c r="A1047" s="224" t="s">
        <v>435</v>
      </c>
      <c r="B1047" s="225" t="s">
        <v>1813</v>
      </c>
      <c r="C1047" s="225" t="s">
        <v>1789</v>
      </c>
      <c r="D1047" s="225" t="s">
        <v>1055</v>
      </c>
      <c r="E1047" s="225" t="s">
        <v>436</v>
      </c>
      <c r="F1047" s="235">
        <v>7064600</v>
      </c>
      <c r="G1047" s="235">
        <v>6889300</v>
      </c>
      <c r="H1047" s="235">
        <v>6846353.7400000002</v>
      </c>
      <c r="I1047" s="226">
        <v>96.910706055544551</v>
      </c>
      <c r="J1047" s="226">
        <v>99.376623749872991</v>
      </c>
    </row>
    <row r="1048" spans="1:10" ht="34.5" customHeight="1" x14ac:dyDescent="0.3">
      <c r="A1048" s="224" t="s">
        <v>1931</v>
      </c>
      <c r="B1048" s="225" t="s">
        <v>1813</v>
      </c>
      <c r="C1048" s="225" t="s">
        <v>1789</v>
      </c>
      <c r="D1048" s="225" t="s">
        <v>521</v>
      </c>
      <c r="E1048" s="225"/>
      <c r="F1048" s="235">
        <v>65536000</v>
      </c>
      <c r="G1048" s="235">
        <v>67280513.379999995</v>
      </c>
      <c r="H1048" s="235">
        <v>66854748.390000001</v>
      </c>
      <c r="I1048" s="226">
        <v>102.01225035095214</v>
      </c>
      <c r="J1048" s="226">
        <v>99.367179338250182</v>
      </c>
    </row>
    <row r="1049" spans="1:10" ht="68.25" customHeight="1" x14ac:dyDescent="0.3">
      <c r="A1049" s="224" t="s">
        <v>1302</v>
      </c>
      <c r="B1049" s="225" t="s">
        <v>1813</v>
      </c>
      <c r="C1049" s="225" t="s">
        <v>1789</v>
      </c>
      <c r="D1049" s="225" t="s">
        <v>524</v>
      </c>
      <c r="E1049" s="225"/>
      <c r="F1049" s="235">
        <v>65536000</v>
      </c>
      <c r="G1049" s="235">
        <v>67280513.379999995</v>
      </c>
      <c r="H1049" s="235">
        <v>66854748.390000001</v>
      </c>
      <c r="I1049" s="226">
        <v>102.01225035095214</v>
      </c>
      <c r="J1049" s="226">
        <v>99.367179338250182</v>
      </c>
    </row>
    <row r="1050" spans="1:10" ht="45.75" customHeight="1" x14ac:dyDescent="0.3">
      <c r="A1050" s="224" t="s">
        <v>1056</v>
      </c>
      <c r="B1050" s="225" t="s">
        <v>1813</v>
      </c>
      <c r="C1050" s="225" t="s">
        <v>1789</v>
      </c>
      <c r="D1050" s="225" t="s">
        <v>1057</v>
      </c>
      <c r="E1050" s="225"/>
      <c r="F1050" s="235">
        <v>65536000</v>
      </c>
      <c r="G1050" s="235">
        <v>66087900</v>
      </c>
      <c r="H1050" s="235">
        <v>65662135.009999998</v>
      </c>
      <c r="I1050" s="226">
        <v>100.19246675109864</v>
      </c>
      <c r="J1050" s="226">
        <v>99.355759541459179</v>
      </c>
    </row>
    <row r="1051" spans="1:10" ht="57" customHeight="1" x14ac:dyDescent="0.3">
      <c r="A1051" s="224" t="s">
        <v>433</v>
      </c>
      <c r="B1051" s="225" t="s">
        <v>1813</v>
      </c>
      <c r="C1051" s="225" t="s">
        <v>1789</v>
      </c>
      <c r="D1051" s="225" t="s">
        <v>1057</v>
      </c>
      <c r="E1051" s="225" t="s">
        <v>434</v>
      </c>
      <c r="F1051" s="235">
        <v>65536000</v>
      </c>
      <c r="G1051" s="235">
        <v>66087900</v>
      </c>
      <c r="H1051" s="235">
        <v>65662135.009999998</v>
      </c>
      <c r="I1051" s="226">
        <v>100.19246675109864</v>
      </c>
      <c r="J1051" s="226">
        <v>99.355759541459179</v>
      </c>
    </row>
    <row r="1052" spans="1:10" ht="23.25" customHeight="1" x14ac:dyDescent="0.3">
      <c r="A1052" s="224" t="s">
        <v>435</v>
      </c>
      <c r="B1052" s="225" t="s">
        <v>1813</v>
      </c>
      <c r="C1052" s="225" t="s">
        <v>1789</v>
      </c>
      <c r="D1052" s="225" t="s">
        <v>1057</v>
      </c>
      <c r="E1052" s="225" t="s">
        <v>436</v>
      </c>
      <c r="F1052" s="235">
        <v>65536000</v>
      </c>
      <c r="G1052" s="235">
        <v>66087900</v>
      </c>
      <c r="H1052" s="235">
        <v>65662135.009999998</v>
      </c>
      <c r="I1052" s="226">
        <v>100.19246675109864</v>
      </c>
      <c r="J1052" s="226">
        <v>99.355759541459179</v>
      </c>
    </row>
    <row r="1053" spans="1:10" ht="135.75" customHeight="1" x14ac:dyDescent="0.3">
      <c r="A1053" s="224" t="s">
        <v>1932</v>
      </c>
      <c r="B1053" s="225" t="s">
        <v>1813</v>
      </c>
      <c r="C1053" s="225" t="s">
        <v>1789</v>
      </c>
      <c r="D1053" s="225" t="s">
        <v>1933</v>
      </c>
      <c r="E1053" s="225"/>
      <c r="F1053" s="235">
        <v>0</v>
      </c>
      <c r="G1053" s="235">
        <v>1192613.3799999999</v>
      </c>
      <c r="H1053" s="235">
        <v>1192613.3799999999</v>
      </c>
      <c r="I1053" s="226">
        <v>0</v>
      </c>
      <c r="J1053" s="226">
        <v>100</v>
      </c>
    </row>
    <row r="1054" spans="1:10" ht="57" customHeight="1" x14ac:dyDescent="0.3">
      <c r="A1054" s="224" t="s">
        <v>433</v>
      </c>
      <c r="B1054" s="225" t="s">
        <v>1813</v>
      </c>
      <c r="C1054" s="225" t="s">
        <v>1789</v>
      </c>
      <c r="D1054" s="225" t="s">
        <v>1933</v>
      </c>
      <c r="E1054" s="225" t="s">
        <v>434</v>
      </c>
      <c r="F1054" s="235">
        <v>0</v>
      </c>
      <c r="G1054" s="235">
        <v>1192613.3799999999</v>
      </c>
      <c r="H1054" s="235">
        <v>1192613.3799999999</v>
      </c>
      <c r="I1054" s="226">
        <v>0</v>
      </c>
      <c r="J1054" s="226">
        <v>100</v>
      </c>
    </row>
    <row r="1055" spans="1:10" ht="23.25" customHeight="1" x14ac:dyDescent="0.3">
      <c r="A1055" s="224" t="s">
        <v>435</v>
      </c>
      <c r="B1055" s="225" t="s">
        <v>1813</v>
      </c>
      <c r="C1055" s="225" t="s">
        <v>1789</v>
      </c>
      <c r="D1055" s="225" t="s">
        <v>1933</v>
      </c>
      <c r="E1055" s="225" t="s">
        <v>436</v>
      </c>
      <c r="F1055" s="235">
        <v>0</v>
      </c>
      <c r="G1055" s="235">
        <v>1192613.3799999999</v>
      </c>
      <c r="H1055" s="235">
        <v>1192613.3799999999</v>
      </c>
      <c r="I1055" s="226">
        <v>0</v>
      </c>
      <c r="J1055" s="226">
        <v>100</v>
      </c>
    </row>
    <row r="1056" spans="1:10" ht="79.5" customHeight="1" x14ac:dyDescent="0.3">
      <c r="A1056" s="224" t="s">
        <v>1934</v>
      </c>
      <c r="B1056" s="225" t="s">
        <v>1813</v>
      </c>
      <c r="C1056" s="225" t="s">
        <v>1789</v>
      </c>
      <c r="D1056" s="225" t="s">
        <v>527</v>
      </c>
      <c r="E1056" s="225"/>
      <c r="F1056" s="235">
        <v>285000000</v>
      </c>
      <c r="G1056" s="235">
        <v>324816800</v>
      </c>
      <c r="H1056" s="235">
        <v>323742244.87</v>
      </c>
      <c r="I1056" s="226">
        <v>113.59377012982456</v>
      </c>
      <c r="J1056" s="226">
        <v>99.669181172279266</v>
      </c>
    </row>
    <row r="1057" spans="1:10" ht="45.75" customHeight="1" x14ac:dyDescent="0.3">
      <c r="A1057" s="224" t="s">
        <v>1303</v>
      </c>
      <c r="B1057" s="225" t="s">
        <v>1813</v>
      </c>
      <c r="C1057" s="225" t="s">
        <v>1789</v>
      </c>
      <c r="D1057" s="225" t="s">
        <v>534</v>
      </c>
      <c r="E1057" s="225"/>
      <c r="F1057" s="235">
        <v>285000000</v>
      </c>
      <c r="G1057" s="235">
        <v>324816800</v>
      </c>
      <c r="H1057" s="235">
        <v>323742244.87</v>
      </c>
      <c r="I1057" s="226">
        <v>113.59377012982456</v>
      </c>
      <c r="J1057" s="226">
        <v>99.669181172279266</v>
      </c>
    </row>
    <row r="1058" spans="1:10" ht="23.25" customHeight="1" x14ac:dyDescent="0.3">
      <c r="A1058" s="224" t="s">
        <v>1058</v>
      </c>
      <c r="B1058" s="225" t="s">
        <v>1813</v>
      </c>
      <c r="C1058" s="225" t="s">
        <v>1789</v>
      </c>
      <c r="D1058" s="225" t="s">
        <v>1059</v>
      </c>
      <c r="E1058" s="225"/>
      <c r="F1058" s="235">
        <v>0</v>
      </c>
      <c r="G1058" s="235">
        <v>57872800</v>
      </c>
      <c r="H1058" s="235">
        <v>57692396.18</v>
      </c>
      <c r="I1058" s="226">
        <v>0</v>
      </c>
      <c r="J1058" s="226">
        <v>99.688275286490367</v>
      </c>
    </row>
    <row r="1059" spans="1:10" ht="57" customHeight="1" x14ac:dyDescent="0.3">
      <c r="A1059" s="224" t="s">
        <v>433</v>
      </c>
      <c r="B1059" s="225" t="s">
        <v>1813</v>
      </c>
      <c r="C1059" s="225" t="s">
        <v>1789</v>
      </c>
      <c r="D1059" s="225" t="s">
        <v>1059</v>
      </c>
      <c r="E1059" s="225" t="s">
        <v>434</v>
      </c>
      <c r="F1059" s="235">
        <v>0</v>
      </c>
      <c r="G1059" s="235">
        <v>57872800</v>
      </c>
      <c r="H1059" s="235">
        <v>57692396.18</v>
      </c>
      <c r="I1059" s="226">
        <v>0</v>
      </c>
      <c r="J1059" s="226">
        <v>99.688275286490367</v>
      </c>
    </row>
    <row r="1060" spans="1:10" ht="23.25" customHeight="1" x14ac:dyDescent="0.3">
      <c r="A1060" s="224" t="s">
        <v>435</v>
      </c>
      <c r="B1060" s="225" t="s">
        <v>1813</v>
      </c>
      <c r="C1060" s="225" t="s">
        <v>1789</v>
      </c>
      <c r="D1060" s="225" t="s">
        <v>1059</v>
      </c>
      <c r="E1060" s="225" t="s">
        <v>436</v>
      </c>
      <c r="F1060" s="235">
        <v>0</v>
      </c>
      <c r="G1060" s="235">
        <v>57872800</v>
      </c>
      <c r="H1060" s="235">
        <v>57692396.18</v>
      </c>
      <c r="I1060" s="226">
        <v>0</v>
      </c>
      <c r="J1060" s="226">
        <v>99.688275286490367</v>
      </c>
    </row>
    <row r="1061" spans="1:10" ht="57" customHeight="1" x14ac:dyDescent="0.3">
      <c r="A1061" s="224" t="s">
        <v>1060</v>
      </c>
      <c r="B1061" s="225" t="s">
        <v>1813</v>
      </c>
      <c r="C1061" s="225" t="s">
        <v>1789</v>
      </c>
      <c r="D1061" s="225" t="s">
        <v>1061</v>
      </c>
      <c r="E1061" s="225"/>
      <c r="F1061" s="235">
        <v>285000000</v>
      </c>
      <c r="G1061" s="235">
        <v>266944000</v>
      </c>
      <c r="H1061" s="235">
        <v>266049848.69</v>
      </c>
      <c r="I1061" s="226">
        <v>93.350824101754384</v>
      </c>
      <c r="J1061" s="226">
        <v>99.665041615469903</v>
      </c>
    </row>
    <row r="1062" spans="1:10" ht="57" customHeight="1" x14ac:dyDescent="0.3">
      <c r="A1062" s="224" t="s">
        <v>433</v>
      </c>
      <c r="B1062" s="225" t="s">
        <v>1813</v>
      </c>
      <c r="C1062" s="225" t="s">
        <v>1789</v>
      </c>
      <c r="D1062" s="225" t="s">
        <v>1061</v>
      </c>
      <c r="E1062" s="225" t="s">
        <v>434</v>
      </c>
      <c r="F1062" s="235">
        <v>285000000</v>
      </c>
      <c r="G1062" s="235">
        <v>266944000</v>
      </c>
      <c r="H1062" s="235">
        <v>266049848.69</v>
      </c>
      <c r="I1062" s="226">
        <v>93.350824101754384</v>
      </c>
      <c r="J1062" s="226">
        <v>99.665041615469903</v>
      </c>
    </row>
    <row r="1063" spans="1:10" ht="23.25" customHeight="1" x14ac:dyDescent="0.3">
      <c r="A1063" s="224" t="s">
        <v>435</v>
      </c>
      <c r="B1063" s="225" t="s">
        <v>1813</v>
      </c>
      <c r="C1063" s="225" t="s">
        <v>1789</v>
      </c>
      <c r="D1063" s="225" t="s">
        <v>1061</v>
      </c>
      <c r="E1063" s="225" t="s">
        <v>436</v>
      </c>
      <c r="F1063" s="235">
        <v>285000000</v>
      </c>
      <c r="G1063" s="235">
        <v>266944000</v>
      </c>
      <c r="H1063" s="235">
        <v>266049848.69</v>
      </c>
      <c r="I1063" s="226">
        <v>93.350824101754384</v>
      </c>
      <c r="J1063" s="226">
        <v>99.665041615469903</v>
      </c>
    </row>
    <row r="1064" spans="1:10" ht="90.75" customHeight="1" x14ac:dyDescent="0.3">
      <c r="A1064" s="224" t="s">
        <v>1916</v>
      </c>
      <c r="B1064" s="225" t="s">
        <v>1813</v>
      </c>
      <c r="C1064" s="225" t="s">
        <v>1789</v>
      </c>
      <c r="D1064" s="225" t="s">
        <v>1304</v>
      </c>
      <c r="E1064" s="225"/>
      <c r="F1064" s="235">
        <v>158887230</v>
      </c>
      <c r="G1064" s="235">
        <v>121985520</v>
      </c>
      <c r="H1064" s="235">
        <v>37791018.82</v>
      </c>
      <c r="I1064" s="226">
        <v>23.784805625977619</v>
      </c>
      <c r="J1064" s="226">
        <v>30.979921895647944</v>
      </c>
    </row>
    <row r="1065" spans="1:10" ht="147" customHeight="1" x14ac:dyDescent="0.3">
      <c r="A1065" s="224" t="s">
        <v>1917</v>
      </c>
      <c r="B1065" s="225" t="s">
        <v>1813</v>
      </c>
      <c r="C1065" s="225" t="s">
        <v>1789</v>
      </c>
      <c r="D1065" s="225" t="s">
        <v>1918</v>
      </c>
      <c r="E1065" s="225"/>
      <c r="F1065" s="235">
        <v>0</v>
      </c>
      <c r="G1065" s="235">
        <v>37619420</v>
      </c>
      <c r="H1065" s="235">
        <v>37603098</v>
      </c>
      <c r="I1065" s="226">
        <v>0</v>
      </c>
      <c r="J1065" s="226">
        <v>99.956612834541318</v>
      </c>
    </row>
    <row r="1066" spans="1:10" ht="68.25" customHeight="1" x14ac:dyDescent="0.3">
      <c r="A1066" s="224" t="s">
        <v>1935</v>
      </c>
      <c r="B1066" s="225" t="s">
        <v>1813</v>
      </c>
      <c r="C1066" s="225" t="s">
        <v>1789</v>
      </c>
      <c r="D1066" s="225" t="s">
        <v>1936</v>
      </c>
      <c r="E1066" s="225"/>
      <c r="F1066" s="235">
        <v>0</v>
      </c>
      <c r="G1066" s="235">
        <v>37619420</v>
      </c>
      <c r="H1066" s="235">
        <v>37603098</v>
      </c>
      <c r="I1066" s="226">
        <v>0</v>
      </c>
      <c r="J1066" s="226">
        <v>99.956612834541318</v>
      </c>
    </row>
    <row r="1067" spans="1:10" ht="45.75" customHeight="1" x14ac:dyDescent="0.3">
      <c r="A1067" s="224" t="s">
        <v>400</v>
      </c>
      <c r="B1067" s="225" t="s">
        <v>1813</v>
      </c>
      <c r="C1067" s="225" t="s">
        <v>1789</v>
      </c>
      <c r="D1067" s="225" t="s">
        <v>1936</v>
      </c>
      <c r="E1067" s="225" t="s">
        <v>401</v>
      </c>
      <c r="F1067" s="235">
        <v>0</v>
      </c>
      <c r="G1067" s="235">
        <v>9063900</v>
      </c>
      <c r="H1067" s="235">
        <v>9053040</v>
      </c>
      <c r="I1067" s="226">
        <v>0</v>
      </c>
      <c r="J1067" s="226">
        <v>99.88018402674345</v>
      </c>
    </row>
    <row r="1068" spans="1:10" ht="45.75" customHeight="1" x14ac:dyDescent="0.3">
      <c r="A1068" s="224" t="s">
        <v>402</v>
      </c>
      <c r="B1068" s="225" t="s">
        <v>1813</v>
      </c>
      <c r="C1068" s="225" t="s">
        <v>1789</v>
      </c>
      <c r="D1068" s="225" t="s">
        <v>1936</v>
      </c>
      <c r="E1068" s="225" t="s">
        <v>403</v>
      </c>
      <c r="F1068" s="235">
        <v>0</v>
      </c>
      <c r="G1068" s="235">
        <v>9063900</v>
      </c>
      <c r="H1068" s="235">
        <v>9053040</v>
      </c>
      <c r="I1068" s="226">
        <v>0</v>
      </c>
      <c r="J1068" s="226">
        <v>99.88018402674345</v>
      </c>
    </row>
    <row r="1069" spans="1:10" ht="57" customHeight="1" x14ac:dyDescent="0.3">
      <c r="A1069" s="224" t="s">
        <v>433</v>
      </c>
      <c r="B1069" s="225" t="s">
        <v>1813</v>
      </c>
      <c r="C1069" s="225" t="s">
        <v>1789</v>
      </c>
      <c r="D1069" s="225" t="s">
        <v>1936</v>
      </c>
      <c r="E1069" s="225" t="s">
        <v>434</v>
      </c>
      <c r="F1069" s="235">
        <v>0</v>
      </c>
      <c r="G1069" s="235">
        <v>28555520</v>
      </c>
      <c r="H1069" s="235">
        <v>28550058</v>
      </c>
      <c r="I1069" s="226">
        <v>0</v>
      </c>
      <c r="J1069" s="226">
        <v>99.980872349724322</v>
      </c>
    </row>
    <row r="1070" spans="1:10" ht="23.25" customHeight="1" x14ac:dyDescent="0.3">
      <c r="A1070" s="224" t="s">
        <v>435</v>
      </c>
      <c r="B1070" s="225" t="s">
        <v>1813</v>
      </c>
      <c r="C1070" s="225" t="s">
        <v>1789</v>
      </c>
      <c r="D1070" s="225" t="s">
        <v>1936</v>
      </c>
      <c r="E1070" s="225" t="s">
        <v>436</v>
      </c>
      <c r="F1070" s="235">
        <v>0</v>
      </c>
      <c r="G1070" s="235">
        <v>28555520</v>
      </c>
      <c r="H1070" s="235">
        <v>28550058</v>
      </c>
      <c r="I1070" s="226">
        <v>0</v>
      </c>
      <c r="J1070" s="226">
        <v>99.980872349724322</v>
      </c>
    </row>
    <row r="1071" spans="1:10" ht="23.25" customHeight="1" x14ac:dyDescent="0.3">
      <c r="A1071" s="224" t="s">
        <v>525</v>
      </c>
      <c r="B1071" s="225" t="s">
        <v>1813</v>
      </c>
      <c r="C1071" s="225" t="s">
        <v>1789</v>
      </c>
      <c r="D1071" s="225" t="s">
        <v>1305</v>
      </c>
      <c r="E1071" s="225"/>
      <c r="F1071" s="235">
        <v>158887230</v>
      </c>
      <c r="G1071" s="235">
        <v>84366100</v>
      </c>
      <c r="H1071" s="235">
        <v>187920.82</v>
      </c>
      <c r="I1071" s="226">
        <v>0.11827307959236247</v>
      </c>
      <c r="J1071" s="226">
        <v>0.22274446726825112</v>
      </c>
    </row>
    <row r="1072" spans="1:10" ht="113.25" customHeight="1" x14ac:dyDescent="0.3">
      <c r="A1072" s="224" t="s">
        <v>1062</v>
      </c>
      <c r="B1072" s="225" t="s">
        <v>1813</v>
      </c>
      <c r="C1072" s="225" t="s">
        <v>1789</v>
      </c>
      <c r="D1072" s="225" t="s">
        <v>1063</v>
      </c>
      <c r="E1072" s="225"/>
      <c r="F1072" s="235">
        <v>0</v>
      </c>
      <c r="G1072" s="235">
        <v>0</v>
      </c>
      <c r="H1072" s="235">
        <v>0</v>
      </c>
      <c r="I1072" s="226">
        <v>0</v>
      </c>
      <c r="J1072" s="226">
        <v>0</v>
      </c>
    </row>
    <row r="1073" spans="1:10" ht="45.75" customHeight="1" x14ac:dyDescent="0.3">
      <c r="A1073" s="224" t="s">
        <v>400</v>
      </c>
      <c r="B1073" s="225" t="s">
        <v>1813</v>
      </c>
      <c r="C1073" s="225" t="s">
        <v>1789</v>
      </c>
      <c r="D1073" s="225" t="s">
        <v>1063</v>
      </c>
      <c r="E1073" s="225" t="s">
        <v>401</v>
      </c>
      <c r="F1073" s="235">
        <v>0</v>
      </c>
      <c r="G1073" s="235">
        <v>0</v>
      </c>
      <c r="H1073" s="235">
        <v>0</v>
      </c>
      <c r="I1073" s="226">
        <v>0</v>
      </c>
      <c r="J1073" s="226">
        <v>0</v>
      </c>
    </row>
    <row r="1074" spans="1:10" ht="45.75" customHeight="1" x14ac:dyDescent="0.3">
      <c r="A1074" s="224" t="s">
        <v>402</v>
      </c>
      <c r="B1074" s="225" t="s">
        <v>1813</v>
      </c>
      <c r="C1074" s="225" t="s">
        <v>1789</v>
      </c>
      <c r="D1074" s="225" t="s">
        <v>1063</v>
      </c>
      <c r="E1074" s="225" t="s">
        <v>403</v>
      </c>
      <c r="F1074" s="235">
        <v>0</v>
      </c>
      <c r="G1074" s="235">
        <v>0</v>
      </c>
      <c r="H1074" s="235">
        <v>0</v>
      </c>
      <c r="I1074" s="226">
        <v>0</v>
      </c>
      <c r="J1074" s="226">
        <v>0</v>
      </c>
    </row>
    <row r="1075" spans="1:10" ht="102" customHeight="1" x14ac:dyDescent="0.3">
      <c r="A1075" s="224" t="s">
        <v>537</v>
      </c>
      <c r="B1075" s="225" t="s">
        <v>1813</v>
      </c>
      <c r="C1075" s="225" t="s">
        <v>1789</v>
      </c>
      <c r="D1075" s="225" t="s">
        <v>1064</v>
      </c>
      <c r="E1075" s="225"/>
      <c r="F1075" s="235">
        <v>158887230</v>
      </c>
      <c r="G1075" s="235">
        <v>84366100</v>
      </c>
      <c r="H1075" s="235">
        <v>187920.82</v>
      </c>
      <c r="I1075" s="226">
        <v>0.11827307959236247</v>
      </c>
      <c r="J1075" s="226">
        <v>0.22274446726825112</v>
      </c>
    </row>
    <row r="1076" spans="1:10" ht="45.75" customHeight="1" x14ac:dyDescent="0.3">
      <c r="A1076" s="224" t="s">
        <v>400</v>
      </c>
      <c r="B1076" s="225" t="s">
        <v>1813</v>
      </c>
      <c r="C1076" s="225" t="s">
        <v>1789</v>
      </c>
      <c r="D1076" s="225" t="s">
        <v>1064</v>
      </c>
      <c r="E1076" s="225" t="s">
        <v>401</v>
      </c>
      <c r="F1076" s="235">
        <v>158887230</v>
      </c>
      <c r="G1076" s="235">
        <v>84366100</v>
      </c>
      <c r="H1076" s="235">
        <v>187920.82</v>
      </c>
      <c r="I1076" s="226">
        <v>0.11827307959236247</v>
      </c>
      <c r="J1076" s="226">
        <v>0.22274446726825112</v>
      </c>
    </row>
    <row r="1077" spans="1:10" ht="45.75" customHeight="1" x14ac:dyDescent="0.3">
      <c r="A1077" s="224" t="s">
        <v>402</v>
      </c>
      <c r="B1077" s="225" t="s">
        <v>1813</v>
      </c>
      <c r="C1077" s="225" t="s">
        <v>1789</v>
      </c>
      <c r="D1077" s="225" t="s">
        <v>1064</v>
      </c>
      <c r="E1077" s="225" t="s">
        <v>403</v>
      </c>
      <c r="F1077" s="235">
        <v>158887230</v>
      </c>
      <c r="G1077" s="235">
        <v>84366100</v>
      </c>
      <c r="H1077" s="235">
        <v>187920.82</v>
      </c>
      <c r="I1077" s="226">
        <v>0.11827307959236247</v>
      </c>
      <c r="J1077" s="226">
        <v>0.22274446726825112</v>
      </c>
    </row>
    <row r="1078" spans="1:10" ht="23.25" customHeight="1" x14ac:dyDescent="0.3">
      <c r="A1078" s="224" t="s">
        <v>1306</v>
      </c>
      <c r="B1078" s="225" t="s">
        <v>1813</v>
      </c>
      <c r="C1078" s="225" t="s">
        <v>1789</v>
      </c>
      <c r="D1078" s="225" t="s">
        <v>1307</v>
      </c>
      <c r="E1078" s="225"/>
      <c r="F1078" s="235">
        <v>57200300</v>
      </c>
      <c r="G1078" s="235">
        <v>68068700</v>
      </c>
      <c r="H1078" s="235">
        <v>68030860.609999999</v>
      </c>
      <c r="I1078" s="226">
        <v>118.93444721443768</v>
      </c>
      <c r="J1078" s="226">
        <v>99.944410000484808</v>
      </c>
    </row>
    <row r="1079" spans="1:10" ht="57" customHeight="1" x14ac:dyDescent="0.3">
      <c r="A1079" s="224" t="s">
        <v>1937</v>
      </c>
      <c r="B1079" s="225" t="s">
        <v>1813</v>
      </c>
      <c r="C1079" s="225" t="s">
        <v>1789</v>
      </c>
      <c r="D1079" s="225" t="s">
        <v>1308</v>
      </c>
      <c r="E1079" s="225"/>
      <c r="F1079" s="235">
        <v>57200300</v>
      </c>
      <c r="G1079" s="235">
        <v>68068700</v>
      </c>
      <c r="H1079" s="235">
        <v>68030860.609999999</v>
      </c>
      <c r="I1079" s="226">
        <v>118.93444721443768</v>
      </c>
      <c r="J1079" s="226">
        <v>99.944410000484808</v>
      </c>
    </row>
    <row r="1080" spans="1:10" ht="45.75" customHeight="1" x14ac:dyDescent="0.3">
      <c r="A1080" s="224" t="s">
        <v>1938</v>
      </c>
      <c r="B1080" s="225" t="s">
        <v>1813</v>
      </c>
      <c r="C1080" s="225" t="s">
        <v>1789</v>
      </c>
      <c r="D1080" s="225" t="s">
        <v>1065</v>
      </c>
      <c r="E1080" s="225"/>
      <c r="F1080" s="235">
        <v>0</v>
      </c>
      <c r="G1080" s="235">
        <v>6329500</v>
      </c>
      <c r="H1080" s="235">
        <v>6291660.6100000003</v>
      </c>
      <c r="I1080" s="226">
        <v>0</v>
      </c>
      <c r="J1080" s="226">
        <v>99.402174105379586</v>
      </c>
    </row>
    <row r="1081" spans="1:10" ht="57" customHeight="1" x14ac:dyDescent="0.3">
      <c r="A1081" s="224" t="s">
        <v>433</v>
      </c>
      <c r="B1081" s="225" t="s">
        <v>1813</v>
      </c>
      <c r="C1081" s="225" t="s">
        <v>1789</v>
      </c>
      <c r="D1081" s="225" t="s">
        <v>1065</v>
      </c>
      <c r="E1081" s="225" t="s">
        <v>434</v>
      </c>
      <c r="F1081" s="235">
        <v>0</v>
      </c>
      <c r="G1081" s="235">
        <v>6329500</v>
      </c>
      <c r="H1081" s="235">
        <v>6291660.6100000003</v>
      </c>
      <c r="I1081" s="226">
        <v>0</v>
      </c>
      <c r="J1081" s="226">
        <v>99.402174105379586</v>
      </c>
    </row>
    <row r="1082" spans="1:10" ht="23.25" customHeight="1" x14ac:dyDescent="0.3">
      <c r="A1082" s="224" t="s">
        <v>505</v>
      </c>
      <c r="B1082" s="225" t="s">
        <v>1813</v>
      </c>
      <c r="C1082" s="225" t="s">
        <v>1789</v>
      </c>
      <c r="D1082" s="225" t="s">
        <v>1065</v>
      </c>
      <c r="E1082" s="225" t="s">
        <v>506</v>
      </c>
      <c r="F1082" s="235">
        <v>0</v>
      </c>
      <c r="G1082" s="235">
        <v>6329500</v>
      </c>
      <c r="H1082" s="235">
        <v>6291660.6100000003</v>
      </c>
      <c r="I1082" s="226">
        <v>0</v>
      </c>
      <c r="J1082" s="226">
        <v>99.402174105379586</v>
      </c>
    </row>
    <row r="1083" spans="1:10" ht="57" customHeight="1" x14ac:dyDescent="0.3">
      <c r="A1083" s="224" t="s">
        <v>1066</v>
      </c>
      <c r="B1083" s="225" t="s">
        <v>1813</v>
      </c>
      <c r="C1083" s="225" t="s">
        <v>1789</v>
      </c>
      <c r="D1083" s="225" t="s">
        <v>1067</v>
      </c>
      <c r="E1083" s="225"/>
      <c r="F1083" s="235">
        <v>57200300</v>
      </c>
      <c r="G1083" s="235">
        <v>61739200</v>
      </c>
      <c r="H1083" s="235">
        <v>61739200</v>
      </c>
      <c r="I1083" s="226">
        <v>107.93509824249175</v>
      </c>
      <c r="J1083" s="226">
        <v>100</v>
      </c>
    </row>
    <row r="1084" spans="1:10" ht="57" customHeight="1" x14ac:dyDescent="0.3">
      <c r="A1084" s="224" t="s">
        <v>433</v>
      </c>
      <c r="B1084" s="225" t="s">
        <v>1813</v>
      </c>
      <c r="C1084" s="225" t="s">
        <v>1789</v>
      </c>
      <c r="D1084" s="225" t="s">
        <v>1067</v>
      </c>
      <c r="E1084" s="225" t="s">
        <v>434</v>
      </c>
      <c r="F1084" s="235">
        <v>57200300</v>
      </c>
      <c r="G1084" s="235">
        <v>61739200</v>
      </c>
      <c r="H1084" s="235">
        <v>61739200</v>
      </c>
      <c r="I1084" s="226">
        <v>107.93509824249175</v>
      </c>
      <c r="J1084" s="226">
        <v>100</v>
      </c>
    </row>
    <row r="1085" spans="1:10" ht="23.25" customHeight="1" x14ac:dyDescent="0.3">
      <c r="A1085" s="224" t="s">
        <v>505</v>
      </c>
      <c r="B1085" s="225" t="s">
        <v>1813</v>
      </c>
      <c r="C1085" s="225" t="s">
        <v>1789</v>
      </c>
      <c r="D1085" s="225" t="s">
        <v>1067</v>
      </c>
      <c r="E1085" s="225" t="s">
        <v>506</v>
      </c>
      <c r="F1085" s="235">
        <v>57200300</v>
      </c>
      <c r="G1085" s="235">
        <v>61739200</v>
      </c>
      <c r="H1085" s="235">
        <v>61739200</v>
      </c>
      <c r="I1085" s="226">
        <v>107.93509824249175</v>
      </c>
      <c r="J1085" s="226">
        <v>100</v>
      </c>
    </row>
    <row r="1086" spans="1:10" ht="34.5" customHeight="1" x14ac:dyDescent="0.3">
      <c r="A1086" s="224" t="s">
        <v>1135</v>
      </c>
      <c r="B1086" s="225" t="s">
        <v>1813</v>
      </c>
      <c r="C1086" s="225" t="s">
        <v>1789</v>
      </c>
      <c r="D1086" s="225" t="s">
        <v>529</v>
      </c>
      <c r="E1086" s="225"/>
      <c r="F1086" s="235">
        <v>0</v>
      </c>
      <c r="G1086" s="235">
        <v>0</v>
      </c>
      <c r="H1086" s="235">
        <v>0</v>
      </c>
      <c r="I1086" s="226">
        <v>0</v>
      </c>
      <c r="J1086" s="226">
        <v>0</v>
      </c>
    </row>
    <row r="1087" spans="1:10" ht="23.25" customHeight="1" x14ac:dyDescent="0.3">
      <c r="A1087" s="224" t="s">
        <v>1136</v>
      </c>
      <c r="B1087" s="225" t="s">
        <v>1813</v>
      </c>
      <c r="C1087" s="225" t="s">
        <v>1789</v>
      </c>
      <c r="D1087" s="225" t="s">
        <v>564</v>
      </c>
      <c r="E1087" s="225"/>
      <c r="F1087" s="235">
        <v>0</v>
      </c>
      <c r="G1087" s="235">
        <v>0</v>
      </c>
      <c r="H1087" s="235">
        <v>0</v>
      </c>
      <c r="I1087" s="226">
        <v>0</v>
      </c>
      <c r="J1087" s="226">
        <v>0</v>
      </c>
    </row>
    <row r="1088" spans="1:10" ht="45.75" customHeight="1" x14ac:dyDescent="0.3">
      <c r="A1088" s="224" t="s">
        <v>1309</v>
      </c>
      <c r="B1088" s="225" t="s">
        <v>1813</v>
      </c>
      <c r="C1088" s="225" t="s">
        <v>1789</v>
      </c>
      <c r="D1088" s="225" t="s">
        <v>1310</v>
      </c>
      <c r="E1088" s="225"/>
      <c r="F1088" s="235">
        <v>0</v>
      </c>
      <c r="G1088" s="235">
        <v>0</v>
      </c>
      <c r="H1088" s="235">
        <v>0</v>
      </c>
      <c r="I1088" s="226">
        <v>0</v>
      </c>
      <c r="J1088" s="226">
        <v>0</v>
      </c>
    </row>
    <row r="1089" spans="1:10" ht="45.75" customHeight="1" x14ac:dyDescent="0.3">
      <c r="A1089" s="224" t="s">
        <v>1068</v>
      </c>
      <c r="B1089" s="225" t="s">
        <v>1813</v>
      </c>
      <c r="C1089" s="225" t="s">
        <v>1789</v>
      </c>
      <c r="D1089" s="225" t="s">
        <v>1069</v>
      </c>
      <c r="E1089" s="225"/>
      <c r="F1089" s="235">
        <v>0</v>
      </c>
      <c r="G1089" s="235">
        <v>0</v>
      </c>
      <c r="H1089" s="235">
        <v>0</v>
      </c>
      <c r="I1089" s="226">
        <v>0</v>
      </c>
      <c r="J1089" s="226">
        <v>0</v>
      </c>
    </row>
    <row r="1090" spans="1:10" ht="57" customHeight="1" x14ac:dyDescent="0.3">
      <c r="A1090" s="224" t="s">
        <v>433</v>
      </c>
      <c r="B1090" s="225" t="s">
        <v>1813</v>
      </c>
      <c r="C1090" s="225" t="s">
        <v>1789</v>
      </c>
      <c r="D1090" s="225" t="s">
        <v>1069</v>
      </c>
      <c r="E1090" s="225" t="s">
        <v>434</v>
      </c>
      <c r="F1090" s="235">
        <v>0</v>
      </c>
      <c r="G1090" s="235">
        <v>0</v>
      </c>
      <c r="H1090" s="235">
        <v>0</v>
      </c>
      <c r="I1090" s="226">
        <v>0</v>
      </c>
      <c r="J1090" s="226">
        <v>0</v>
      </c>
    </row>
    <row r="1091" spans="1:10" ht="23.25" customHeight="1" x14ac:dyDescent="0.3">
      <c r="A1091" s="224" t="s">
        <v>435</v>
      </c>
      <c r="B1091" s="225" t="s">
        <v>1813</v>
      </c>
      <c r="C1091" s="225" t="s">
        <v>1789</v>
      </c>
      <c r="D1091" s="225" t="s">
        <v>1069</v>
      </c>
      <c r="E1091" s="225" t="s">
        <v>436</v>
      </c>
      <c r="F1091" s="235">
        <v>0</v>
      </c>
      <c r="G1091" s="235">
        <v>0</v>
      </c>
      <c r="H1091" s="235">
        <v>0</v>
      </c>
      <c r="I1091" s="226">
        <v>0</v>
      </c>
      <c r="J1091" s="226">
        <v>0</v>
      </c>
    </row>
    <row r="1092" spans="1:10" ht="57" customHeight="1" x14ac:dyDescent="0.3">
      <c r="A1092" s="224" t="s">
        <v>1190</v>
      </c>
      <c r="B1092" s="225" t="s">
        <v>1813</v>
      </c>
      <c r="C1092" s="225" t="s">
        <v>1789</v>
      </c>
      <c r="D1092" s="225" t="s">
        <v>551</v>
      </c>
      <c r="E1092" s="225"/>
      <c r="F1092" s="235">
        <v>2130000</v>
      </c>
      <c r="G1092" s="235">
        <v>2081800</v>
      </c>
      <c r="H1092" s="235">
        <v>2081759.75</v>
      </c>
      <c r="I1092" s="226">
        <v>97.735199530516439</v>
      </c>
      <c r="J1092" s="226">
        <v>99.998066577000671</v>
      </c>
    </row>
    <row r="1093" spans="1:10" ht="34.5" customHeight="1" x14ac:dyDescent="0.3">
      <c r="A1093" s="224" t="s">
        <v>1197</v>
      </c>
      <c r="B1093" s="225" t="s">
        <v>1813</v>
      </c>
      <c r="C1093" s="225" t="s">
        <v>1789</v>
      </c>
      <c r="D1093" s="225" t="s">
        <v>552</v>
      </c>
      <c r="E1093" s="225"/>
      <c r="F1093" s="235">
        <v>2130000</v>
      </c>
      <c r="G1093" s="235">
        <v>2081800</v>
      </c>
      <c r="H1093" s="235">
        <v>2081759.75</v>
      </c>
      <c r="I1093" s="226">
        <v>97.735199530516439</v>
      </c>
      <c r="J1093" s="226">
        <v>99.998066577000671</v>
      </c>
    </row>
    <row r="1094" spans="1:10" ht="79.5" customHeight="1" x14ac:dyDescent="0.3">
      <c r="A1094" s="224" t="s">
        <v>456</v>
      </c>
      <c r="B1094" s="225" t="s">
        <v>1813</v>
      </c>
      <c r="C1094" s="225" t="s">
        <v>1789</v>
      </c>
      <c r="D1094" s="225" t="s">
        <v>1203</v>
      </c>
      <c r="E1094" s="225"/>
      <c r="F1094" s="235">
        <v>2130000</v>
      </c>
      <c r="G1094" s="235">
        <v>2081800</v>
      </c>
      <c r="H1094" s="235">
        <v>2081759.75</v>
      </c>
      <c r="I1094" s="226">
        <v>97.735199530516439</v>
      </c>
      <c r="J1094" s="226">
        <v>99.998066577000671</v>
      </c>
    </row>
    <row r="1095" spans="1:10" ht="34.5" customHeight="1" x14ac:dyDescent="0.3">
      <c r="A1095" s="224" t="s">
        <v>913</v>
      </c>
      <c r="B1095" s="225" t="s">
        <v>1813</v>
      </c>
      <c r="C1095" s="225" t="s">
        <v>1789</v>
      </c>
      <c r="D1095" s="225" t="s">
        <v>914</v>
      </c>
      <c r="E1095" s="225"/>
      <c r="F1095" s="235">
        <v>2130000</v>
      </c>
      <c r="G1095" s="235">
        <v>2081800</v>
      </c>
      <c r="H1095" s="235">
        <v>2081759.75</v>
      </c>
      <c r="I1095" s="226">
        <v>97.735199530516439</v>
      </c>
      <c r="J1095" s="226">
        <v>99.998066577000671</v>
      </c>
    </row>
    <row r="1096" spans="1:10" ht="57" customHeight="1" x14ac:dyDescent="0.3">
      <c r="A1096" s="224" t="s">
        <v>433</v>
      </c>
      <c r="B1096" s="225" t="s">
        <v>1813</v>
      </c>
      <c r="C1096" s="225" t="s">
        <v>1789</v>
      </c>
      <c r="D1096" s="225" t="s">
        <v>914</v>
      </c>
      <c r="E1096" s="225" t="s">
        <v>434</v>
      </c>
      <c r="F1096" s="235">
        <v>2130000</v>
      </c>
      <c r="G1096" s="235">
        <v>2081800</v>
      </c>
      <c r="H1096" s="235">
        <v>2081759.75</v>
      </c>
      <c r="I1096" s="226">
        <v>97.735199530516439</v>
      </c>
      <c r="J1096" s="226">
        <v>99.998066577000671</v>
      </c>
    </row>
    <row r="1097" spans="1:10" ht="23.25" customHeight="1" x14ac:dyDescent="0.3">
      <c r="A1097" s="224" t="s">
        <v>435</v>
      </c>
      <c r="B1097" s="225" t="s">
        <v>1813</v>
      </c>
      <c r="C1097" s="225" t="s">
        <v>1789</v>
      </c>
      <c r="D1097" s="225" t="s">
        <v>914</v>
      </c>
      <c r="E1097" s="225" t="s">
        <v>436</v>
      </c>
      <c r="F1097" s="235">
        <v>2130000</v>
      </c>
      <c r="G1097" s="235">
        <v>2081800</v>
      </c>
      <c r="H1097" s="235">
        <v>2081759.75</v>
      </c>
      <c r="I1097" s="226">
        <v>97.735199530516439</v>
      </c>
      <c r="J1097" s="226">
        <v>99.998066577000671</v>
      </c>
    </row>
    <row r="1098" spans="1:10" ht="79.5" customHeight="1" x14ac:dyDescent="0.3">
      <c r="A1098" s="224" t="s">
        <v>1170</v>
      </c>
      <c r="B1098" s="225" t="s">
        <v>1813</v>
      </c>
      <c r="C1098" s="225" t="s">
        <v>1789</v>
      </c>
      <c r="D1098" s="225" t="s">
        <v>462</v>
      </c>
      <c r="E1098" s="225"/>
      <c r="F1098" s="235">
        <v>0</v>
      </c>
      <c r="G1098" s="235">
        <v>0</v>
      </c>
      <c r="H1098" s="235">
        <v>0</v>
      </c>
      <c r="I1098" s="226">
        <v>0</v>
      </c>
      <c r="J1098" s="226">
        <v>0</v>
      </c>
    </row>
    <row r="1099" spans="1:10" ht="34.5" customHeight="1" x14ac:dyDescent="0.3">
      <c r="A1099" s="224" t="s">
        <v>1281</v>
      </c>
      <c r="B1099" s="225" t="s">
        <v>1813</v>
      </c>
      <c r="C1099" s="225" t="s">
        <v>1789</v>
      </c>
      <c r="D1099" s="225" t="s">
        <v>468</v>
      </c>
      <c r="E1099" s="225"/>
      <c r="F1099" s="235">
        <v>0</v>
      </c>
      <c r="G1099" s="235">
        <v>0</v>
      </c>
      <c r="H1099" s="235">
        <v>0</v>
      </c>
      <c r="I1099" s="226">
        <v>0</v>
      </c>
      <c r="J1099" s="226">
        <v>0</v>
      </c>
    </row>
    <row r="1100" spans="1:10" ht="79.5" customHeight="1" x14ac:dyDescent="0.3">
      <c r="A1100" s="224" t="s">
        <v>1282</v>
      </c>
      <c r="B1100" s="225" t="s">
        <v>1813</v>
      </c>
      <c r="C1100" s="225" t="s">
        <v>1789</v>
      </c>
      <c r="D1100" s="225" t="s">
        <v>1283</v>
      </c>
      <c r="E1100" s="225"/>
      <c r="F1100" s="235">
        <v>0</v>
      </c>
      <c r="G1100" s="235">
        <v>0</v>
      </c>
      <c r="H1100" s="235">
        <v>0</v>
      </c>
      <c r="I1100" s="226">
        <v>0</v>
      </c>
      <c r="J1100" s="226">
        <v>0</v>
      </c>
    </row>
    <row r="1101" spans="1:10" ht="57" customHeight="1" x14ac:dyDescent="0.3">
      <c r="A1101" s="224" t="s">
        <v>1031</v>
      </c>
      <c r="B1101" s="225" t="s">
        <v>1813</v>
      </c>
      <c r="C1101" s="225" t="s">
        <v>1789</v>
      </c>
      <c r="D1101" s="225" t="s">
        <v>1032</v>
      </c>
      <c r="E1101" s="225"/>
      <c r="F1101" s="235">
        <v>0</v>
      </c>
      <c r="G1101" s="235">
        <v>0</v>
      </c>
      <c r="H1101" s="235">
        <v>0</v>
      </c>
      <c r="I1101" s="226">
        <v>0</v>
      </c>
      <c r="J1101" s="226">
        <v>0</v>
      </c>
    </row>
    <row r="1102" spans="1:10" ht="45.75" customHeight="1" x14ac:dyDescent="0.3">
      <c r="A1102" s="224" t="s">
        <v>400</v>
      </c>
      <c r="B1102" s="225" t="s">
        <v>1813</v>
      </c>
      <c r="C1102" s="225" t="s">
        <v>1789</v>
      </c>
      <c r="D1102" s="225" t="s">
        <v>1032</v>
      </c>
      <c r="E1102" s="225" t="s">
        <v>401</v>
      </c>
      <c r="F1102" s="235">
        <v>0</v>
      </c>
      <c r="G1102" s="235">
        <v>0</v>
      </c>
      <c r="H1102" s="235">
        <v>0</v>
      </c>
      <c r="I1102" s="226">
        <v>0</v>
      </c>
      <c r="J1102" s="226">
        <v>0</v>
      </c>
    </row>
    <row r="1103" spans="1:10" ht="45.75" customHeight="1" x14ac:dyDescent="0.3">
      <c r="A1103" s="224" t="s">
        <v>402</v>
      </c>
      <c r="B1103" s="225" t="s">
        <v>1813</v>
      </c>
      <c r="C1103" s="225" t="s">
        <v>1789</v>
      </c>
      <c r="D1103" s="225" t="s">
        <v>1032</v>
      </c>
      <c r="E1103" s="225" t="s">
        <v>403</v>
      </c>
      <c r="F1103" s="235">
        <v>0</v>
      </c>
      <c r="G1103" s="235">
        <v>0</v>
      </c>
      <c r="H1103" s="235">
        <v>0</v>
      </c>
      <c r="I1103" s="226">
        <v>0</v>
      </c>
      <c r="J1103" s="226">
        <v>0</v>
      </c>
    </row>
    <row r="1104" spans="1:10" ht="45.75" customHeight="1" x14ac:dyDescent="0.3">
      <c r="A1104" s="224" t="s">
        <v>1226</v>
      </c>
      <c r="B1104" s="225" t="s">
        <v>1813</v>
      </c>
      <c r="C1104" s="225" t="s">
        <v>1789</v>
      </c>
      <c r="D1104" s="225" t="s">
        <v>490</v>
      </c>
      <c r="E1104" s="225"/>
      <c r="F1104" s="235">
        <v>0</v>
      </c>
      <c r="G1104" s="235">
        <v>594000</v>
      </c>
      <c r="H1104" s="235">
        <v>593000</v>
      </c>
      <c r="I1104" s="226">
        <v>0</v>
      </c>
      <c r="J1104" s="226">
        <v>99.831649831649827</v>
      </c>
    </row>
    <row r="1105" spans="1:10" ht="23.25" customHeight="1" x14ac:dyDescent="0.3">
      <c r="A1105" s="224" t="s">
        <v>1227</v>
      </c>
      <c r="B1105" s="225" t="s">
        <v>1813</v>
      </c>
      <c r="C1105" s="225" t="s">
        <v>1789</v>
      </c>
      <c r="D1105" s="225" t="s">
        <v>1228</v>
      </c>
      <c r="E1105" s="225"/>
      <c r="F1105" s="235">
        <v>0</v>
      </c>
      <c r="G1105" s="235">
        <v>594000</v>
      </c>
      <c r="H1105" s="235">
        <v>593000</v>
      </c>
      <c r="I1105" s="226">
        <v>0</v>
      </c>
      <c r="J1105" s="226">
        <v>99.831649831649827</v>
      </c>
    </row>
    <row r="1106" spans="1:10" ht="57" customHeight="1" x14ac:dyDescent="0.3">
      <c r="A1106" s="224" t="s">
        <v>1257</v>
      </c>
      <c r="B1106" s="225" t="s">
        <v>1813</v>
      </c>
      <c r="C1106" s="225" t="s">
        <v>1789</v>
      </c>
      <c r="D1106" s="225" t="s">
        <v>1258</v>
      </c>
      <c r="E1106" s="225"/>
      <c r="F1106" s="235">
        <v>0</v>
      </c>
      <c r="G1106" s="235">
        <v>594000</v>
      </c>
      <c r="H1106" s="235">
        <v>593000</v>
      </c>
      <c r="I1106" s="226">
        <v>0</v>
      </c>
      <c r="J1106" s="226">
        <v>99.831649831649827</v>
      </c>
    </row>
    <row r="1107" spans="1:10" ht="57" customHeight="1" x14ac:dyDescent="0.3">
      <c r="A1107" s="224" t="s">
        <v>1070</v>
      </c>
      <c r="B1107" s="225" t="s">
        <v>1813</v>
      </c>
      <c r="C1107" s="225" t="s">
        <v>1789</v>
      </c>
      <c r="D1107" s="225" t="s">
        <v>1071</v>
      </c>
      <c r="E1107" s="225"/>
      <c r="F1107" s="235">
        <v>0</v>
      </c>
      <c r="G1107" s="235">
        <v>594000</v>
      </c>
      <c r="H1107" s="235">
        <v>593000</v>
      </c>
      <c r="I1107" s="226">
        <v>0</v>
      </c>
      <c r="J1107" s="226">
        <v>99.831649831649827</v>
      </c>
    </row>
    <row r="1108" spans="1:10" ht="57" customHeight="1" x14ac:dyDescent="0.3">
      <c r="A1108" s="224" t="s">
        <v>433</v>
      </c>
      <c r="B1108" s="225" t="s">
        <v>1813</v>
      </c>
      <c r="C1108" s="225" t="s">
        <v>1789</v>
      </c>
      <c r="D1108" s="225" t="s">
        <v>1071</v>
      </c>
      <c r="E1108" s="225" t="s">
        <v>434</v>
      </c>
      <c r="F1108" s="235">
        <v>0</v>
      </c>
      <c r="G1108" s="235">
        <v>594000</v>
      </c>
      <c r="H1108" s="235">
        <v>593000</v>
      </c>
      <c r="I1108" s="226">
        <v>0</v>
      </c>
      <c r="J1108" s="226">
        <v>99.831649831649827</v>
      </c>
    </row>
    <row r="1109" spans="1:10" ht="23.25" customHeight="1" x14ac:dyDescent="0.3">
      <c r="A1109" s="224" t="s">
        <v>505</v>
      </c>
      <c r="B1109" s="225" t="s">
        <v>1813</v>
      </c>
      <c r="C1109" s="225" t="s">
        <v>1789</v>
      </c>
      <c r="D1109" s="225" t="s">
        <v>1071</v>
      </c>
      <c r="E1109" s="225" t="s">
        <v>506</v>
      </c>
      <c r="F1109" s="235">
        <v>0</v>
      </c>
      <c r="G1109" s="235">
        <v>594000</v>
      </c>
      <c r="H1109" s="235">
        <v>593000</v>
      </c>
      <c r="I1109" s="226">
        <v>0</v>
      </c>
      <c r="J1109" s="226">
        <v>99.831649831649827</v>
      </c>
    </row>
    <row r="1110" spans="1:10" ht="68.25" customHeight="1" x14ac:dyDescent="0.3">
      <c r="A1110" s="224" t="s">
        <v>1072</v>
      </c>
      <c r="B1110" s="225" t="s">
        <v>1813</v>
      </c>
      <c r="C1110" s="225" t="s">
        <v>1789</v>
      </c>
      <c r="D1110" s="225" t="s">
        <v>1073</v>
      </c>
      <c r="E1110" s="225"/>
      <c r="F1110" s="235">
        <v>0</v>
      </c>
      <c r="G1110" s="235">
        <v>0</v>
      </c>
      <c r="H1110" s="235">
        <v>0</v>
      </c>
      <c r="I1110" s="226">
        <v>0</v>
      </c>
      <c r="J1110" s="226">
        <v>0</v>
      </c>
    </row>
    <row r="1111" spans="1:10" ht="57" customHeight="1" x14ac:dyDescent="0.3">
      <c r="A1111" s="224" t="s">
        <v>433</v>
      </c>
      <c r="B1111" s="225" t="s">
        <v>1813</v>
      </c>
      <c r="C1111" s="225" t="s">
        <v>1789</v>
      </c>
      <c r="D1111" s="225" t="s">
        <v>1073</v>
      </c>
      <c r="E1111" s="225" t="s">
        <v>434</v>
      </c>
      <c r="F1111" s="235">
        <v>0</v>
      </c>
      <c r="G1111" s="235">
        <v>0</v>
      </c>
      <c r="H1111" s="235">
        <v>0</v>
      </c>
      <c r="I1111" s="226">
        <v>0</v>
      </c>
      <c r="J1111" s="226">
        <v>0</v>
      </c>
    </row>
    <row r="1112" spans="1:10" ht="23.25" customHeight="1" x14ac:dyDescent="0.3">
      <c r="A1112" s="224" t="s">
        <v>505</v>
      </c>
      <c r="B1112" s="225" t="s">
        <v>1813</v>
      </c>
      <c r="C1112" s="225" t="s">
        <v>1789</v>
      </c>
      <c r="D1112" s="225" t="s">
        <v>1073</v>
      </c>
      <c r="E1112" s="225" t="s">
        <v>506</v>
      </c>
      <c r="F1112" s="235">
        <v>0</v>
      </c>
      <c r="G1112" s="235">
        <v>0</v>
      </c>
      <c r="H1112" s="235">
        <v>0</v>
      </c>
      <c r="I1112" s="226">
        <v>0</v>
      </c>
      <c r="J1112" s="226">
        <v>0</v>
      </c>
    </row>
    <row r="1113" spans="1:10" ht="23.25" customHeight="1" x14ac:dyDescent="0.3">
      <c r="A1113" s="224" t="s">
        <v>541</v>
      </c>
      <c r="B1113" s="225" t="s">
        <v>1813</v>
      </c>
      <c r="C1113" s="225" t="s">
        <v>1792</v>
      </c>
      <c r="D1113" s="225"/>
      <c r="E1113" s="225"/>
      <c r="F1113" s="235">
        <v>27704900</v>
      </c>
      <c r="G1113" s="235">
        <v>27704900</v>
      </c>
      <c r="H1113" s="235">
        <v>24253090.809999999</v>
      </c>
      <c r="I1113" s="226">
        <v>87.54079895614133</v>
      </c>
      <c r="J1113" s="226">
        <v>87.54079895614133</v>
      </c>
    </row>
    <row r="1114" spans="1:10" ht="23.25" customHeight="1" x14ac:dyDescent="0.3">
      <c r="A1114" s="224" t="s">
        <v>1126</v>
      </c>
      <c r="B1114" s="225" t="s">
        <v>1813</v>
      </c>
      <c r="C1114" s="225" t="s">
        <v>1792</v>
      </c>
      <c r="D1114" s="225" t="s">
        <v>503</v>
      </c>
      <c r="E1114" s="225"/>
      <c r="F1114" s="235">
        <v>27704900</v>
      </c>
      <c r="G1114" s="235">
        <v>27704900</v>
      </c>
      <c r="H1114" s="235">
        <v>24253090.809999999</v>
      </c>
      <c r="I1114" s="226">
        <v>87.54079895614133</v>
      </c>
      <c r="J1114" s="226">
        <v>87.54079895614133</v>
      </c>
    </row>
    <row r="1115" spans="1:10" ht="23.25" customHeight="1" x14ac:dyDescent="0.3">
      <c r="A1115" s="224" t="s">
        <v>526</v>
      </c>
      <c r="B1115" s="225" t="s">
        <v>1813</v>
      </c>
      <c r="C1115" s="225" t="s">
        <v>1792</v>
      </c>
      <c r="D1115" s="225" t="s">
        <v>1311</v>
      </c>
      <c r="E1115" s="225"/>
      <c r="F1115" s="235">
        <v>27704900</v>
      </c>
      <c r="G1115" s="235">
        <v>27704900</v>
      </c>
      <c r="H1115" s="235">
        <v>24253090.809999999</v>
      </c>
      <c r="I1115" s="226">
        <v>87.54079895614133</v>
      </c>
      <c r="J1115" s="226">
        <v>87.54079895614133</v>
      </c>
    </row>
    <row r="1116" spans="1:10" ht="57" customHeight="1" x14ac:dyDescent="0.3">
      <c r="A1116" s="224" t="s">
        <v>416</v>
      </c>
      <c r="B1116" s="225" t="s">
        <v>1813</v>
      </c>
      <c r="C1116" s="225" t="s">
        <v>1792</v>
      </c>
      <c r="D1116" s="225" t="s">
        <v>1312</v>
      </c>
      <c r="E1116" s="225"/>
      <c r="F1116" s="235">
        <v>27704900</v>
      </c>
      <c r="G1116" s="235">
        <v>27704900</v>
      </c>
      <c r="H1116" s="235">
        <v>24253090.809999999</v>
      </c>
      <c r="I1116" s="226">
        <v>87.54079895614133</v>
      </c>
      <c r="J1116" s="226">
        <v>87.54079895614133</v>
      </c>
    </row>
    <row r="1117" spans="1:10" ht="34.5" customHeight="1" x14ac:dyDescent="0.3">
      <c r="A1117" s="224" t="s">
        <v>414</v>
      </c>
      <c r="B1117" s="225" t="s">
        <v>1813</v>
      </c>
      <c r="C1117" s="225" t="s">
        <v>1792</v>
      </c>
      <c r="D1117" s="225" t="s">
        <v>1074</v>
      </c>
      <c r="E1117" s="225"/>
      <c r="F1117" s="235">
        <v>27704900</v>
      </c>
      <c r="G1117" s="235">
        <v>27704900</v>
      </c>
      <c r="H1117" s="235">
        <v>24253090.809999999</v>
      </c>
      <c r="I1117" s="226">
        <v>87.54079895614133</v>
      </c>
      <c r="J1117" s="226">
        <v>87.54079895614133</v>
      </c>
    </row>
    <row r="1118" spans="1:10" ht="113.25" customHeight="1" x14ac:dyDescent="0.3">
      <c r="A1118" s="224" t="s">
        <v>397</v>
      </c>
      <c r="B1118" s="225" t="s">
        <v>1813</v>
      </c>
      <c r="C1118" s="225" t="s">
        <v>1792</v>
      </c>
      <c r="D1118" s="225" t="s">
        <v>1074</v>
      </c>
      <c r="E1118" s="225" t="s">
        <v>263</v>
      </c>
      <c r="F1118" s="235">
        <v>26750900</v>
      </c>
      <c r="G1118" s="235">
        <v>26753500</v>
      </c>
      <c r="H1118" s="235">
        <v>23391121.91</v>
      </c>
      <c r="I1118" s="226">
        <v>87.440504469008516</v>
      </c>
      <c r="J1118" s="226">
        <v>87.432006690713365</v>
      </c>
    </row>
    <row r="1119" spans="1:10" ht="34.5" customHeight="1" x14ac:dyDescent="0.3">
      <c r="A1119" s="224" t="s">
        <v>398</v>
      </c>
      <c r="B1119" s="225" t="s">
        <v>1813</v>
      </c>
      <c r="C1119" s="225" t="s">
        <v>1792</v>
      </c>
      <c r="D1119" s="225" t="s">
        <v>1074</v>
      </c>
      <c r="E1119" s="225" t="s">
        <v>271</v>
      </c>
      <c r="F1119" s="235">
        <v>26750900</v>
      </c>
      <c r="G1119" s="235">
        <v>26753500</v>
      </c>
      <c r="H1119" s="235">
        <v>23391121.91</v>
      </c>
      <c r="I1119" s="226">
        <v>87.440504469008516</v>
      </c>
      <c r="J1119" s="226">
        <v>87.432006690713365</v>
      </c>
    </row>
    <row r="1120" spans="1:10" ht="45.75" customHeight="1" x14ac:dyDescent="0.3">
      <c r="A1120" s="224" t="s">
        <v>400</v>
      </c>
      <c r="B1120" s="225" t="s">
        <v>1813</v>
      </c>
      <c r="C1120" s="225" t="s">
        <v>1792</v>
      </c>
      <c r="D1120" s="225" t="s">
        <v>1074</v>
      </c>
      <c r="E1120" s="225" t="s">
        <v>401</v>
      </c>
      <c r="F1120" s="235">
        <v>947000</v>
      </c>
      <c r="G1120" s="235">
        <v>944400</v>
      </c>
      <c r="H1120" s="235">
        <v>861963.9</v>
      </c>
      <c r="I1120" s="226">
        <v>91.020475184794094</v>
      </c>
      <c r="J1120" s="226">
        <v>91.271060991105472</v>
      </c>
    </row>
    <row r="1121" spans="1:10" ht="45.75" customHeight="1" x14ac:dyDescent="0.3">
      <c r="A1121" s="224" t="s">
        <v>402</v>
      </c>
      <c r="B1121" s="225" t="s">
        <v>1813</v>
      </c>
      <c r="C1121" s="225" t="s">
        <v>1792</v>
      </c>
      <c r="D1121" s="225" t="s">
        <v>1074</v>
      </c>
      <c r="E1121" s="225" t="s">
        <v>403</v>
      </c>
      <c r="F1121" s="235">
        <v>947000</v>
      </c>
      <c r="G1121" s="235">
        <v>944400</v>
      </c>
      <c r="H1121" s="235">
        <v>861963.9</v>
      </c>
      <c r="I1121" s="226">
        <v>91.020475184794094</v>
      </c>
      <c r="J1121" s="226">
        <v>91.271060991105472</v>
      </c>
    </row>
    <row r="1122" spans="1:10" ht="23.25" customHeight="1" x14ac:dyDescent="0.3">
      <c r="A1122" s="224" t="s">
        <v>404</v>
      </c>
      <c r="B1122" s="225" t="s">
        <v>1813</v>
      </c>
      <c r="C1122" s="225" t="s">
        <v>1792</v>
      </c>
      <c r="D1122" s="225" t="s">
        <v>1074</v>
      </c>
      <c r="E1122" s="225" t="s">
        <v>405</v>
      </c>
      <c r="F1122" s="235">
        <v>7000</v>
      </c>
      <c r="G1122" s="235">
        <v>7000</v>
      </c>
      <c r="H1122" s="235">
        <v>5</v>
      </c>
      <c r="I1122" s="226">
        <v>7.1428571428571425E-2</v>
      </c>
      <c r="J1122" s="226">
        <v>7.1428571428571425E-2</v>
      </c>
    </row>
    <row r="1123" spans="1:10" ht="23.25" customHeight="1" x14ac:dyDescent="0.3">
      <c r="A1123" s="224" t="s">
        <v>406</v>
      </c>
      <c r="B1123" s="225" t="s">
        <v>1813</v>
      </c>
      <c r="C1123" s="225" t="s">
        <v>1792</v>
      </c>
      <c r="D1123" s="225" t="s">
        <v>1074</v>
      </c>
      <c r="E1123" s="225" t="s">
        <v>407</v>
      </c>
      <c r="F1123" s="235">
        <v>7000</v>
      </c>
      <c r="G1123" s="235">
        <v>7000</v>
      </c>
      <c r="H1123" s="235">
        <v>5</v>
      </c>
      <c r="I1123" s="226">
        <v>7.1428571428571425E-2</v>
      </c>
      <c r="J1123" s="226">
        <v>7.1428571428571425E-2</v>
      </c>
    </row>
    <row r="1124" spans="1:10" ht="15" customHeight="1" x14ac:dyDescent="0.3">
      <c r="A1124" s="224" t="s">
        <v>1125</v>
      </c>
      <c r="B1124" s="225" t="s">
        <v>1813</v>
      </c>
      <c r="C1124" s="225" t="s">
        <v>1792</v>
      </c>
      <c r="D1124" s="225" t="s">
        <v>396</v>
      </c>
      <c r="E1124" s="225"/>
      <c r="F1124" s="235">
        <v>0</v>
      </c>
      <c r="G1124" s="235">
        <v>0</v>
      </c>
      <c r="H1124" s="235">
        <v>0</v>
      </c>
      <c r="I1124" s="226">
        <v>0</v>
      </c>
      <c r="J1124" s="226">
        <v>0</v>
      </c>
    </row>
    <row r="1125" spans="1:10" ht="113.25" customHeight="1" x14ac:dyDescent="0.3">
      <c r="A1125" s="224" t="s">
        <v>812</v>
      </c>
      <c r="B1125" s="225" t="s">
        <v>1813</v>
      </c>
      <c r="C1125" s="225" t="s">
        <v>1792</v>
      </c>
      <c r="D1125" s="225" t="s">
        <v>813</v>
      </c>
      <c r="E1125" s="225"/>
      <c r="F1125" s="235">
        <v>0</v>
      </c>
      <c r="G1125" s="235">
        <v>0</v>
      </c>
      <c r="H1125" s="235">
        <v>0</v>
      </c>
      <c r="I1125" s="226">
        <v>0</v>
      </c>
      <c r="J1125" s="226">
        <v>0</v>
      </c>
    </row>
    <row r="1126" spans="1:10" ht="113.25" customHeight="1" x14ac:dyDescent="0.3">
      <c r="A1126" s="224" t="s">
        <v>397</v>
      </c>
      <c r="B1126" s="225" t="s">
        <v>1813</v>
      </c>
      <c r="C1126" s="225" t="s">
        <v>1792</v>
      </c>
      <c r="D1126" s="225" t="s">
        <v>813</v>
      </c>
      <c r="E1126" s="225" t="s">
        <v>263</v>
      </c>
      <c r="F1126" s="235">
        <v>0</v>
      </c>
      <c r="G1126" s="235">
        <v>0</v>
      </c>
      <c r="H1126" s="235">
        <v>0</v>
      </c>
      <c r="I1126" s="226">
        <v>0</v>
      </c>
      <c r="J1126" s="226">
        <v>0</v>
      </c>
    </row>
    <row r="1127" spans="1:10" ht="34.5" customHeight="1" x14ac:dyDescent="0.3">
      <c r="A1127" s="224" t="s">
        <v>398</v>
      </c>
      <c r="B1127" s="225" t="s">
        <v>1813</v>
      </c>
      <c r="C1127" s="225" t="s">
        <v>1792</v>
      </c>
      <c r="D1127" s="225" t="s">
        <v>813</v>
      </c>
      <c r="E1127" s="225" t="s">
        <v>271</v>
      </c>
      <c r="F1127" s="235">
        <v>0</v>
      </c>
      <c r="G1127" s="235">
        <v>0</v>
      </c>
      <c r="H1127" s="235">
        <v>0</v>
      </c>
      <c r="I1127" s="226">
        <v>0</v>
      </c>
      <c r="J1127" s="226">
        <v>0</v>
      </c>
    </row>
    <row r="1128" spans="1:10" ht="15" customHeight="1" x14ac:dyDescent="0.3">
      <c r="A1128" s="224" t="s">
        <v>1939</v>
      </c>
      <c r="B1128" s="225" t="s">
        <v>1827</v>
      </c>
      <c r="C1128" s="225"/>
      <c r="D1128" s="225"/>
      <c r="E1128" s="225"/>
      <c r="F1128" s="235">
        <v>233923400</v>
      </c>
      <c r="G1128" s="235">
        <v>223685800</v>
      </c>
      <c r="H1128" s="235">
        <v>203283444.77000001</v>
      </c>
      <c r="I1128" s="226">
        <v>86.901714309043058</v>
      </c>
      <c r="J1128" s="226">
        <v>90.879011886315539</v>
      </c>
    </row>
    <row r="1129" spans="1:10" ht="15" customHeight="1" x14ac:dyDescent="0.3">
      <c r="A1129" s="224" t="s">
        <v>542</v>
      </c>
      <c r="B1129" s="225" t="s">
        <v>1827</v>
      </c>
      <c r="C1129" s="225" t="s">
        <v>1789</v>
      </c>
      <c r="D1129" s="225"/>
      <c r="E1129" s="225"/>
      <c r="F1129" s="235">
        <v>17000000</v>
      </c>
      <c r="G1129" s="235">
        <v>14448000</v>
      </c>
      <c r="H1129" s="235">
        <v>14302021.32</v>
      </c>
      <c r="I1129" s="226">
        <v>84.129537176470592</v>
      </c>
      <c r="J1129" s="226">
        <v>98.989627076411963</v>
      </c>
    </row>
    <row r="1130" spans="1:10" ht="34.5" customHeight="1" x14ac:dyDescent="0.3">
      <c r="A1130" s="224" t="s">
        <v>1135</v>
      </c>
      <c r="B1130" s="225" t="s">
        <v>1827</v>
      </c>
      <c r="C1130" s="225" t="s">
        <v>1789</v>
      </c>
      <c r="D1130" s="225" t="s">
        <v>529</v>
      </c>
      <c r="E1130" s="225"/>
      <c r="F1130" s="235">
        <v>14000000</v>
      </c>
      <c r="G1130" s="235">
        <v>11448000</v>
      </c>
      <c r="H1130" s="235">
        <v>11422021.32</v>
      </c>
      <c r="I1130" s="226">
        <v>81.585866571428582</v>
      </c>
      <c r="J1130" s="226">
        <v>99.773072327044034</v>
      </c>
    </row>
    <row r="1131" spans="1:10" ht="23.25" customHeight="1" x14ac:dyDescent="0.3">
      <c r="A1131" s="224" t="s">
        <v>1136</v>
      </c>
      <c r="B1131" s="225" t="s">
        <v>1827</v>
      </c>
      <c r="C1131" s="225" t="s">
        <v>1789</v>
      </c>
      <c r="D1131" s="225" t="s">
        <v>564</v>
      </c>
      <c r="E1131" s="225"/>
      <c r="F1131" s="235">
        <v>14000000</v>
      </c>
      <c r="G1131" s="235">
        <v>11448000</v>
      </c>
      <c r="H1131" s="235">
        <v>11422021.32</v>
      </c>
      <c r="I1131" s="226">
        <v>81.585866571428582</v>
      </c>
      <c r="J1131" s="226">
        <v>99.773072327044034</v>
      </c>
    </row>
    <row r="1132" spans="1:10" ht="68.25" customHeight="1" x14ac:dyDescent="0.3">
      <c r="A1132" s="224" t="s">
        <v>1313</v>
      </c>
      <c r="B1132" s="225" t="s">
        <v>1827</v>
      </c>
      <c r="C1132" s="225" t="s">
        <v>1789</v>
      </c>
      <c r="D1132" s="225" t="s">
        <v>1314</v>
      </c>
      <c r="E1132" s="225"/>
      <c r="F1132" s="235">
        <v>14000000</v>
      </c>
      <c r="G1132" s="235">
        <v>11448000</v>
      </c>
      <c r="H1132" s="235">
        <v>11422021.32</v>
      </c>
      <c r="I1132" s="226">
        <v>81.585866571428582</v>
      </c>
      <c r="J1132" s="226">
        <v>99.773072327044034</v>
      </c>
    </row>
    <row r="1133" spans="1:10" ht="57" customHeight="1" x14ac:dyDescent="0.3">
      <c r="A1133" s="224" t="s">
        <v>1075</v>
      </c>
      <c r="B1133" s="225" t="s">
        <v>1827</v>
      </c>
      <c r="C1133" s="225" t="s">
        <v>1789</v>
      </c>
      <c r="D1133" s="225" t="s">
        <v>1076</v>
      </c>
      <c r="E1133" s="225"/>
      <c r="F1133" s="235">
        <v>14000000</v>
      </c>
      <c r="G1133" s="235">
        <v>11448000</v>
      </c>
      <c r="H1133" s="235">
        <v>11422021.32</v>
      </c>
      <c r="I1133" s="226">
        <v>81.585866571428582</v>
      </c>
      <c r="J1133" s="226">
        <v>99.773072327044034</v>
      </c>
    </row>
    <row r="1134" spans="1:10" ht="23.25" customHeight="1" x14ac:dyDescent="0.3">
      <c r="A1134" s="224" t="s">
        <v>515</v>
      </c>
      <c r="B1134" s="225" t="s">
        <v>1827</v>
      </c>
      <c r="C1134" s="225" t="s">
        <v>1789</v>
      </c>
      <c r="D1134" s="225" t="s">
        <v>1076</v>
      </c>
      <c r="E1134" s="225" t="s">
        <v>516</v>
      </c>
      <c r="F1134" s="235">
        <v>14000000</v>
      </c>
      <c r="G1134" s="235">
        <v>11448000</v>
      </c>
      <c r="H1134" s="235">
        <v>11422021.32</v>
      </c>
      <c r="I1134" s="226">
        <v>81.585866571428582</v>
      </c>
      <c r="J1134" s="226">
        <v>99.773072327044034</v>
      </c>
    </row>
    <row r="1135" spans="1:10" ht="34.5" customHeight="1" x14ac:dyDescent="0.3">
      <c r="A1135" s="224" t="s">
        <v>544</v>
      </c>
      <c r="B1135" s="225" t="s">
        <v>1827</v>
      </c>
      <c r="C1135" s="225" t="s">
        <v>1789</v>
      </c>
      <c r="D1135" s="225" t="s">
        <v>1076</v>
      </c>
      <c r="E1135" s="225" t="s">
        <v>545</v>
      </c>
      <c r="F1135" s="235">
        <v>14000000</v>
      </c>
      <c r="G1135" s="235">
        <v>11448000</v>
      </c>
      <c r="H1135" s="235">
        <v>11422021.32</v>
      </c>
      <c r="I1135" s="226">
        <v>81.585866571428582</v>
      </c>
      <c r="J1135" s="226">
        <v>99.773072327044034</v>
      </c>
    </row>
    <row r="1136" spans="1:10" ht="15" customHeight="1" x14ac:dyDescent="0.3">
      <c r="A1136" s="224" t="s">
        <v>1125</v>
      </c>
      <c r="B1136" s="225" t="s">
        <v>1827</v>
      </c>
      <c r="C1136" s="225" t="s">
        <v>1789</v>
      </c>
      <c r="D1136" s="225" t="s">
        <v>396</v>
      </c>
      <c r="E1136" s="225"/>
      <c r="F1136" s="235">
        <v>3000000</v>
      </c>
      <c r="G1136" s="235">
        <v>3000000</v>
      </c>
      <c r="H1136" s="235">
        <v>2880000</v>
      </c>
      <c r="I1136" s="226">
        <v>96</v>
      </c>
      <c r="J1136" s="226">
        <v>96</v>
      </c>
    </row>
    <row r="1137" spans="1:10" ht="34.5" customHeight="1" x14ac:dyDescent="0.3">
      <c r="A1137" s="224" t="s">
        <v>1077</v>
      </c>
      <c r="B1137" s="225" t="s">
        <v>1827</v>
      </c>
      <c r="C1137" s="225" t="s">
        <v>1789</v>
      </c>
      <c r="D1137" s="225" t="s">
        <v>1078</v>
      </c>
      <c r="E1137" s="225"/>
      <c r="F1137" s="235">
        <v>3000000</v>
      </c>
      <c r="G1137" s="235">
        <v>3000000</v>
      </c>
      <c r="H1137" s="235">
        <v>2880000</v>
      </c>
      <c r="I1137" s="226">
        <v>96</v>
      </c>
      <c r="J1137" s="226">
        <v>96</v>
      </c>
    </row>
    <row r="1138" spans="1:10" ht="23.25" customHeight="1" x14ac:dyDescent="0.3">
      <c r="A1138" s="224" t="s">
        <v>515</v>
      </c>
      <c r="B1138" s="225" t="s">
        <v>1827</v>
      </c>
      <c r="C1138" s="225" t="s">
        <v>1789</v>
      </c>
      <c r="D1138" s="225" t="s">
        <v>1078</v>
      </c>
      <c r="E1138" s="225" t="s">
        <v>516</v>
      </c>
      <c r="F1138" s="235">
        <v>3000000</v>
      </c>
      <c r="G1138" s="235">
        <v>3000000</v>
      </c>
      <c r="H1138" s="235">
        <v>2880000</v>
      </c>
      <c r="I1138" s="226">
        <v>96</v>
      </c>
      <c r="J1138" s="226">
        <v>96</v>
      </c>
    </row>
    <row r="1139" spans="1:10" ht="34.5" customHeight="1" x14ac:dyDescent="0.3">
      <c r="A1139" s="224" t="s">
        <v>544</v>
      </c>
      <c r="B1139" s="225" t="s">
        <v>1827</v>
      </c>
      <c r="C1139" s="225" t="s">
        <v>1789</v>
      </c>
      <c r="D1139" s="225" t="s">
        <v>1078</v>
      </c>
      <c r="E1139" s="225" t="s">
        <v>545</v>
      </c>
      <c r="F1139" s="235">
        <v>3000000</v>
      </c>
      <c r="G1139" s="235">
        <v>0</v>
      </c>
      <c r="H1139" s="235">
        <v>0</v>
      </c>
      <c r="I1139" s="226">
        <v>0</v>
      </c>
      <c r="J1139" s="226">
        <v>0</v>
      </c>
    </row>
    <row r="1140" spans="1:10" ht="45.75" customHeight="1" x14ac:dyDescent="0.3">
      <c r="A1140" s="224" t="s">
        <v>517</v>
      </c>
      <c r="B1140" s="225" t="s">
        <v>1827</v>
      </c>
      <c r="C1140" s="225" t="s">
        <v>1789</v>
      </c>
      <c r="D1140" s="225" t="s">
        <v>1078</v>
      </c>
      <c r="E1140" s="225" t="s">
        <v>518</v>
      </c>
      <c r="F1140" s="235">
        <v>0</v>
      </c>
      <c r="G1140" s="235">
        <v>3000000</v>
      </c>
      <c r="H1140" s="235">
        <v>2880000</v>
      </c>
      <c r="I1140" s="226">
        <v>0</v>
      </c>
      <c r="J1140" s="226">
        <v>96</v>
      </c>
    </row>
    <row r="1141" spans="1:10" ht="23.25" customHeight="1" x14ac:dyDescent="0.3">
      <c r="A1141" s="224" t="s">
        <v>546</v>
      </c>
      <c r="B1141" s="225" t="s">
        <v>1827</v>
      </c>
      <c r="C1141" s="225" t="s">
        <v>1791</v>
      </c>
      <c r="D1141" s="225"/>
      <c r="E1141" s="225"/>
      <c r="F1141" s="235">
        <v>94825800</v>
      </c>
      <c r="G1141" s="235">
        <v>102912200</v>
      </c>
      <c r="H1141" s="235">
        <v>88547220.129999995</v>
      </c>
      <c r="I1141" s="226">
        <v>93.378827418276458</v>
      </c>
      <c r="J1141" s="226">
        <v>86.041519013294817</v>
      </c>
    </row>
    <row r="1142" spans="1:10" ht="23.25" customHeight="1" x14ac:dyDescent="0.3">
      <c r="A1142" s="224" t="s">
        <v>1315</v>
      </c>
      <c r="B1142" s="225" t="s">
        <v>1827</v>
      </c>
      <c r="C1142" s="225" t="s">
        <v>1791</v>
      </c>
      <c r="D1142" s="225" t="s">
        <v>536</v>
      </c>
      <c r="E1142" s="225"/>
      <c r="F1142" s="235">
        <v>10436700</v>
      </c>
      <c r="G1142" s="235">
        <v>10436700</v>
      </c>
      <c r="H1142" s="235">
        <v>6247565.2699999996</v>
      </c>
      <c r="I1142" s="226">
        <v>59.861500953366487</v>
      </c>
      <c r="J1142" s="226">
        <v>59.861500953366487</v>
      </c>
    </row>
    <row r="1143" spans="1:10" ht="45.75" customHeight="1" x14ac:dyDescent="0.3">
      <c r="A1143" s="224" t="s">
        <v>1316</v>
      </c>
      <c r="B1143" s="225" t="s">
        <v>1827</v>
      </c>
      <c r="C1143" s="225" t="s">
        <v>1791</v>
      </c>
      <c r="D1143" s="225" t="s">
        <v>1317</v>
      </c>
      <c r="E1143" s="225"/>
      <c r="F1143" s="235">
        <v>10436700</v>
      </c>
      <c r="G1143" s="235">
        <v>10436700</v>
      </c>
      <c r="H1143" s="235">
        <v>6247565.2699999996</v>
      </c>
      <c r="I1143" s="226">
        <v>59.861500953366487</v>
      </c>
      <c r="J1143" s="226">
        <v>59.861500953366487</v>
      </c>
    </row>
    <row r="1144" spans="1:10" ht="45.75" customHeight="1" x14ac:dyDescent="0.3">
      <c r="A1144" s="224" t="s">
        <v>1318</v>
      </c>
      <c r="B1144" s="225" t="s">
        <v>1827</v>
      </c>
      <c r="C1144" s="225" t="s">
        <v>1791</v>
      </c>
      <c r="D1144" s="225" t="s">
        <v>1319</v>
      </c>
      <c r="E1144" s="225"/>
      <c r="F1144" s="235">
        <v>10436700</v>
      </c>
      <c r="G1144" s="235">
        <v>10436700</v>
      </c>
      <c r="H1144" s="235">
        <v>6247565.2699999996</v>
      </c>
      <c r="I1144" s="226">
        <v>59.861500953366487</v>
      </c>
      <c r="J1144" s="226">
        <v>59.861500953366487</v>
      </c>
    </row>
    <row r="1145" spans="1:10" ht="124.5" customHeight="1" x14ac:dyDescent="0.3">
      <c r="A1145" s="224" t="s">
        <v>1079</v>
      </c>
      <c r="B1145" s="225" t="s">
        <v>1827</v>
      </c>
      <c r="C1145" s="225" t="s">
        <v>1791</v>
      </c>
      <c r="D1145" s="225" t="s">
        <v>1080</v>
      </c>
      <c r="E1145" s="225"/>
      <c r="F1145" s="235">
        <v>10436700</v>
      </c>
      <c r="G1145" s="235">
        <v>10436700</v>
      </c>
      <c r="H1145" s="235">
        <v>6247565.2699999996</v>
      </c>
      <c r="I1145" s="226">
        <v>59.861500953366487</v>
      </c>
      <c r="J1145" s="226">
        <v>59.861500953366487</v>
      </c>
    </row>
    <row r="1146" spans="1:10" ht="23.25" customHeight="1" x14ac:dyDescent="0.3">
      <c r="A1146" s="224" t="s">
        <v>515</v>
      </c>
      <c r="B1146" s="225" t="s">
        <v>1827</v>
      </c>
      <c r="C1146" s="225" t="s">
        <v>1791</v>
      </c>
      <c r="D1146" s="225" t="s">
        <v>1080</v>
      </c>
      <c r="E1146" s="225" t="s">
        <v>516</v>
      </c>
      <c r="F1146" s="235">
        <v>10436700</v>
      </c>
      <c r="G1146" s="235">
        <v>10436700</v>
      </c>
      <c r="H1146" s="235">
        <v>6247565.2699999996</v>
      </c>
      <c r="I1146" s="226">
        <v>59.861500953366487</v>
      </c>
      <c r="J1146" s="226">
        <v>59.861500953366487</v>
      </c>
    </row>
    <row r="1147" spans="1:10" ht="34.5" customHeight="1" x14ac:dyDescent="0.3">
      <c r="A1147" s="224" t="s">
        <v>544</v>
      </c>
      <c r="B1147" s="225" t="s">
        <v>1827</v>
      </c>
      <c r="C1147" s="225" t="s">
        <v>1791</v>
      </c>
      <c r="D1147" s="225" t="s">
        <v>1080</v>
      </c>
      <c r="E1147" s="225" t="s">
        <v>545</v>
      </c>
      <c r="F1147" s="235">
        <v>10436700</v>
      </c>
      <c r="G1147" s="235">
        <v>0</v>
      </c>
      <c r="H1147" s="235">
        <v>0</v>
      </c>
      <c r="I1147" s="226">
        <v>0</v>
      </c>
      <c r="J1147" s="226">
        <v>0</v>
      </c>
    </row>
    <row r="1148" spans="1:10" ht="45.75" customHeight="1" x14ac:dyDescent="0.3">
      <c r="A1148" s="224" t="s">
        <v>517</v>
      </c>
      <c r="B1148" s="225" t="s">
        <v>1827</v>
      </c>
      <c r="C1148" s="225" t="s">
        <v>1791</v>
      </c>
      <c r="D1148" s="225" t="s">
        <v>1080</v>
      </c>
      <c r="E1148" s="225" t="s">
        <v>518</v>
      </c>
      <c r="F1148" s="235">
        <v>0</v>
      </c>
      <c r="G1148" s="235">
        <v>10436700</v>
      </c>
      <c r="H1148" s="235">
        <v>6247565.2699999996</v>
      </c>
      <c r="I1148" s="226">
        <v>0</v>
      </c>
      <c r="J1148" s="226">
        <v>59.861500953366487</v>
      </c>
    </row>
    <row r="1149" spans="1:10" ht="34.5" customHeight="1" x14ac:dyDescent="0.3">
      <c r="A1149" s="224" t="s">
        <v>1135</v>
      </c>
      <c r="B1149" s="225" t="s">
        <v>1827</v>
      </c>
      <c r="C1149" s="225" t="s">
        <v>1791</v>
      </c>
      <c r="D1149" s="225" t="s">
        <v>529</v>
      </c>
      <c r="E1149" s="225"/>
      <c r="F1149" s="235">
        <v>82641300</v>
      </c>
      <c r="G1149" s="235">
        <v>91365500</v>
      </c>
      <c r="H1149" s="235">
        <v>81189654.859999999</v>
      </c>
      <c r="I1149" s="226">
        <v>98.243438643874185</v>
      </c>
      <c r="J1149" s="226">
        <v>88.862486233862896</v>
      </c>
    </row>
    <row r="1150" spans="1:10" ht="23.25" customHeight="1" x14ac:dyDescent="0.3">
      <c r="A1150" s="224" t="s">
        <v>1136</v>
      </c>
      <c r="B1150" s="225" t="s">
        <v>1827</v>
      </c>
      <c r="C1150" s="225" t="s">
        <v>1791</v>
      </c>
      <c r="D1150" s="225" t="s">
        <v>564</v>
      </c>
      <c r="E1150" s="225"/>
      <c r="F1150" s="235">
        <v>82641300</v>
      </c>
      <c r="G1150" s="235">
        <v>91365500</v>
      </c>
      <c r="H1150" s="235">
        <v>81189654.859999999</v>
      </c>
      <c r="I1150" s="226">
        <v>98.243438643874185</v>
      </c>
      <c r="J1150" s="226">
        <v>88.862486233862896</v>
      </c>
    </row>
    <row r="1151" spans="1:10" ht="102" customHeight="1" x14ac:dyDescent="0.3">
      <c r="A1151" s="224" t="s">
        <v>1137</v>
      </c>
      <c r="B1151" s="225" t="s">
        <v>1827</v>
      </c>
      <c r="C1151" s="225" t="s">
        <v>1791</v>
      </c>
      <c r="D1151" s="225" t="s">
        <v>1138</v>
      </c>
      <c r="E1151" s="225"/>
      <c r="F1151" s="235">
        <v>52126000</v>
      </c>
      <c r="G1151" s="235">
        <v>52126000</v>
      </c>
      <c r="H1151" s="235">
        <v>44415282.799999997</v>
      </c>
      <c r="I1151" s="226">
        <v>85.207540958446842</v>
      </c>
      <c r="J1151" s="226">
        <v>85.207540958446842</v>
      </c>
    </row>
    <row r="1152" spans="1:10" ht="45.75" customHeight="1" x14ac:dyDescent="0.3">
      <c r="A1152" s="224" t="s">
        <v>1081</v>
      </c>
      <c r="B1152" s="225" t="s">
        <v>1827</v>
      </c>
      <c r="C1152" s="225" t="s">
        <v>1791</v>
      </c>
      <c r="D1152" s="225" t="s">
        <v>1082</v>
      </c>
      <c r="E1152" s="225"/>
      <c r="F1152" s="235">
        <v>52126000</v>
      </c>
      <c r="G1152" s="235">
        <v>52126000</v>
      </c>
      <c r="H1152" s="235">
        <v>44415282.799999997</v>
      </c>
      <c r="I1152" s="226">
        <v>85.207540958446842</v>
      </c>
      <c r="J1152" s="226">
        <v>85.207540958446842</v>
      </c>
    </row>
    <row r="1153" spans="1:10" ht="45.75" customHeight="1" x14ac:dyDescent="0.3">
      <c r="A1153" s="224" t="s">
        <v>400</v>
      </c>
      <c r="B1153" s="225" t="s">
        <v>1827</v>
      </c>
      <c r="C1153" s="225" t="s">
        <v>1791</v>
      </c>
      <c r="D1153" s="225" t="s">
        <v>1082</v>
      </c>
      <c r="E1153" s="225" t="s">
        <v>401</v>
      </c>
      <c r="F1153" s="235">
        <v>391000</v>
      </c>
      <c r="G1153" s="235">
        <v>391000</v>
      </c>
      <c r="H1153" s="235">
        <v>303781.98</v>
      </c>
      <c r="I1153" s="226">
        <v>77.693601023017905</v>
      </c>
      <c r="J1153" s="226">
        <v>77.693601023017905</v>
      </c>
    </row>
    <row r="1154" spans="1:10" ht="45.75" customHeight="1" x14ac:dyDescent="0.3">
      <c r="A1154" s="224" t="s">
        <v>402</v>
      </c>
      <c r="B1154" s="225" t="s">
        <v>1827</v>
      </c>
      <c r="C1154" s="225" t="s">
        <v>1791</v>
      </c>
      <c r="D1154" s="225" t="s">
        <v>1082</v>
      </c>
      <c r="E1154" s="225" t="s">
        <v>403</v>
      </c>
      <c r="F1154" s="235">
        <v>391000</v>
      </c>
      <c r="G1154" s="235">
        <v>391000</v>
      </c>
      <c r="H1154" s="235">
        <v>303781.98</v>
      </c>
      <c r="I1154" s="226">
        <v>77.693601023017905</v>
      </c>
      <c r="J1154" s="226">
        <v>77.693601023017905</v>
      </c>
    </row>
    <row r="1155" spans="1:10" ht="23.25" customHeight="1" x14ac:dyDescent="0.3">
      <c r="A1155" s="224" t="s">
        <v>515</v>
      </c>
      <c r="B1155" s="225" t="s">
        <v>1827</v>
      </c>
      <c r="C1155" s="225" t="s">
        <v>1791</v>
      </c>
      <c r="D1155" s="225" t="s">
        <v>1082</v>
      </c>
      <c r="E1155" s="225" t="s">
        <v>516</v>
      </c>
      <c r="F1155" s="235">
        <v>51735000</v>
      </c>
      <c r="G1155" s="235">
        <v>51735000</v>
      </c>
      <c r="H1155" s="235">
        <v>44111500.82</v>
      </c>
      <c r="I1155" s="226">
        <v>85.264329409490671</v>
      </c>
      <c r="J1155" s="226">
        <v>85.264329409490671</v>
      </c>
    </row>
    <row r="1156" spans="1:10" ht="45.75" customHeight="1" x14ac:dyDescent="0.3">
      <c r="A1156" s="224" t="s">
        <v>517</v>
      </c>
      <c r="B1156" s="225" t="s">
        <v>1827</v>
      </c>
      <c r="C1156" s="225" t="s">
        <v>1791</v>
      </c>
      <c r="D1156" s="225" t="s">
        <v>1082</v>
      </c>
      <c r="E1156" s="225" t="s">
        <v>518</v>
      </c>
      <c r="F1156" s="235">
        <v>51735000</v>
      </c>
      <c r="G1156" s="235">
        <v>51735000</v>
      </c>
      <c r="H1156" s="235">
        <v>44111500.82</v>
      </c>
      <c r="I1156" s="226">
        <v>85.264329409490671</v>
      </c>
      <c r="J1156" s="226">
        <v>85.264329409490671</v>
      </c>
    </row>
    <row r="1157" spans="1:10" ht="34.5" customHeight="1" x14ac:dyDescent="0.3">
      <c r="A1157" s="224" t="s">
        <v>1159</v>
      </c>
      <c r="B1157" s="225" t="s">
        <v>1827</v>
      </c>
      <c r="C1157" s="225" t="s">
        <v>1791</v>
      </c>
      <c r="D1157" s="225" t="s">
        <v>1160</v>
      </c>
      <c r="E1157" s="225"/>
      <c r="F1157" s="235">
        <v>9315300</v>
      </c>
      <c r="G1157" s="235">
        <v>16139500</v>
      </c>
      <c r="H1157" s="235">
        <v>15930500</v>
      </c>
      <c r="I1157" s="226">
        <v>171.01435273152771</v>
      </c>
      <c r="J1157" s="226">
        <v>98.705040428761734</v>
      </c>
    </row>
    <row r="1158" spans="1:10" ht="23.25" customHeight="1" x14ac:dyDescent="0.3">
      <c r="A1158" s="224" t="s">
        <v>858</v>
      </c>
      <c r="B1158" s="225" t="s">
        <v>1827</v>
      </c>
      <c r="C1158" s="225" t="s">
        <v>1791</v>
      </c>
      <c r="D1158" s="225" t="s">
        <v>859</v>
      </c>
      <c r="E1158" s="225"/>
      <c r="F1158" s="235">
        <v>1063500</v>
      </c>
      <c r="G1158" s="235">
        <v>1063500</v>
      </c>
      <c r="H1158" s="235">
        <v>1000500</v>
      </c>
      <c r="I1158" s="226">
        <v>94.07616361071932</v>
      </c>
      <c r="J1158" s="226">
        <v>94.07616361071932</v>
      </c>
    </row>
    <row r="1159" spans="1:10" ht="23.25" customHeight="1" x14ac:dyDescent="0.3">
      <c r="A1159" s="224" t="s">
        <v>515</v>
      </c>
      <c r="B1159" s="225" t="s">
        <v>1827</v>
      </c>
      <c r="C1159" s="225" t="s">
        <v>1791</v>
      </c>
      <c r="D1159" s="225" t="s">
        <v>859</v>
      </c>
      <c r="E1159" s="225" t="s">
        <v>516</v>
      </c>
      <c r="F1159" s="235">
        <v>1063500</v>
      </c>
      <c r="G1159" s="235">
        <v>1063500</v>
      </c>
      <c r="H1159" s="235">
        <v>1000500</v>
      </c>
      <c r="I1159" s="226">
        <v>94.07616361071932</v>
      </c>
      <c r="J1159" s="226">
        <v>94.07616361071932</v>
      </c>
    </row>
    <row r="1160" spans="1:10" ht="34.5" customHeight="1" x14ac:dyDescent="0.3">
      <c r="A1160" s="224" t="s">
        <v>544</v>
      </c>
      <c r="B1160" s="225" t="s">
        <v>1827</v>
      </c>
      <c r="C1160" s="225" t="s">
        <v>1791</v>
      </c>
      <c r="D1160" s="225" t="s">
        <v>859</v>
      </c>
      <c r="E1160" s="225" t="s">
        <v>545</v>
      </c>
      <c r="F1160" s="235">
        <v>1063500</v>
      </c>
      <c r="G1160" s="235">
        <v>1063500</v>
      </c>
      <c r="H1160" s="235">
        <v>1000500</v>
      </c>
      <c r="I1160" s="226">
        <v>94.07616361071932</v>
      </c>
      <c r="J1160" s="226">
        <v>94.07616361071932</v>
      </c>
    </row>
    <row r="1161" spans="1:10" ht="147" customHeight="1" x14ac:dyDescent="0.3">
      <c r="A1161" s="224" t="s">
        <v>1083</v>
      </c>
      <c r="B1161" s="225" t="s">
        <v>1827</v>
      </c>
      <c r="C1161" s="225" t="s">
        <v>1791</v>
      </c>
      <c r="D1161" s="225" t="s">
        <v>1084</v>
      </c>
      <c r="E1161" s="225"/>
      <c r="F1161" s="235">
        <v>6819300</v>
      </c>
      <c r="G1161" s="235">
        <v>12268000</v>
      </c>
      <c r="H1161" s="235">
        <v>12224000</v>
      </c>
      <c r="I1161" s="226">
        <v>179.25593535993428</v>
      </c>
      <c r="J1161" s="226">
        <v>99.641343332246493</v>
      </c>
    </row>
    <row r="1162" spans="1:10" ht="23.25" customHeight="1" x14ac:dyDescent="0.3">
      <c r="A1162" s="224" t="s">
        <v>515</v>
      </c>
      <c r="B1162" s="225" t="s">
        <v>1827</v>
      </c>
      <c r="C1162" s="225" t="s">
        <v>1791</v>
      </c>
      <c r="D1162" s="225" t="s">
        <v>1084</v>
      </c>
      <c r="E1162" s="225" t="s">
        <v>516</v>
      </c>
      <c r="F1162" s="235">
        <v>6819300</v>
      </c>
      <c r="G1162" s="235">
        <v>12268000</v>
      </c>
      <c r="H1162" s="235">
        <v>12224000</v>
      </c>
      <c r="I1162" s="226">
        <v>179.25593535993428</v>
      </c>
      <c r="J1162" s="226">
        <v>99.641343332246493</v>
      </c>
    </row>
    <row r="1163" spans="1:10" ht="34.5" customHeight="1" x14ac:dyDescent="0.3">
      <c r="A1163" s="224" t="s">
        <v>544</v>
      </c>
      <c r="B1163" s="225" t="s">
        <v>1827</v>
      </c>
      <c r="C1163" s="225" t="s">
        <v>1791</v>
      </c>
      <c r="D1163" s="225" t="s">
        <v>1084</v>
      </c>
      <c r="E1163" s="225" t="s">
        <v>545</v>
      </c>
      <c r="F1163" s="235">
        <v>6819300</v>
      </c>
      <c r="G1163" s="235">
        <v>12268000</v>
      </c>
      <c r="H1163" s="235">
        <v>12224000</v>
      </c>
      <c r="I1163" s="226">
        <v>179.25593535993428</v>
      </c>
      <c r="J1163" s="226">
        <v>99.641343332246493</v>
      </c>
    </row>
    <row r="1164" spans="1:10" ht="68.25" customHeight="1" x14ac:dyDescent="0.3">
      <c r="A1164" s="224" t="s">
        <v>1085</v>
      </c>
      <c r="B1164" s="225" t="s">
        <v>1827</v>
      </c>
      <c r="C1164" s="225" t="s">
        <v>1791</v>
      </c>
      <c r="D1164" s="225" t="s">
        <v>1086</v>
      </c>
      <c r="E1164" s="225"/>
      <c r="F1164" s="235">
        <v>1432500</v>
      </c>
      <c r="G1164" s="235">
        <v>2808000</v>
      </c>
      <c r="H1164" s="235">
        <v>2706000</v>
      </c>
      <c r="I1164" s="226">
        <v>188.90052356020942</v>
      </c>
      <c r="J1164" s="226">
        <v>96.367521367521363</v>
      </c>
    </row>
    <row r="1165" spans="1:10" ht="23.25" customHeight="1" x14ac:dyDescent="0.3">
      <c r="A1165" s="224" t="s">
        <v>515</v>
      </c>
      <c r="B1165" s="225" t="s">
        <v>1827</v>
      </c>
      <c r="C1165" s="225" t="s">
        <v>1791</v>
      </c>
      <c r="D1165" s="225" t="s">
        <v>1086</v>
      </c>
      <c r="E1165" s="225" t="s">
        <v>516</v>
      </c>
      <c r="F1165" s="235">
        <v>1432500</v>
      </c>
      <c r="G1165" s="235">
        <v>2808000</v>
      </c>
      <c r="H1165" s="235">
        <v>2706000</v>
      </c>
      <c r="I1165" s="226">
        <v>188.90052356020942</v>
      </c>
      <c r="J1165" s="226">
        <v>96.367521367521363</v>
      </c>
    </row>
    <row r="1166" spans="1:10" ht="34.5" customHeight="1" x14ac:dyDescent="0.3">
      <c r="A1166" s="224" t="s">
        <v>544</v>
      </c>
      <c r="B1166" s="225" t="s">
        <v>1827</v>
      </c>
      <c r="C1166" s="225" t="s">
        <v>1791</v>
      </c>
      <c r="D1166" s="225" t="s">
        <v>1086</v>
      </c>
      <c r="E1166" s="225" t="s">
        <v>545</v>
      </c>
      <c r="F1166" s="235">
        <v>1432500</v>
      </c>
      <c r="G1166" s="235">
        <v>2808000</v>
      </c>
      <c r="H1166" s="235">
        <v>2706000</v>
      </c>
      <c r="I1166" s="226">
        <v>188.90052356020942</v>
      </c>
      <c r="J1166" s="226">
        <v>96.367521367521363</v>
      </c>
    </row>
    <row r="1167" spans="1:10" ht="57" customHeight="1" x14ac:dyDescent="0.3">
      <c r="A1167" s="224" t="s">
        <v>1320</v>
      </c>
      <c r="B1167" s="225" t="s">
        <v>1827</v>
      </c>
      <c r="C1167" s="225" t="s">
        <v>1791</v>
      </c>
      <c r="D1167" s="225" t="s">
        <v>1321</v>
      </c>
      <c r="E1167" s="225"/>
      <c r="F1167" s="235">
        <v>21200000</v>
      </c>
      <c r="G1167" s="235">
        <v>23100000</v>
      </c>
      <c r="H1167" s="235">
        <v>20843872.059999999</v>
      </c>
      <c r="I1167" s="226">
        <v>98.320151226415092</v>
      </c>
      <c r="J1167" s="226">
        <v>90.233212380952381</v>
      </c>
    </row>
    <row r="1168" spans="1:10" ht="45.75" customHeight="1" x14ac:dyDescent="0.3">
      <c r="A1168" s="224" t="s">
        <v>1087</v>
      </c>
      <c r="B1168" s="225" t="s">
        <v>1827</v>
      </c>
      <c r="C1168" s="225" t="s">
        <v>1791</v>
      </c>
      <c r="D1168" s="225" t="s">
        <v>1088</v>
      </c>
      <c r="E1168" s="225"/>
      <c r="F1168" s="235">
        <v>1660000</v>
      </c>
      <c r="G1168" s="235">
        <v>1500000</v>
      </c>
      <c r="H1168" s="235">
        <v>1303818.53</v>
      </c>
      <c r="I1168" s="226">
        <v>78.543284939759033</v>
      </c>
      <c r="J1168" s="226">
        <v>86.921235333333328</v>
      </c>
    </row>
    <row r="1169" spans="1:10" ht="23.25" customHeight="1" x14ac:dyDescent="0.3">
      <c r="A1169" s="224" t="s">
        <v>515</v>
      </c>
      <c r="B1169" s="225" t="s">
        <v>1827</v>
      </c>
      <c r="C1169" s="225" t="s">
        <v>1791</v>
      </c>
      <c r="D1169" s="225" t="s">
        <v>1088</v>
      </c>
      <c r="E1169" s="225" t="s">
        <v>516</v>
      </c>
      <c r="F1169" s="235">
        <v>1660000</v>
      </c>
      <c r="G1169" s="235">
        <v>1500000</v>
      </c>
      <c r="H1169" s="235">
        <v>1303818.53</v>
      </c>
      <c r="I1169" s="226">
        <v>78.543284939759033</v>
      </c>
      <c r="J1169" s="226">
        <v>86.921235333333328</v>
      </c>
    </row>
    <row r="1170" spans="1:10" ht="34.5" customHeight="1" x14ac:dyDescent="0.3">
      <c r="A1170" s="224" t="s">
        <v>544</v>
      </c>
      <c r="B1170" s="225" t="s">
        <v>1827</v>
      </c>
      <c r="C1170" s="225" t="s">
        <v>1791</v>
      </c>
      <c r="D1170" s="225" t="s">
        <v>1088</v>
      </c>
      <c r="E1170" s="225" t="s">
        <v>545</v>
      </c>
      <c r="F1170" s="235">
        <v>390000</v>
      </c>
      <c r="G1170" s="235">
        <v>390000</v>
      </c>
      <c r="H1170" s="235">
        <v>198918.53</v>
      </c>
      <c r="I1170" s="226">
        <v>51.004751282051288</v>
      </c>
      <c r="J1170" s="226">
        <v>51.004751282051288</v>
      </c>
    </row>
    <row r="1171" spans="1:10" ht="45.75" customHeight="1" x14ac:dyDescent="0.3">
      <c r="A1171" s="224" t="s">
        <v>517</v>
      </c>
      <c r="B1171" s="225" t="s">
        <v>1827</v>
      </c>
      <c r="C1171" s="225" t="s">
        <v>1791</v>
      </c>
      <c r="D1171" s="225" t="s">
        <v>1088</v>
      </c>
      <c r="E1171" s="225" t="s">
        <v>518</v>
      </c>
      <c r="F1171" s="235">
        <v>1270000</v>
      </c>
      <c r="G1171" s="235">
        <v>1110000</v>
      </c>
      <c r="H1171" s="235">
        <v>1104900</v>
      </c>
      <c r="I1171" s="226">
        <v>87</v>
      </c>
      <c r="J1171" s="226">
        <v>99.540540540540547</v>
      </c>
    </row>
    <row r="1172" spans="1:10" ht="79.5" customHeight="1" x14ac:dyDescent="0.3">
      <c r="A1172" s="224" t="s">
        <v>1089</v>
      </c>
      <c r="B1172" s="225" t="s">
        <v>1827</v>
      </c>
      <c r="C1172" s="225" t="s">
        <v>1791</v>
      </c>
      <c r="D1172" s="225" t="s">
        <v>1090</v>
      </c>
      <c r="E1172" s="225"/>
      <c r="F1172" s="235">
        <v>4000000</v>
      </c>
      <c r="G1172" s="235">
        <v>8260000</v>
      </c>
      <c r="H1172" s="235">
        <v>8259500</v>
      </c>
      <c r="I1172" s="226">
        <v>206.48749999999998</v>
      </c>
      <c r="J1172" s="226">
        <v>99.993946731234857</v>
      </c>
    </row>
    <row r="1173" spans="1:10" ht="23.25" customHeight="1" x14ac:dyDescent="0.3">
      <c r="A1173" s="224" t="s">
        <v>515</v>
      </c>
      <c r="B1173" s="225" t="s">
        <v>1827</v>
      </c>
      <c r="C1173" s="225" t="s">
        <v>1791</v>
      </c>
      <c r="D1173" s="225" t="s">
        <v>1090</v>
      </c>
      <c r="E1173" s="225" t="s">
        <v>516</v>
      </c>
      <c r="F1173" s="235">
        <v>4000000</v>
      </c>
      <c r="G1173" s="235">
        <v>8260000</v>
      </c>
      <c r="H1173" s="235">
        <v>8259500</v>
      </c>
      <c r="I1173" s="226">
        <v>206.48749999999998</v>
      </c>
      <c r="J1173" s="226">
        <v>99.993946731234857</v>
      </c>
    </row>
    <row r="1174" spans="1:10" ht="34.5" customHeight="1" x14ac:dyDescent="0.3">
      <c r="A1174" s="224" t="s">
        <v>544</v>
      </c>
      <c r="B1174" s="225" t="s">
        <v>1827</v>
      </c>
      <c r="C1174" s="225" t="s">
        <v>1791</v>
      </c>
      <c r="D1174" s="225" t="s">
        <v>1090</v>
      </c>
      <c r="E1174" s="225" t="s">
        <v>545</v>
      </c>
      <c r="F1174" s="235">
        <v>4000000</v>
      </c>
      <c r="G1174" s="235">
        <v>8260000</v>
      </c>
      <c r="H1174" s="235">
        <v>8259500</v>
      </c>
      <c r="I1174" s="226">
        <v>206.48749999999998</v>
      </c>
      <c r="J1174" s="226">
        <v>99.993946731234857</v>
      </c>
    </row>
    <row r="1175" spans="1:10" ht="68.25" customHeight="1" x14ac:dyDescent="0.3">
      <c r="A1175" s="224" t="s">
        <v>1091</v>
      </c>
      <c r="B1175" s="225" t="s">
        <v>1827</v>
      </c>
      <c r="C1175" s="225" t="s">
        <v>1791</v>
      </c>
      <c r="D1175" s="225" t="s">
        <v>1092</v>
      </c>
      <c r="E1175" s="225"/>
      <c r="F1175" s="235">
        <v>3000000</v>
      </c>
      <c r="G1175" s="235">
        <v>3400000</v>
      </c>
      <c r="H1175" s="235">
        <v>3399500</v>
      </c>
      <c r="I1175" s="226">
        <v>113.31666666666666</v>
      </c>
      <c r="J1175" s="226">
        <v>99.985294117647058</v>
      </c>
    </row>
    <row r="1176" spans="1:10" ht="23.25" customHeight="1" x14ac:dyDescent="0.3">
      <c r="A1176" s="224" t="s">
        <v>515</v>
      </c>
      <c r="B1176" s="225" t="s">
        <v>1827</v>
      </c>
      <c r="C1176" s="225" t="s">
        <v>1791</v>
      </c>
      <c r="D1176" s="225" t="s">
        <v>1092</v>
      </c>
      <c r="E1176" s="225" t="s">
        <v>516</v>
      </c>
      <c r="F1176" s="235">
        <v>3000000</v>
      </c>
      <c r="G1176" s="235">
        <v>3400000</v>
      </c>
      <c r="H1176" s="235">
        <v>3399500</v>
      </c>
      <c r="I1176" s="226">
        <v>113.31666666666666</v>
      </c>
      <c r="J1176" s="226">
        <v>99.985294117647058</v>
      </c>
    </row>
    <row r="1177" spans="1:10" ht="34.5" customHeight="1" x14ac:dyDescent="0.3">
      <c r="A1177" s="224" t="s">
        <v>544</v>
      </c>
      <c r="B1177" s="225" t="s">
        <v>1827</v>
      </c>
      <c r="C1177" s="225" t="s">
        <v>1791</v>
      </c>
      <c r="D1177" s="225" t="s">
        <v>1092</v>
      </c>
      <c r="E1177" s="225" t="s">
        <v>545</v>
      </c>
      <c r="F1177" s="235">
        <v>3000000</v>
      </c>
      <c r="G1177" s="235">
        <v>3400000</v>
      </c>
      <c r="H1177" s="235">
        <v>3399500</v>
      </c>
      <c r="I1177" s="226">
        <v>113.31666666666666</v>
      </c>
      <c r="J1177" s="226">
        <v>99.985294117647058</v>
      </c>
    </row>
    <row r="1178" spans="1:10" ht="57" customHeight="1" x14ac:dyDescent="0.3">
      <c r="A1178" s="224" t="s">
        <v>1093</v>
      </c>
      <c r="B1178" s="225" t="s">
        <v>1827</v>
      </c>
      <c r="C1178" s="225" t="s">
        <v>1791</v>
      </c>
      <c r="D1178" s="225" t="s">
        <v>1094</v>
      </c>
      <c r="E1178" s="225"/>
      <c r="F1178" s="235">
        <v>4000000</v>
      </c>
      <c r="G1178" s="235">
        <v>4300000</v>
      </c>
      <c r="H1178" s="235">
        <v>4013500</v>
      </c>
      <c r="I1178" s="226">
        <v>100.33749999999999</v>
      </c>
      <c r="J1178" s="226">
        <v>93.33720930232559</v>
      </c>
    </row>
    <row r="1179" spans="1:10" ht="23.25" customHeight="1" x14ac:dyDescent="0.3">
      <c r="A1179" s="224" t="s">
        <v>515</v>
      </c>
      <c r="B1179" s="225" t="s">
        <v>1827</v>
      </c>
      <c r="C1179" s="225" t="s">
        <v>1791</v>
      </c>
      <c r="D1179" s="225" t="s">
        <v>1094</v>
      </c>
      <c r="E1179" s="225" t="s">
        <v>516</v>
      </c>
      <c r="F1179" s="235">
        <v>4000000</v>
      </c>
      <c r="G1179" s="235">
        <v>4300000</v>
      </c>
      <c r="H1179" s="235">
        <v>4013500</v>
      </c>
      <c r="I1179" s="226">
        <v>100.33749999999999</v>
      </c>
      <c r="J1179" s="226">
        <v>93.33720930232559</v>
      </c>
    </row>
    <row r="1180" spans="1:10" ht="34.5" customHeight="1" x14ac:dyDescent="0.3">
      <c r="A1180" s="224" t="s">
        <v>544</v>
      </c>
      <c r="B1180" s="225" t="s">
        <v>1827</v>
      </c>
      <c r="C1180" s="225" t="s">
        <v>1791</v>
      </c>
      <c r="D1180" s="225" t="s">
        <v>1094</v>
      </c>
      <c r="E1180" s="225" t="s">
        <v>545</v>
      </c>
      <c r="F1180" s="235">
        <v>4000000</v>
      </c>
      <c r="G1180" s="235">
        <v>4300000</v>
      </c>
      <c r="H1180" s="235">
        <v>4013500</v>
      </c>
      <c r="I1180" s="226">
        <v>100.33749999999999</v>
      </c>
      <c r="J1180" s="226">
        <v>93.33720930232559</v>
      </c>
    </row>
    <row r="1181" spans="1:10" ht="68.25" customHeight="1" x14ac:dyDescent="0.3">
      <c r="A1181" s="224" t="s">
        <v>1095</v>
      </c>
      <c r="B1181" s="225" t="s">
        <v>1827</v>
      </c>
      <c r="C1181" s="225" t="s">
        <v>1791</v>
      </c>
      <c r="D1181" s="225" t="s">
        <v>1096</v>
      </c>
      <c r="E1181" s="225"/>
      <c r="F1181" s="235">
        <v>2900000</v>
      </c>
      <c r="G1181" s="235">
        <v>700000</v>
      </c>
      <c r="H1181" s="235">
        <v>599403.53</v>
      </c>
      <c r="I1181" s="226">
        <v>20.669087241379312</v>
      </c>
      <c r="J1181" s="226">
        <v>85.629075714285719</v>
      </c>
    </row>
    <row r="1182" spans="1:10" ht="23.25" customHeight="1" x14ac:dyDescent="0.3">
      <c r="A1182" s="224" t="s">
        <v>515</v>
      </c>
      <c r="B1182" s="225" t="s">
        <v>1827</v>
      </c>
      <c r="C1182" s="225" t="s">
        <v>1791</v>
      </c>
      <c r="D1182" s="225" t="s">
        <v>1096</v>
      </c>
      <c r="E1182" s="225" t="s">
        <v>516</v>
      </c>
      <c r="F1182" s="235">
        <v>2900000</v>
      </c>
      <c r="G1182" s="235">
        <v>700000</v>
      </c>
      <c r="H1182" s="235">
        <v>599403.53</v>
      </c>
      <c r="I1182" s="226">
        <v>20.669087241379312</v>
      </c>
      <c r="J1182" s="226">
        <v>85.629075714285719</v>
      </c>
    </row>
    <row r="1183" spans="1:10" ht="34.5" customHeight="1" x14ac:dyDescent="0.3">
      <c r="A1183" s="224" t="s">
        <v>544</v>
      </c>
      <c r="B1183" s="225" t="s">
        <v>1827</v>
      </c>
      <c r="C1183" s="225" t="s">
        <v>1791</v>
      </c>
      <c r="D1183" s="225" t="s">
        <v>1096</v>
      </c>
      <c r="E1183" s="225" t="s">
        <v>545</v>
      </c>
      <c r="F1183" s="235">
        <v>0</v>
      </c>
      <c r="G1183" s="235">
        <v>0</v>
      </c>
      <c r="H1183" s="235">
        <v>0</v>
      </c>
      <c r="I1183" s="226">
        <v>0</v>
      </c>
      <c r="J1183" s="226">
        <v>0</v>
      </c>
    </row>
    <row r="1184" spans="1:10" ht="45.75" customHeight="1" x14ac:dyDescent="0.3">
      <c r="A1184" s="224" t="s">
        <v>517</v>
      </c>
      <c r="B1184" s="225" t="s">
        <v>1827</v>
      </c>
      <c r="C1184" s="225" t="s">
        <v>1791</v>
      </c>
      <c r="D1184" s="225" t="s">
        <v>1096</v>
      </c>
      <c r="E1184" s="225" t="s">
        <v>518</v>
      </c>
      <c r="F1184" s="235">
        <v>2900000</v>
      </c>
      <c r="G1184" s="235">
        <v>700000</v>
      </c>
      <c r="H1184" s="235">
        <v>599403.53</v>
      </c>
      <c r="I1184" s="226">
        <v>20.669087241379312</v>
      </c>
      <c r="J1184" s="226">
        <v>85.629075714285719</v>
      </c>
    </row>
    <row r="1185" spans="1:10" ht="68.25" customHeight="1" x14ac:dyDescent="0.3">
      <c r="A1185" s="224" t="s">
        <v>1097</v>
      </c>
      <c r="B1185" s="225" t="s">
        <v>1827</v>
      </c>
      <c r="C1185" s="225" t="s">
        <v>1791</v>
      </c>
      <c r="D1185" s="225" t="s">
        <v>1098</v>
      </c>
      <c r="E1185" s="225"/>
      <c r="F1185" s="235">
        <v>5640000</v>
      </c>
      <c r="G1185" s="235">
        <v>4940000</v>
      </c>
      <c r="H1185" s="235">
        <v>3268150</v>
      </c>
      <c r="I1185" s="226">
        <v>57.945921985815609</v>
      </c>
      <c r="J1185" s="226">
        <v>66.156882591093108</v>
      </c>
    </row>
    <row r="1186" spans="1:10" ht="23.25" customHeight="1" x14ac:dyDescent="0.3">
      <c r="A1186" s="224" t="s">
        <v>515</v>
      </c>
      <c r="B1186" s="225" t="s">
        <v>1827</v>
      </c>
      <c r="C1186" s="225" t="s">
        <v>1791</v>
      </c>
      <c r="D1186" s="225" t="s">
        <v>1098</v>
      </c>
      <c r="E1186" s="225" t="s">
        <v>516</v>
      </c>
      <c r="F1186" s="235">
        <v>5640000</v>
      </c>
      <c r="G1186" s="235">
        <v>4940000</v>
      </c>
      <c r="H1186" s="235">
        <v>3268150</v>
      </c>
      <c r="I1186" s="226">
        <v>57.945921985815609</v>
      </c>
      <c r="J1186" s="226">
        <v>66.156882591093108</v>
      </c>
    </row>
    <row r="1187" spans="1:10" ht="34.5" customHeight="1" x14ac:dyDescent="0.3">
      <c r="A1187" s="224" t="s">
        <v>544</v>
      </c>
      <c r="B1187" s="225" t="s">
        <v>1827</v>
      </c>
      <c r="C1187" s="225" t="s">
        <v>1791</v>
      </c>
      <c r="D1187" s="225" t="s">
        <v>1098</v>
      </c>
      <c r="E1187" s="225" t="s">
        <v>545</v>
      </c>
      <c r="F1187" s="235">
        <v>5640000</v>
      </c>
      <c r="G1187" s="235">
        <v>4940000</v>
      </c>
      <c r="H1187" s="235">
        <v>3268150</v>
      </c>
      <c r="I1187" s="226">
        <v>57.945921985815609</v>
      </c>
      <c r="J1187" s="226">
        <v>66.156882591093108</v>
      </c>
    </row>
    <row r="1188" spans="1:10" ht="23.25" customHeight="1" x14ac:dyDescent="0.3">
      <c r="A1188" s="224" t="s">
        <v>1322</v>
      </c>
      <c r="B1188" s="225" t="s">
        <v>1827</v>
      </c>
      <c r="C1188" s="225" t="s">
        <v>1791</v>
      </c>
      <c r="D1188" s="225" t="s">
        <v>530</v>
      </c>
      <c r="E1188" s="225"/>
      <c r="F1188" s="235">
        <v>0</v>
      </c>
      <c r="G1188" s="235">
        <v>0</v>
      </c>
      <c r="H1188" s="235">
        <v>0</v>
      </c>
      <c r="I1188" s="226">
        <v>0</v>
      </c>
      <c r="J1188" s="226">
        <v>0</v>
      </c>
    </row>
    <row r="1189" spans="1:10" ht="79.5" customHeight="1" x14ac:dyDescent="0.3">
      <c r="A1189" s="224" t="s">
        <v>1323</v>
      </c>
      <c r="B1189" s="225" t="s">
        <v>1827</v>
      </c>
      <c r="C1189" s="225" t="s">
        <v>1791</v>
      </c>
      <c r="D1189" s="225" t="s">
        <v>531</v>
      </c>
      <c r="E1189" s="225"/>
      <c r="F1189" s="235">
        <v>0</v>
      </c>
      <c r="G1189" s="235">
        <v>0</v>
      </c>
      <c r="H1189" s="235">
        <v>0</v>
      </c>
      <c r="I1189" s="226">
        <v>0</v>
      </c>
      <c r="J1189" s="226">
        <v>0</v>
      </c>
    </row>
    <row r="1190" spans="1:10" ht="113.25" customHeight="1" x14ac:dyDescent="0.3">
      <c r="A1190" s="224" t="s">
        <v>1099</v>
      </c>
      <c r="B1190" s="225" t="s">
        <v>1827</v>
      </c>
      <c r="C1190" s="225" t="s">
        <v>1791</v>
      </c>
      <c r="D1190" s="225" t="s">
        <v>1100</v>
      </c>
      <c r="E1190" s="225"/>
      <c r="F1190" s="235">
        <v>0</v>
      </c>
      <c r="G1190" s="235">
        <v>0</v>
      </c>
      <c r="H1190" s="235">
        <v>0</v>
      </c>
      <c r="I1190" s="226">
        <v>0</v>
      </c>
      <c r="J1190" s="226">
        <v>0</v>
      </c>
    </row>
    <row r="1191" spans="1:10" ht="23.25" customHeight="1" x14ac:dyDescent="0.3">
      <c r="A1191" s="224" t="s">
        <v>515</v>
      </c>
      <c r="B1191" s="225" t="s">
        <v>1827</v>
      </c>
      <c r="C1191" s="225" t="s">
        <v>1791</v>
      </c>
      <c r="D1191" s="225" t="s">
        <v>1100</v>
      </c>
      <c r="E1191" s="225" t="s">
        <v>516</v>
      </c>
      <c r="F1191" s="235">
        <v>0</v>
      </c>
      <c r="G1191" s="235">
        <v>0</v>
      </c>
      <c r="H1191" s="235">
        <v>0</v>
      </c>
      <c r="I1191" s="226">
        <v>0</v>
      </c>
      <c r="J1191" s="226">
        <v>0</v>
      </c>
    </row>
    <row r="1192" spans="1:10" ht="45.75" customHeight="1" x14ac:dyDescent="0.3">
      <c r="A1192" s="224" t="s">
        <v>517</v>
      </c>
      <c r="B1192" s="225" t="s">
        <v>1827</v>
      </c>
      <c r="C1192" s="225" t="s">
        <v>1791</v>
      </c>
      <c r="D1192" s="225" t="s">
        <v>1100</v>
      </c>
      <c r="E1192" s="225" t="s">
        <v>518</v>
      </c>
      <c r="F1192" s="235">
        <v>0</v>
      </c>
      <c r="G1192" s="235">
        <v>0</v>
      </c>
      <c r="H1192" s="235">
        <v>0</v>
      </c>
      <c r="I1192" s="226">
        <v>0</v>
      </c>
      <c r="J1192" s="226">
        <v>0</v>
      </c>
    </row>
    <row r="1193" spans="1:10" ht="34.5" customHeight="1" x14ac:dyDescent="0.3">
      <c r="A1193" s="224" t="s">
        <v>1208</v>
      </c>
      <c r="B1193" s="225" t="s">
        <v>1827</v>
      </c>
      <c r="C1193" s="225" t="s">
        <v>1791</v>
      </c>
      <c r="D1193" s="225" t="s">
        <v>497</v>
      </c>
      <c r="E1193" s="225"/>
      <c r="F1193" s="235">
        <v>546800</v>
      </c>
      <c r="G1193" s="235">
        <v>0</v>
      </c>
      <c r="H1193" s="235">
        <v>0</v>
      </c>
      <c r="I1193" s="226">
        <v>0</v>
      </c>
      <c r="J1193" s="226">
        <v>0</v>
      </c>
    </row>
    <row r="1194" spans="1:10" ht="34.5" customHeight="1" x14ac:dyDescent="0.3">
      <c r="A1194" s="224" t="s">
        <v>1348</v>
      </c>
      <c r="B1194" s="225" t="s">
        <v>1827</v>
      </c>
      <c r="C1194" s="225" t="s">
        <v>1791</v>
      </c>
      <c r="D1194" s="225" t="s">
        <v>501</v>
      </c>
      <c r="E1194" s="225"/>
      <c r="F1194" s="235">
        <v>546800</v>
      </c>
      <c r="G1194" s="235">
        <v>0</v>
      </c>
      <c r="H1194" s="235">
        <v>0</v>
      </c>
      <c r="I1194" s="226">
        <v>0</v>
      </c>
      <c r="J1194" s="226">
        <v>0</v>
      </c>
    </row>
    <row r="1195" spans="1:10" ht="57" customHeight="1" x14ac:dyDescent="0.3">
      <c r="A1195" s="224" t="s">
        <v>1349</v>
      </c>
      <c r="B1195" s="225" t="s">
        <v>1827</v>
      </c>
      <c r="C1195" s="225" t="s">
        <v>1791</v>
      </c>
      <c r="D1195" s="225" t="s">
        <v>1347</v>
      </c>
      <c r="E1195" s="225"/>
      <c r="F1195" s="235">
        <v>546800</v>
      </c>
      <c r="G1195" s="235">
        <v>0</v>
      </c>
      <c r="H1195" s="235">
        <v>0</v>
      </c>
      <c r="I1195" s="226">
        <v>0</v>
      </c>
      <c r="J1195" s="226">
        <v>0</v>
      </c>
    </row>
    <row r="1196" spans="1:10" ht="68.25" customHeight="1" x14ac:dyDescent="0.3">
      <c r="A1196" s="224" t="s">
        <v>1940</v>
      </c>
      <c r="B1196" s="225" t="s">
        <v>1827</v>
      </c>
      <c r="C1196" s="225" t="s">
        <v>1791</v>
      </c>
      <c r="D1196" s="225" t="s">
        <v>1941</v>
      </c>
      <c r="E1196" s="225"/>
      <c r="F1196" s="235">
        <v>546800</v>
      </c>
      <c r="G1196" s="235">
        <v>0</v>
      </c>
      <c r="H1196" s="235">
        <v>0</v>
      </c>
      <c r="I1196" s="226">
        <v>0</v>
      </c>
      <c r="J1196" s="226">
        <v>0</v>
      </c>
    </row>
    <row r="1197" spans="1:10" ht="23.25" customHeight="1" x14ac:dyDescent="0.3">
      <c r="A1197" s="224" t="s">
        <v>515</v>
      </c>
      <c r="B1197" s="225" t="s">
        <v>1827</v>
      </c>
      <c r="C1197" s="225" t="s">
        <v>1791</v>
      </c>
      <c r="D1197" s="225" t="s">
        <v>1941</v>
      </c>
      <c r="E1197" s="225" t="s">
        <v>516</v>
      </c>
      <c r="F1197" s="235">
        <v>546800</v>
      </c>
      <c r="G1197" s="235">
        <v>0</v>
      </c>
      <c r="H1197" s="235">
        <v>0</v>
      </c>
      <c r="I1197" s="226">
        <v>0</v>
      </c>
      <c r="J1197" s="226">
        <v>0</v>
      </c>
    </row>
    <row r="1198" spans="1:10" ht="45.75" customHeight="1" x14ac:dyDescent="0.3">
      <c r="A1198" s="224" t="s">
        <v>517</v>
      </c>
      <c r="B1198" s="225" t="s">
        <v>1827</v>
      </c>
      <c r="C1198" s="225" t="s">
        <v>1791</v>
      </c>
      <c r="D1198" s="225" t="s">
        <v>1941</v>
      </c>
      <c r="E1198" s="225" t="s">
        <v>518</v>
      </c>
      <c r="F1198" s="235">
        <v>546800</v>
      </c>
      <c r="G1198" s="235">
        <v>0</v>
      </c>
      <c r="H1198" s="235">
        <v>0</v>
      </c>
      <c r="I1198" s="226">
        <v>0</v>
      </c>
      <c r="J1198" s="226">
        <v>0</v>
      </c>
    </row>
    <row r="1199" spans="1:10" ht="23.25" customHeight="1" x14ac:dyDescent="0.3">
      <c r="A1199" s="224" t="s">
        <v>1139</v>
      </c>
      <c r="B1199" s="225" t="s">
        <v>1827</v>
      </c>
      <c r="C1199" s="225" t="s">
        <v>1791</v>
      </c>
      <c r="D1199" s="225" t="s">
        <v>409</v>
      </c>
      <c r="E1199" s="225"/>
      <c r="F1199" s="235">
        <v>1201000</v>
      </c>
      <c r="G1199" s="235">
        <v>0</v>
      </c>
      <c r="H1199" s="235">
        <v>0</v>
      </c>
      <c r="I1199" s="226">
        <v>0</v>
      </c>
      <c r="J1199" s="226">
        <v>0</v>
      </c>
    </row>
    <row r="1200" spans="1:10" ht="45.75" customHeight="1" x14ac:dyDescent="0.3">
      <c r="A1200" s="224" t="s">
        <v>1324</v>
      </c>
      <c r="B1200" s="225" t="s">
        <v>1827</v>
      </c>
      <c r="C1200" s="225" t="s">
        <v>1791</v>
      </c>
      <c r="D1200" s="225" t="s">
        <v>1325</v>
      </c>
      <c r="E1200" s="225"/>
      <c r="F1200" s="235">
        <v>0</v>
      </c>
      <c r="G1200" s="235">
        <v>0</v>
      </c>
      <c r="H1200" s="235">
        <v>0</v>
      </c>
      <c r="I1200" s="226">
        <v>0</v>
      </c>
      <c r="J1200" s="226">
        <v>0</v>
      </c>
    </row>
    <row r="1201" spans="1:10" ht="102" customHeight="1" x14ac:dyDescent="0.3">
      <c r="A1201" s="224" t="s">
        <v>1326</v>
      </c>
      <c r="B1201" s="225" t="s">
        <v>1827</v>
      </c>
      <c r="C1201" s="225" t="s">
        <v>1791</v>
      </c>
      <c r="D1201" s="225" t="s">
        <v>1327</v>
      </c>
      <c r="E1201" s="225"/>
      <c r="F1201" s="235">
        <v>0</v>
      </c>
      <c r="G1201" s="235">
        <v>0</v>
      </c>
      <c r="H1201" s="235">
        <v>0</v>
      </c>
      <c r="I1201" s="226">
        <v>0</v>
      </c>
      <c r="J1201" s="226">
        <v>0</v>
      </c>
    </row>
    <row r="1202" spans="1:10" ht="34.5" customHeight="1" x14ac:dyDescent="0.3">
      <c r="A1202" s="224" t="s">
        <v>1101</v>
      </c>
      <c r="B1202" s="225" t="s">
        <v>1827</v>
      </c>
      <c r="C1202" s="225" t="s">
        <v>1791</v>
      </c>
      <c r="D1202" s="225" t="s">
        <v>1102</v>
      </c>
      <c r="E1202" s="225"/>
      <c r="F1202" s="235">
        <v>0</v>
      </c>
      <c r="G1202" s="235">
        <v>0</v>
      </c>
      <c r="H1202" s="235">
        <v>0</v>
      </c>
      <c r="I1202" s="226">
        <v>0</v>
      </c>
      <c r="J1202" s="226">
        <v>0</v>
      </c>
    </row>
    <row r="1203" spans="1:10" ht="23.25" customHeight="1" x14ac:dyDescent="0.3">
      <c r="A1203" s="224" t="s">
        <v>515</v>
      </c>
      <c r="B1203" s="225" t="s">
        <v>1827</v>
      </c>
      <c r="C1203" s="225" t="s">
        <v>1791</v>
      </c>
      <c r="D1203" s="225" t="s">
        <v>1102</v>
      </c>
      <c r="E1203" s="225" t="s">
        <v>516</v>
      </c>
      <c r="F1203" s="235">
        <v>0</v>
      </c>
      <c r="G1203" s="235">
        <v>0</v>
      </c>
      <c r="H1203" s="235">
        <v>0</v>
      </c>
      <c r="I1203" s="226">
        <v>0</v>
      </c>
      <c r="J1203" s="226">
        <v>0</v>
      </c>
    </row>
    <row r="1204" spans="1:10" ht="45.75" customHeight="1" x14ac:dyDescent="0.3">
      <c r="A1204" s="224" t="s">
        <v>517</v>
      </c>
      <c r="B1204" s="225" t="s">
        <v>1827</v>
      </c>
      <c r="C1204" s="225" t="s">
        <v>1791</v>
      </c>
      <c r="D1204" s="225" t="s">
        <v>1102</v>
      </c>
      <c r="E1204" s="225" t="s">
        <v>518</v>
      </c>
      <c r="F1204" s="235">
        <v>0</v>
      </c>
      <c r="G1204" s="235">
        <v>0</v>
      </c>
      <c r="H1204" s="235">
        <v>0</v>
      </c>
      <c r="I1204" s="226">
        <v>0</v>
      </c>
      <c r="J1204" s="226">
        <v>0</v>
      </c>
    </row>
    <row r="1205" spans="1:10" ht="57" customHeight="1" x14ac:dyDescent="0.3">
      <c r="A1205" s="224" t="s">
        <v>1328</v>
      </c>
      <c r="B1205" s="225" t="s">
        <v>1827</v>
      </c>
      <c r="C1205" s="225" t="s">
        <v>1791</v>
      </c>
      <c r="D1205" s="225" t="s">
        <v>1329</v>
      </c>
      <c r="E1205" s="225"/>
      <c r="F1205" s="235">
        <v>1201000</v>
      </c>
      <c r="G1205" s="235">
        <v>0</v>
      </c>
      <c r="H1205" s="235">
        <v>0</v>
      </c>
      <c r="I1205" s="226">
        <v>0</v>
      </c>
      <c r="J1205" s="226">
        <v>0</v>
      </c>
    </row>
    <row r="1206" spans="1:10" ht="135.75" customHeight="1" x14ac:dyDescent="0.3">
      <c r="A1206" s="224" t="s">
        <v>1330</v>
      </c>
      <c r="B1206" s="225" t="s">
        <v>1827</v>
      </c>
      <c r="C1206" s="225" t="s">
        <v>1791</v>
      </c>
      <c r="D1206" s="225" t="s">
        <v>1331</v>
      </c>
      <c r="E1206" s="225"/>
      <c r="F1206" s="235">
        <v>1201000</v>
      </c>
      <c r="G1206" s="235">
        <v>0</v>
      </c>
      <c r="H1206" s="235">
        <v>0</v>
      </c>
      <c r="I1206" s="226">
        <v>0</v>
      </c>
      <c r="J1206" s="226">
        <v>0</v>
      </c>
    </row>
    <row r="1207" spans="1:10" ht="79.5" customHeight="1" x14ac:dyDescent="0.3">
      <c r="A1207" s="224" t="s">
        <v>1103</v>
      </c>
      <c r="B1207" s="225" t="s">
        <v>1827</v>
      </c>
      <c r="C1207" s="225" t="s">
        <v>1791</v>
      </c>
      <c r="D1207" s="225" t="s">
        <v>1104</v>
      </c>
      <c r="E1207" s="225"/>
      <c r="F1207" s="235">
        <v>1201000</v>
      </c>
      <c r="G1207" s="235">
        <v>0</v>
      </c>
      <c r="H1207" s="235">
        <v>0</v>
      </c>
      <c r="I1207" s="226">
        <v>0</v>
      </c>
      <c r="J1207" s="226">
        <v>0</v>
      </c>
    </row>
    <row r="1208" spans="1:10" ht="23.25" customHeight="1" x14ac:dyDescent="0.3">
      <c r="A1208" s="224" t="s">
        <v>515</v>
      </c>
      <c r="B1208" s="225" t="s">
        <v>1827</v>
      </c>
      <c r="C1208" s="225" t="s">
        <v>1791</v>
      </c>
      <c r="D1208" s="225" t="s">
        <v>1104</v>
      </c>
      <c r="E1208" s="225" t="s">
        <v>516</v>
      </c>
      <c r="F1208" s="235">
        <v>1201000</v>
      </c>
      <c r="G1208" s="235">
        <v>0</v>
      </c>
      <c r="H1208" s="235">
        <v>0</v>
      </c>
      <c r="I1208" s="226">
        <v>0</v>
      </c>
      <c r="J1208" s="226">
        <v>0</v>
      </c>
    </row>
    <row r="1209" spans="1:10" ht="45.75" customHeight="1" x14ac:dyDescent="0.3">
      <c r="A1209" s="224" t="s">
        <v>517</v>
      </c>
      <c r="B1209" s="225" t="s">
        <v>1827</v>
      </c>
      <c r="C1209" s="225" t="s">
        <v>1791</v>
      </c>
      <c r="D1209" s="225" t="s">
        <v>1104</v>
      </c>
      <c r="E1209" s="225" t="s">
        <v>518</v>
      </c>
      <c r="F1209" s="235">
        <v>1201000</v>
      </c>
      <c r="G1209" s="235">
        <v>0</v>
      </c>
      <c r="H1209" s="235">
        <v>0</v>
      </c>
      <c r="I1209" s="226">
        <v>0</v>
      </c>
      <c r="J1209" s="226">
        <v>0</v>
      </c>
    </row>
    <row r="1210" spans="1:10" ht="15" customHeight="1" x14ac:dyDescent="0.3">
      <c r="A1210" s="224" t="s">
        <v>1125</v>
      </c>
      <c r="B1210" s="225" t="s">
        <v>1827</v>
      </c>
      <c r="C1210" s="225" t="s">
        <v>1791</v>
      </c>
      <c r="D1210" s="225" t="s">
        <v>396</v>
      </c>
      <c r="E1210" s="225"/>
      <c r="F1210" s="235">
        <v>0</v>
      </c>
      <c r="G1210" s="235">
        <v>1110000</v>
      </c>
      <c r="H1210" s="235">
        <v>1110000</v>
      </c>
      <c r="I1210" s="226">
        <v>0</v>
      </c>
      <c r="J1210" s="226">
        <v>100</v>
      </c>
    </row>
    <row r="1211" spans="1:10" ht="23.25" customHeight="1" x14ac:dyDescent="0.3">
      <c r="A1211" s="224" t="s">
        <v>850</v>
      </c>
      <c r="B1211" s="225" t="s">
        <v>1827</v>
      </c>
      <c r="C1211" s="225" t="s">
        <v>1791</v>
      </c>
      <c r="D1211" s="225" t="s">
        <v>851</v>
      </c>
      <c r="E1211" s="225"/>
      <c r="F1211" s="235">
        <v>0</v>
      </c>
      <c r="G1211" s="235">
        <v>1110000</v>
      </c>
      <c r="H1211" s="235">
        <v>1110000</v>
      </c>
      <c r="I1211" s="226">
        <v>0</v>
      </c>
      <c r="J1211" s="226">
        <v>100</v>
      </c>
    </row>
    <row r="1212" spans="1:10" ht="23.25" customHeight="1" x14ac:dyDescent="0.3">
      <c r="A1212" s="224" t="s">
        <v>515</v>
      </c>
      <c r="B1212" s="225" t="s">
        <v>1827</v>
      </c>
      <c r="C1212" s="225" t="s">
        <v>1791</v>
      </c>
      <c r="D1212" s="225" t="s">
        <v>851</v>
      </c>
      <c r="E1212" s="225" t="s">
        <v>516</v>
      </c>
      <c r="F1212" s="235">
        <v>0</v>
      </c>
      <c r="G1212" s="235">
        <v>1110000</v>
      </c>
      <c r="H1212" s="235">
        <v>1110000</v>
      </c>
      <c r="I1212" s="226">
        <v>0</v>
      </c>
      <c r="J1212" s="226">
        <v>100</v>
      </c>
    </row>
    <row r="1213" spans="1:10" ht="45.75" customHeight="1" x14ac:dyDescent="0.3">
      <c r="A1213" s="224" t="s">
        <v>517</v>
      </c>
      <c r="B1213" s="225" t="s">
        <v>1827</v>
      </c>
      <c r="C1213" s="225" t="s">
        <v>1791</v>
      </c>
      <c r="D1213" s="225" t="s">
        <v>851</v>
      </c>
      <c r="E1213" s="225" t="s">
        <v>518</v>
      </c>
      <c r="F1213" s="235">
        <v>0</v>
      </c>
      <c r="G1213" s="235">
        <v>1110000</v>
      </c>
      <c r="H1213" s="235">
        <v>1110000</v>
      </c>
      <c r="I1213" s="226">
        <v>0</v>
      </c>
      <c r="J1213" s="226">
        <v>100</v>
      </c>
    </row>
    <row r="1214" spans="1:10" ht="15" customHeight="1" x14ac:dyDescent="0.3">
      <c r="A1214" s="224" t="s">
        <v>560</v>
      </c>
      <c r="B1214" s="225" t="s">
        <v>1827</v>
      </c>
      <c r="C1214" s="225" t="s">
        <v>1792</v>
      </c>
      <c r="D1214" s="225"/>
      <c r="E1214" s="225"/>
      <c r="F1214" s="235">
        <v>122097600</v>
      </c>
      <c r="G1214" s="235">
        <v>106325600</v>
      </c>
      <c r="H1214" s="235">
        <v>100434203.31999999</v>
      </c>
      <c r="I1214" s="226">
        <v>82.257311626108944</v>
      </c>
      <c r="J1214" s="226">
        <v>94.45909858021021</v>
      </c>
    </row>
    <row r="1215" spans="1:10" ht="23.25" customHeight="1" x14ac:dyDescent="0.3">
      <c r="A1215" s="224" t="s">
        <v>1132</v>
      </c>
      <c r="B1215" s="225" t="s">
        <v>1827</v>
      </c>
      <c r="C1215" s="225" t="s">
        <v>1792</v>
      </c>
      <c r="D1215" s="225" t="s">
        <v>538</v>
      </c>
      <c r="E1215" s="225"/>
      <c r="F1215" s="235">
        <v>68189000</v>
      </c>
      <c r="G1215" s="235">
        <v>52893000</v>
      </c>
      <c r="H1215" s="235">
        <v>47002487.090000004</v>
      </c>
      <c r="I1215" s="226">
        <v>68.929720468110702</v>
      </c>
      <c r="J1215" s="226">
        <v>88.863341254986494</v>
      </c>
    </row>
    <row r="1216" spans="1:10" ht="23.25" customHeight="1" x14ac:dyDescent="0.3">
      <c r="A1216" s="224" t="s">
        <v>504</v>
      </c>
      <c r="B1216" s="225" t="s">
        <v>1827</v>
      </c>
      <c r="C1216" s="225" t="s">
        <v>1792</v>
      </c>
      <c r="D1216" s="225" t="s">
        <v>543</v>
      </c>
      <c r="E1216" s="225"/>
      <c r="F1216" s="235">
        <v>68189000</v>
      </c>
      <c r="G1216" s="235">
        <v>52893000</v>
      </c>
      <c r="H1216" s="235">
        <v>47002487.090000004</v>
      </c>
      <c r="I1216" s="226">
        <v>68.929720468110702</v>
      </c>
      <c r="J1216" s="226">
        <v>88.863341254986494</v>
      </c>
    </row>
    <row r="1217" spans="1:10" ht="68.25" customHeight="1" x14ac:dyDescent="0.3">
      <c r="A1217" s="224" t="s">
        <v>1158</v>
      </c>
      <c r="B1217" s="225" t="s">
        <v>1827</v>
      </c>
      <c r="C1217" s="225" t="s">
        <v>1792</v>
      </c>
      <c r="D1217" s="225" t="s">
        <v>549</v>
      </c>
      <c r="E1217" s="225"/>
      <c r="F1217" s="235">
        <v>68189000</v>
      </c>
      <c r="G1217" s="235">
        <v>52893000</v>
      </c>
      <c r="H1217" s="235">
        <v>47002487.090000004</v>
      </c>
      <c r="I1217" s="226">
        <v>68.929720468110702</v>
      </c>
      <c r="J1217" s="226">
        <v>88.863341254986494</v>
      </c>
    </row>
    <row r="1218" spans="1:10" ht="113.25" customHeight="1" x14ac:dyDescent="0.3">
      <c r="A1218" s="224" t="s">
        <v>854</v>
      </c>
      <c r="B1218" s="225" t="s">
        <v>1827</v>
      </c>
      <c r="C1218" s="225" t="s">
        <v>1792</v>
      </c>
      <c r="D1218" s="225" t="s">
        <v>855</v>
      </c>
      <c r="E1218" s="225"/>
      <c r="F1218" s="235">
        <v>68189000</v>
      </c>
      <c r="G1218" s="235">
        <v>52893000</v>
      </c>
      <c r="H1218" s="235">
        <v>47002487.090000004</v>
      </c>
      <c r="I1218" s="226">
        <v>68.929720468110702</v>
      </c>
      <c r="J1218" s="226">
        <v>88.863341254986494</v>
      </c>
    </row>
    <row r="1219" spans="1:10" ht="45.75" customHeight="1" x14ac:dyDescent="0.3">
      <c r="A1219" s="224" t="s">
        <v>400</v>
      </c>
      <c r="B1219" s="225" t="s">
        <v>1827</v>
      </c>
      <c r="C1219" s="225" t="s">
        <v>1792</v>
      </c>
      <c r="D1219" s="225" t="s">
        <v>855</v>
      </c>
      <c r="E1219" s="225" t="s">
        <v>401</v>
      </c>
      <c r="F1219" s="235">
        <v>675000</v>
      </c>
      <c r="G1219" s="235">
        <v>393000</v>
      </c>
      <c r="H1219" s="235">
        <v>341768.88</v>
      </c>
      <c r="I1219" s="226">
        <v>50.63242666666666</v>
      </c>
      <c r="J1219" s="226">
        <v>86.964091603053433</v>
      </c>
    </row>
    <row r="1220" spans="1:10" ht="45.75" customHeight="1" x14ac:dyDescent="0.3">
      <c r="A1220" s="224" t="s">
        <v>402</v>
      </c>
      <c r="B1220" s="225" t="s">
        <v>1827</v>
      </c>
      <c r="C1220" s="225" t="s">
        <v>1792</v>
      </c>
      <c r="D1220" s="225" t="s">
        <v>855</v>
      </c>
      <c r="E1220" s="225" t="s">
        <v>403</v>
      </c>
      <c r="F1220" s="235">
        <v>675000</v>
      </c>
      <c r="G1220" s="235">
        <v>393000</v>
      </c>
      <c r="H1220" s="235">
        <v>341768.88</v>
      </c>
      <c r="I1220" s="226">
        <v>50.63242666666666</v>
      </c>
      <c r="J1220" s="226">
        <v>86.964091603053433</v>
      </c>
    </row>
    <row r="1221" spans="1:10" ht="23.25" customHeight="1" x14ac:dyDescent="0.3">
      <c r="A1221" s="224" t="s">
        <v>515</v>
      </c>
      <c r="B1221" s="225" t="s">
        <v>1827</v>
      </c>
      <c r="C1221" s="225" t="s">
        <v>1792</v>
      </c>
      <c r="D1221" s="225" t="s">
        <v>855</v>
      </c>
      <c r="E1221" s="225" t="s">
        <v>516</v>
      </c>
      <c r="F1221" s="235">
        <v>67514000</v>
      </c>
      <c r="G1221" s="235">
        <v>52500000</v>
      </c>
      <c r="H1221" s="235">
        <v>46660718.210000001</v>
      </c>
      <c r="I1221" s="226">
        <v>69.112655464051898</v>
      </c>
      <c r="J1221" s="226">
        <v>88.877558495238091</v>
      </c>
    </row>
    <row r="1222" spans="1:10" ht="45.75" customHeight="1" x14ac:dyDescent="0.3">
      <c r="A1222" s="224" t="s">
        <v>517</v>
      </c>
      <c r="B1222" s="225" t="s">
        <v>1827</v>
      </c>
      <c r="C1222" s="225" t="s">
        <v>1792</v>
      </c>
      <c r="D1222" s="225" t="s">
        <v>855</v>
      </c>
      <c r="E1222" s="225" t="s">
        <v>518</v>
      </c>
      <c r="F1222" s="235">
        <v>67514000</v>
      </c>
      <c r="G1222" s="235">
        <v>52500000</v>
      </c>
      <c r="H1222" s="235">
        <v>46660718.210000001</v>
      </c>
      <c r="I1222" s="226">
        <v>69.112655464051898</v>
      </c>
      <c r="J1222" s="226">
        <v>88.877558495238091</v>
      </c>
    </row>
    <row r="1223" spans="1:10" ht="23.25" customHeight="1" x14ac:dyDescent="0.3">
      <c r="A1223" s="224" t="s">
        <v>1139</v>
      </c>
      <c r="B1223" s="225" t="s">
        <v>1827</v>
      </c>
      <c r="C1223" s="225" t="s">
        <v>1792</v>
      </c>
      <c r="D1223" s="225" t="s">
        <v>409</v>
      </c>
      <c r="E1223" s="225"/>
      <c r="F1223" s="235">
        <v>53908600</v>
      </c>
      <c r="G1223" s="235">
        <v>53432600</v>
      </c>
      <c r="H1223" s="235">
        <v>53431716.229999997</v>
      </c>
      <c r="I1223" s="226">
        <v>99.115384613957687</v>
      </c>
      <c r="J1223" s="226">
        <v>99.998346009739365</v>
      </c>
    </row>
    <row r="1224" spans="1:10" ht="23.25" customHeight="1" x14ac:dyDescent="0.3">
      <c r="A1224" s="224" t="s">
        <v>1332</v>
      </c>
      <c r="B1224" s="225" t="s">
        <v>1827</v>
      </c>
      <c r="C1224" s="225" t="s">
        <v>1792</v>
      </c>
      <c r="D1224" s="225" t="s">
        <v>410</v>
      </c>
      <c r="E1224" s="225"/>
      <c r="F1224" s="235">
        <v>4092600</v>
      </c>
      <c r="G1224" s="235">
        <v>4092600</v>
      </c>
      <c r="H1224" s="235">
        <v>4092354</v>
      </c>
      <c r="I1224" s="226">
        <v>99.993989151150856</v>
      </c>
      <c r="J1224" s="226">
        <v>99.993989151150856</v>
      </c>
    </row>
    <row r="1225" spans="1:10" ht="90.75" customHeight="1" x14ac:dyDescent="0.3">
      <c r="A1225" s="224" t="s">
        <v>1333</v>
      </c>
      <c r="B1225" s="225" t="s">
        <v>1827</v>
      </c>
      <c r="C1225" s="225" t="s">
        <v>1792</v>
      </c>
      <c r="D1225" s="225" t="s">
        <v>492</v>
      </c>
      <c r="E1225" s="225"/>
      <c r="F1225" s="235">
        <v>4092600</v>
      </c>
      <c r="G1225" s="235">
        <v>4092600</v>
      </c>
      <c r="H1225" s="235">
        <v>4092354</v>
      </c>
      <c r="I1225" s="226">
        <v>99.993989151150856</v>
      </c>
      <c r="J1225" s="226">
        <v>99.993989151150856</v>
      </c>
    </row>
    <row r="1226" spans="1:10" ht="34.5" customHeight="1" x14ac:dyDescent="0.3">
      <c r="A1226" s="224" t="s">
        <v>554</v>
      </c>
      <c r="B1226" s="225" t="s">
        <v>1827</v>
      </c>
      <c r="C1226" s="225" t="s">
        <v>1792</v>
      </c>
      <c r="D1226" s="225" t="s">
        <v>1105</v>
      </c>
      <c r="E1226" s="225"/>
      <c r="F1226" s="235">
        <v>4092600</v>
      </c>
      <c r="G1226" s="235">
        <v>4092600</v>
      </c>
      <c r="H1226" s="235">
        <v>4092354</v>
      </c>
      <c r="I1226" s="226">
        <v>99.993989151150856</v>
      </c>
      <c r="J1226" s="226">
        <v>99.993989151150856</v>
      </c>
    </row>
    <row r="1227" spans="1:10" ht="23.25" customHeight="1" x14ac:dyDescent="0.3">
      <c r="A1227" s="224" t="s">
        <v>515</v>
      </c>
      <c r="B1227" s="225" t="s">
        <v>1827</v>
      </c>
      <c r="C1227" s="225" t="s">
        <v>1792</v>
      </c>
      <c r="D1227" s="225" t="s">
        <v>1105</v>
      </c>
      <c r="E1227" s="225" t="s">
        <v>516</v>
      </c>
      <c r="F1227" s="235">
        <v>4092600</v>
      </c>
      <c r="G1227" s="235">
        <v>4092600</v>
      </c>
      <c r="H1227" s="235">
        <v>4092354</v>
      </c>
      <c r="I1227" s="226">
        <v>99.993989151150856</v>
      </c>
      <c r="J1227" s="226">
        <v>99.993989151150856</v>
      </c>
    </row>
    <row r="1228" spans="1:10" ht="45.75" customHeight="1" x14ac:dyDescent="0.3">
      <c r="A1228" s="224" t="s">
        <v>517</v>
      </c>
      <c r="B1228" s="225" t="s">
        <v>1827</v>
      </c>
      <c r="C1228" s="225" t="s">
        <v>1792</v>
      </c>
      <c r="D1228" s="225" t="s">
        <v>1105</v>
      </c>
      <c r="E1228" s="225" t="s">
        <v>518</v>
      </c>
      <c r="F1228" s="235">
        <v>4092600</v>
      </c>
      <c r="G1228" s="235">
        <v>4092600</v>
      </c>
      <c r="H1228" s="235">
        <v>4092354</v>
      </c>
      <c r="I1228" s="226">
        <v>99.993989151150856</v>
      </c>
      <c r="J1228" s="226">
        <v>99.993989151150856</v>
      </c>
    </row>
    <row r="1229" spans="1:10" ht="79.5" customHeight="1" x14ac:dyDescent="0.3">
      <c r="A1229" s="224" t="s">
        <v>1334</v>
      </c>
      <c r="B1229" s="225" t="s">
        <v>1827</v>
      </c>
      <c r="C1229" s="225" t="s">
        <v>1792</v>
      </c>
      <c r="D1229" s="225" t="s">
        <v>478</v>
      </c>
      <c r="E1229" s="225"/>
      <c r="F1229" s="235">
        <v>49816000</v>
      </c>
      <c r="G1229" s="235">
        <v>49340000</v>
      </c>
      <c r="H1229" s="235">
        <v>49339362.229999997</v>
      </c>
      <c r="I1229" s="226">
        <v>99.043203448691173</v>
      </c>
      <c r="J1229" s="226">
        <v>99.998707397648957</v>
      </c>
    </row>
    <row r="1230" spans="1:10" ht="102" customHeight="1" x14ac:dyDescent="0.3">
      <c r="A1230" s="224" t="s">
        <v>1335</v>
      </c>
      <c r="B1230" s="225" t="s">
        <v>1827</v>
      </c>
      <c r="C1230" s="225" t="s">
        <v>1792</v>
      </c>
      <c r="D1230" s="225" t="s">
        <v>480</v>
      </c>
      <c r="E1230" s="225"/>
      <c r="F1230" s="235">
        <v>49816000</v>
      </c>
      <c r="G1230" s="235">
        <v>49340000</v>
      </c>
      <c r="H1230" s="235">
        <v>49339362.229999997</v>
      </c>
      <c r="I1230" s="226">
        <v>99.043203448691173</v>
      </c>
      <c r="J1230" s="226">
        <v>99.998707397648957</v>
      </c>
    </row>
    <row r="1231" spans="1:10" ht="113.25" customHeight="1" x14ac:dyDescent="0.3">
      <c r="A1231" s="224" t="s">
        <v>1106</v>
      </c>
      <c r="B1231" s="225" t="s">
        <v>1827</v>
      </c>
      <c r="C1231" s="225" t="s">
        <v>1792</v>
      </c>
      <c r="D1231" s="225" t="s">
        <v>1107</v>
      </c>
      <c r="E1231" s="225"/>
      <c r="F1231" s="235">
        <v>49816000</v>
      </c>
      <c r="G1231" s="235">
        <v>49340000</v>
      </c>
      <c r="H1231" s="235">
        <v>49339362.229999997</v>
      </c>
      <c r="I1231" s="226">
        <v>99.043203448691173</v>
      </c>
      <c r="J1231" s="226">
        <v>99.998707397648957</v>
      </c>
    </row>
    <row r="1232" spans="1:10" ht="23.25" customHeight="1" x14ac:dyDescent="0.3">
      <c r="A1232" s="224" t="s">
        <v>515</v>
      </c>
      <c r="B1232" s="225" t="s">
        <v>1827</v>
      </c>
      <c r="C1232" s="225" t="s">
        <v>1792</v>
      </c>
      <c r="D1232" s="225" t="s">
        <v>1107</v>
      </c>
      <c r="E1232" s="225" t="s">
        <v>516</v>
      </c>
      <c r="F1232" s="235">
        <v>49816000</v>
      </c>
      <c r="G1232" s="235">
        <v>49340000</v>
      </c>
      <c r="H1232" s="235">
        <v>49339362.229999997</v>
      </c>
      <c r="I1232" s="226">
        <v>99.043203448691173</v>
      </c>
      <c r="J1232" s="226">
        <v>99.998707397648957</v>
      </c>
    </row>
    <row r="1233" spans="1:10" ht="45.75" customHeight="1" x14ac:dyDescent="0.3">
      <c r="A1233" s="224" t="s">
        <v>517</v>
      </c>
      <c r="B1233" s="225" t="s">
        <v>1827</v>
      </c>
      <c r="C1233" s="225" t="s">
        <v>1792</v>
      </c>
      <c r="D1233" s="225" t="s">
        <v>1107</v>
      </c>
      <c r="E1233" s="225" t="s">
        <v>518</v>
      </c>
      <c r="F1233" s="235">
        <v>49816000</v>
      </c>
      <c r="G1233" s="235">
        <v>49340000</v>
      </c>
      <c r="H1233" s="235">
        <v>49339362.229999997</v>
      </c>
      <c r="I1233" s="226">
        <v>99.043203448691173</v>
      </c>
      <c r="J1233" s="226">
        <v>99.998707397648957</v>
      </c>
    </row>
    <row r="1234" spans="1:10" ht="23.25" customHeight="1" x14ac:dyDescent="0.3">
      <c r="A1234" s="224" t="s">
        <v>1942</v>
      </c>
      <c r="B1234" s="225" t="s">
        <v>1799</v>
      </c>
      <c r="C1234" s="225"/>
      <c r="D1234" s="225"/>
      <c r="E1234" s="225"/>
      <c r="F1234" s="235">
        <v>291386840</v>
      </c>
      <c r="G1234" s="235">
        <v>324704440</v>
      </c>
      <c r="H1234" s="235">
        <v>263763976.52000001</v>
      </c>
      <c r="I1234" s="226">
        <v>90.52020898404335</v>
      </c>
      <c r="J1234" s="226">
        <v>81.232020270495838</v>
      </c>
    </row>
    <row r="1235" spans="1:10" ht="15" customHeight="1" x14ac:dyDescent="0.3">
      <c r="A1235" s="224" t="s">
        <v>563</v>
      </c>
      <c r="B1235" s="225" t="s">
        <v>1799</v>
      </c>
      <c r="C1235" s="225" t="s">
        <v>1789</v>
      </c>
      <c r="D1235" s="225"/>
      <c r="E1235" s="225"/>
      <c r="F1235" s="235">
        <v>291386840</v>
      </c>
      <c r="G1235" s="235">
        <v>324704440</v>
      </c>
      <c r="H1235" s="235">
        <v>263763976.52000001</v>
      </c>
      <c r="I1235" s="226">
        <v>90.52020898404335</v>
      </c>
      <c r="J1235" s="226">
        <v>81.232020270495838</v>
      </c>
    </row>
    <row r="1236" spans="1:10" ht="23.25" customHeight="1" x14ac:dyDescent="0.3">
      <c r="A1236" s="224" t="s">
        <v>1336</v>
      </c>
      <c r="B1236" s="225" t="s">
        <v>1799</v>
      </c>
      <c r="C1236" s="225" t="s">
        <v>1789</v>
      </c>
      <c r="D1236" s="225" t="s">
        <v>458</v>
      </c>
      <c r="E1236" s="225"/>
      <c r="F1236" s="235">
        <v>228863200</v>
      </c>
      <c r="G1236" s="235">
        <v>258400440</v>
      </c>
      <c r="H1236" s="235">
        <v>250745878.13</v>
      </c>
      <c r="I1236" s="226">
        <v>109.56146646992613</v>
      </c>
      <c r="J1236" s="226">
        <v>97.037713298785405</v>
      </c>
    </row>
    <row r="1237" spans="1:10" ht="34.5" customHeight="1" x14ac:dyDescent="0.3">
      <c r="A1237" s="224" t="s">
        <v>1337</v>
      </c>
      <c r="B1237" s="225" t="s">
        <v>1799</v>
      </c>
      <c r="C1237" s="225" t="s">
        <v>1789</v>
      </c>
      <c r="D1237" s="225" t="s">
        <v>459</v>
      </c>
      <c r="E1237" s="225"/>
      <c r="F1237" s="235">
        <v>148121500</v>
      </c>
      <c r="G1237" s="235">
        <v>193485340</v>
      </c>
      <c r="H1237" s="235">
        <v>187265408.16999999</v>
      </c>
      <c r="I1237" s="226">
        <v>126.42689155186788</v>
      </c>
      <c r="J1237" s="226">
        <v>96.785321394375401</v>
      </c>
    </row>
    <row r="1238" spans="1:10" ht="68.25" customHeight="1" x14ac:dyDescent="0.3">
      <c r="A1238" s="224" t="s">
        <v>1338</v>
      </c>
      <c r="B1238" s="225" t="s">
        <v>1799</v>
      </c>
      <c r="C1238" s="225" t="s">
        <v>1789</v>
      </c>
      <c r="D1238" s="225" t="s">
        <v>1339</v>
      </c>
      <c r="E1238" s="225"/>
      <c r="F1238" s="235">
        <v>148121500</v>
      </c>
      <c r="G1238" s="235">
        <v>193485340</v>
      </c>
      <c r="H1238" s="235">
        <v>187265408.16999999</v>
      </c>
      <c r="I1238" s="226">
        <v>126.42689155186788</v>
      </c>
      <c r="J1238" s="226">
        <v>96.785321394375401</v>
      </c>
    </row>
    <row r="1239" spans="1:10" ht="68.25" customHeight="1" x14ac:dyDescent="0.3">
      <c r="A1239" s="224" t="s">
        <v>1943</v>
      </c>
      <c r="B1239" s="225" t="s">
        <v>1799</v>
      </c>
      <c r="C1239" s="225" t="s">
        <v>1789</v>
      </c>
      <c r="D1239" s="225" t="s">
        <v>1108</v>
      </c>
      <c r="E1239" s="225"/>
      <c r="F1239" s="235">
        <v>0</v>
      </c>
      <c r="G1239" s="235">
        <v>24839640</v>
      </c>
      <c r="H1239" s="235">
        <v>24561452.829999998</v>
      </c>
      <c r="I1239" s="226">
        <v>0</v>
      </c>
      <c r="J1239" s="226">
        <v>98.880067625778793</v>
      </c>
    </row>
    <row r="1240" spans="1:10" ht="57" customHeight="1" x14ac:dyDescent="0.3">
      <c r="A1240" s="224" t="s">
        <v>433</v>
      </c>
      <c r="B1240" s="225" t="s">
        <v>1799</v>
      </c>
      <c r="C1240" s="225" t="s">
        <v>1789</v>
      </c>
      <c r="D1240" s="225" t="s">
        <v>1108</v>
      </c>
      <c r="E1240" s="225" t="s">
        <v>434</v>
      </c>
      <c r="F1240" s="235">
        <v>0</v>
      </c>
      <c r="G1240" s="235">
        <v>24839640</v>
      </c>
      <c r="H1240" s="235">
        <v>24561452.829999998</v>
      </c>
      <c r="I1240" s="226">
        <v>0</v>
      </c>
      <c r="J1240" s="226">
        <v>98.880067625778793</v>
      </c>
    </row>
    <row r="1241" spans="1:10" ht="23.25" customHeight="1" x14ac:dyDescent="0.3">
      <c r="A1241" s="224" t="s">
        <v>435</v>
      </c>
      <c r="B1241" s="225" t="s">
        <v>1799</v>
      </c>
      <c r="C1241" s="225" t="s">
        <v>1789</v>
      </c>
      <c r="D1241" s="225" t="s">
        <v>1108</v>
      </c>
      <c r="E1241" s="225" t="s">
        <v>436</v>
      </c>
      <c r="F1241" s="235">
        <v>0</v>
      </c>
      <c r="G1241" s="235">
        <v>17510640</v>
      </c>
      <c r="H1241" s="235">
        <v>17232462.829999998</v>
      </c>
      <c r="I1241" s="226">
        <v>0</v>
      </c>
      <c r="J1241" s="226">
        <v>98.411382051141473</v>
      </c>
    </row>
    <row r="1242" spans="1:10" ht="23.25" customHeight="1" x14ac:dyDescent="0.3">
      <c r="A1242" s="224" t="s">
        <v>505</v>
      </c>
      <c r="B1242" s="225" t="s">
        <v>1799</v>
      </c>
      <c r="C1242" s="225" t="s">
        <v>1789</v>
      </c>
      <c r="D1242" s="225" t="s">
        <v>1108</v>
      </c>
      <c r="E1242" s="225" t="s">
        <v>506</v>
      </c>
      <c r="F1242" s="235">
        <v>0</v>
      </c>
      <c r="G1242" s="235">
        <v>7329000</v>
      </c>
      <c r="H1242" s="235">
        <v>7328990</v>
      </c>
      <c r="I1242" s="226">
        <v>0</v>
      </c>
      <c r="J1242" s="226">
        <v>99.999863555737477</v>
      </c>
    </row>
    <row r="1243" spans="1:10" ht="45.75" customHeight="1" x14ac:dyDescent="0.3">
      <c r="A1243" s="224" t="s">
        <v>1109</v>
      </c>
      <c r="B1243" s="225" t="s">
        <v>1799</v>
      </c>
      <c r="C1243" s="225" t="s">
        <v>1789</v>
      </c>
      <c r="D1243" s="225" t="s">
        <v>1110</v>
      </c>
      <c r="E1243" s="225"/>
      <c r="F1243" s="235">
        <v>2000000</v>
      </c>
      <c r="G1243" s="235">
        <v>2785900</v>
      </c>
      <c r="H1243" s="235">
        <v>2766443.61</v>
      </c>
      <c r="I1243" s="226">
        <v>138.3221805</v>
      </c>
      <c r="J1243" s="226">
        <v>99.301612046376391</v>
      </c>
    </row>
    <row r="1244" spans="1:10" ht="57" customHeight="1" x14ac:dyDescent="0.3">
      <c r="A1244" s="224" t="s">
        <v>433</v>
      </c>
      <c r="B1244" s="225" t="s">
        <v>1799</v>
      </c>
      <c r="C1244" s="225" t="s">
        <v>1789</v>
      </c>
      <c r="D1244" s="225" t="s">
        <v>1110</v>
      </c>
      <c r="E1244" s="225" t="s">
        <v>434</v>
      </c>
      <c r="F1244" s="235">
        <v>2000000</v>
      </c>
      <c r="G1244" s="235">
        <v>2785900</v>
      </c>
      <c r="H1244" s="235">
        <v>2766443.61</v>
      </c>
      <c r="I1244" s="226">
        <v>138.3221805</v>
      </c>
      <c r="J1244" s="226">
        <v>99.301612046376391</v>
      </c>
    </row>
    <row r="1245" spans="1:10" ht="23.25" customHeight="1" x14ac:dyDescent="0.3">
      <c r="A1245" s="224" t="s">
        <v>435</v>
      </c>
      <c r="B1245" s="225" t="s">
        <v>1799</v>
      </c>
      <c r="C1245" s="225" t="s">
        <v>1789</v>
      </c>
      <c r="D1245" s="225" t="s">
        <v>1110</v>
      </c>
      <c r="E1245" s="225" t="s">
        <v>436</v>
      </c>
      <c r="F1245" s="235">
        <v>2000000</v>
      </c>
      <c r="G1245" s="235">
        <v>2785900</v>
      </c>
      <c r="H1245" s="235">
        <v>2766443.61</v>
      </c>
      <c r="I1245" s="226">
        <v>138.3221805</v>
      </c>
      <c r="J1245" s="226">
        <v>99.301612046376391</v>
      </c>
    </row>
    <row r="1246" spans="1:10" ht="102" customHeight="1" x14ac:dyDescent="0.3">
      <c r="A1246" s="224" t="s">
        <v>1944</v>
      </c>
      <c r="B1246" s="225" t="s">
        <v>1799</v>
      </c>
      <c r="C1246" s="225" t="s">
        <v>1789</v>
      </c>
      <c r="D1246" s="225" t="s">
        <v>1945</v>
      </c>
      <c r="E1246" s="225"/>
      <c r="F1246" s="235">
        <v>0</v>
      </c>
      <c r="G1246" s="235">
        <v>20000000</v>
      </c>
      <c r="H1246" s="235">
        <v>20000000</v>
      </c>
      <c r="I1246" s="226">
        <v>0</v>
      </c>
      <c r="J1246" s="226">
        <v>100</v>
      </c>
    </row>
    <row r="1247" spans="1:10" ht="57" customHeight="1" x14ac:dyDescent="0.3">
      <c r="A1247" s="224" t="s">
        <v>433</v>
      </c>
      <c r="B1247" s="225" t="s">
        <v>1799</v>
      </c>
      <c r="C1247" s="225" t="s">
        <v>1789</v>
      </c>
      <c r="D1247" s="225" t="s">
        <v>1945</v>
      </c>
      <c r="E1247" s="225" t="s">
        <v>434</v>
      </c>
      <c r="F1247" s="235">
        <v>0</v>
      </c>
      <c r="G1247" s="235">
        <v>20000000</v>
      </c>
      <c r="H1247" s="235">
        <v>20000000</v>
      </c>
      <c r="I1247" s="226">
        <v>0</v>
      </c>
      <c r="J1247" s="226">
        <v>100</v>
      </c>
    </row>
    <row r="1248" spans="1:10" ht="102" customHeight="1" x14ac:dyDescent="0.3">
      <c r="A1248" s="224" t="s">
        <v>508</v>
      </c>
      <c r="B1248" s="225" t="s">
        <v>1799</v>
      </c>
      <c r="C1248" s="225" t="s">
        <v>1789</v>
      </c>
      <c r="D1248" s="225" t="s">
        <v>1945</v>
      </c>
      <c r="E1248" s="225" t="s">
        <v>509</v>
      </c>
      <c r="F1248" s="235">
        <v>0</v>
      </c>
      <c r="G1248" s="235">
        <v>20000000</v>
      </c>
      <c r="H1248" s="235">
        <v>20000000</v>
      </c>
      <c r="I1248" s="226">
        <v>0</v>
      </c>
      <c r="J1248" s="226">
        <v>100</v>
      </c>
    </row>
    <row r="1249" spans="1:10" ht="68.25" customHeight="1" x14ac:dyDescent="0.3">
      <c r="A1249" s="224" t="s">
        <v>1111</v>
      </c>
      <c r="B1249" s="225" t="s">
        <v>1799</v>
      </c>
      <c r="C1249" s="225" t="s">
        <v>1789</v>
      </c>
      <c r="D1249" s="225" t="s">
        <v>1112</v>
      </c>
      <c r="E1249" s="225"/>
      <c r="F1249" s="235">
        <v>146121500</v>
      </c>
      <c r="G1249" s="235">
        <v>145859800</v>
      </c>
      <c r="H1249" s="235">
        <v>139937511.72999999</v>
      </c>
      <c r="I1249" s="226">
        <v>95.767913503488529</v>
      </c>
      <c r="J1249" s="226">
        <v>95.939739208472787</v>
      </c>
    </row>
    <row r="1250" spans="1:10" ht="57" customHeight="1" x14ac:dyDescent="0.3">
      <c r="A1250" s="224" t="s">
        <v>433</v>
      </c>
      <c r="B1250" s="225" t="s">
        <v>1799</v>
      </c>
      <c r="C1250" s="225" t="s">
        <v>1789</v>
      </c>
      <c r="D1250" s="225" t="s">
        <v>1112</v>
      </c>
      <c r="E1250" s="225" t="s">
        <v>434</v>
      </c>
      <c r="F1250" s="235">
        <v>146121500</v>
      </c>
      <c r="G1250" s="235">
        <v>145859800</v>
      </c>
      <c r="H1250" s="235">
        <v>139937511.72999999</v>
      </c>
      <c r="I1250" s="226">
        <v>95.767913503488529</v>
      </c>
      <c r="J1250" s="226">
        <v>95.939739208472787</v>
      </c>
    </row>
    <row r="1251" spans="1:10" ht="23.25" customHeight="1" x14ac:dyDescent="0.3">
      <c r="A1251" s="224" t="s">
        <v>435</v>
      </c>
      <c r="B1251" s="225" t="s">
        <v>1799</v>
      </c>
      <c r="C1251" s="225" t="s">
        <v>1789</v>
      </c>
      <c r="D1251" s="225" t="s">
        <v>1112</v>
      </c>
      <c r="E1251" s="225" t="s">
        <v>436</v>
      </c>
      <c r="F1251" s="235">
        <v>40333500</v>
      </c>
      <c r="G1251" s="235">
        <v>40071800</v>
      </c>
      <c r="H1251" s="235">
        <v>39515411.729999997</v>
      </c>
      <c r="I1251" s="226">
        <v>97.971690356651408</v>
      </c>
      <c r="J1251" s="226">
        <v>98.611521643649638</v>
      </c>
    </row>
    <row r="1252" spans="1:10" ht="23.25" customHeight="1" x14ac:dyDescent="0.3">
      <c r="A1252" s="224" t="s">
        <v>505</v>
      </c>
      <c r="B1252" s="225" t="s">
        <v>1799</v>
      </c>
      <c r="C1252" s="225" t="s">
        <v>1789</v>
      </c>
      <c r="D1252" s="225" t="s">
        <v>1112</v>
      </c>
      <c r="E1252" s="225" t="s">
        <v>506</v>
      </c>
      <c r="F1252" s="235">
        <v>105788000</v>
      </c>
      <c r="G1252" s="235">
        <v>105788000</v>
      </c>
      <c r="H1252" s="235">
        <v>100422100</v>
      </c>
      <c r="I1252" s="226">
        <v>94.927685559798846</v>
      </c>
      <c r="J1252" s="226">
        <v>94.927685559798846</v>
      </c>
    </row>
    <row r="1253" spans="1:10" ht="23.25" customHeight="1" x14ac:dyDescent="0.3">
      <c r="A1253" s="224" t="s">
        <v>1340</v>
      </c>
      <c r="B1253" s="225" t="s">
        <v>1799</v>
      </c>
      <c r="C1253" s="225" t="s">
        <v>1789</v>
      </c>
      <c r="D1253" s="225" t="s">
        <v>495</v>
      </c>
      <c r="E1253" s="225"/>
      <c r="F1253" s="235">
        <v>60741700</v>
      </c>
      <c r="G1253" s="235">
        <v>64915100</v>
      </c>
      <c r="H1253" s="235">
        <v>63480469.960000001</v>
      </c>
      <c r="I1253" s="226">
        <v>104.50887933660071</v>
      </c>
      <c r="J1253" s="226">
        <v>97.789990248801899</v>
      </c>
    </row>
    <row r="1254" spans="1:10" ht="34.5" customHeight="1" x14ac:dyDescent="0.3">
      <c r="A1254" s="224" t="s">
        <v>1946</v>
      </c>
      <c r="B1254" s="225" t="s">
        <v>1799</v>
      </c>
      <c r="C1254" s="225" t="s">
        <v>1789</v>
      </c>
      <c r="D1254" s="225" t="s">
        <v>496</v>
      </c>
      <c r="E1254" s="225"/>
      <c r="F1254" s="235">
        <v>60741700</v>
      </c>
      <c r="G1254" s="235">
        <v>64915100</v>
      </c>
      <c r="H1254" s="235">
        <v>63480469.960000001</v>
      </c>
      <c r="I1254" s="226">
        <v>104.50887933660071</v>
      </c>
      <c r="J1254" s="226">
        <v>97.789990248801899</v>
      </c>
    </row>
    <row r="1255" spans="1:10" ht="68.25" customHeight="1" x14ac:dyDescent="0.3">
      <c r="A1255" s="224" t="s">
        <v>1113</v>
      </c>
      <c r="B1255" s="225" t="s">
        <v>1799</v>
      </c>
      <c r="C1255" s="225" t="s">
        <v>1789</v>
      </c>
      <c r="D1255" s="225" t="s">
        <v>1114</v>
      </c>
      <c r="E1255" s="225"/>
      <c r="F1255" s="235">
        <v>60741700</v>
      </c>
      <c r="G1255" s="235">
        <v>64915100</v>
      </c>
      <c r="H1255" s="235">
        <v>63480469.960000001</v>
      </c>
      <c r="I1255" s="226">
        <v>104.50887933660071</v>
      </c>
      <c r="J1255" s="226">
        <v>97.789990248801899</v>
      </c>
    </row>
    <row r="1256" spans="1:10" ht="57" customHeight="1" x14ac:dyDescent="0.3">
      <c r="A1256" s="224" t="s">
        <v>433</v>
      </c>
      <c r="B1256" s="225" t="s">
        <v>1799</v>
      </c>
      <c r="C1256" s="225" t="s">
        <v>1789</v>
      </c>
      <c r="D1256" s="225" t="s">
        <v>1114</v>
      </c>
      <c r="E1256" s="225" t="s">
        <v>434</v>
      </c>
      <c r="F1256" s="235">
        <v>60741700</v>
      </c>
      <c r="G1256" s="235">
        <v>64915100</v>
      </c>
      <c r="H1256" s="235">
        <v>63480469.960000001</v>
      </c>
      <c r="I1256" s="226">
        <v>104.50887933660071</v>
      </c>
      <c r="J1256" s="226">
        <v>97.789990248801899</v>
      </c>
    </row>
    <row r="1257" spans="1:10" ht="23.25" customHeight="1" x14ac:dyDescent="0.3">
      <c r="A1257" s="224" t="s">
        <v>435</v>
      </c>
      <c r="B1257" s="225" t="s">
        <v>1799</v>
      </c>
      <c r="C1257" s="225" t="s">
        <v>1789</v>
      </c>
      <c r="D1257" s="225" t="s">
        <v>1114</v>
      </c>
      <c r="E1257" s="225" t="s">
        <v>436</v>
      </c>
      <c r="F1257" s="235">
        <v>60741700</v>
      </c>
      <c r="G1257" s="235">
        <v>64915100</v>
      </c>
      <c r="H1257" s="235">
        <v>63480469.960000001</v>
      </c>
      <c r="I1257" s="226">
        <v>104.50887933660071</v>
      </c>
      <c r="J1257" s="226">
        <v>97.789990248801899</v>
      </c>
    </row>
    <row r="1258" spans="1:10" ht="23.25" customHeight="1" x14ac:dyDescent="0.3">
      <c r="A1258" s="224" t="s">
        <v>526</v>
      </c>
      <c r="B1258" s="225" t="s">
        <v>1799</v>
      </c>
      <c r="C1258" s="225" t="s">
        <v>1789</v>
      </c>
      <c r="D1258" s="225" t="s">
        <v>1341</v>
      </c>
      <c r="E1258" s="225"/>
      <c r="F1258" s="235">
        <v>20000000</v>
      </c>
      <c r="G1258" s="235">
        <v>0</v>
      </c>
      <c r="H1258" s="235">
        <v>0</v>
      </c>
      <c r="I1258" s="226">
        <v>0</v>
      </c>
      <c r="J1258" s="226">
        <v>0</v>
      </c>
    </row>
    <row r="1259" spans="1:10" ht="57" customHeight="1" x14ac:dyDescent="0.3">
      <c r="A1259" s="224" t="s">
        <v>416</v>
      </c>
      <c r="B1259" s="225" t="s">
        <v>1799</v>
      </c>
      <c r="C1259" s="225" t="s">
        <v>1789</v>
      </c>
      <c r="D1259" s="225" t="s">
        <v>1342</v>
      </c>
      <c r="E1259" s="225"/>
      <c r="F1259" s="235">
        <v>20000000</v>
      </c>
      <c r="G1259" s="235">
        <v>0</v>
      </c>
      <c r="H1259" s="235">
        <v>0</v>
      </c>
      <c r="I1259" s="226">
        <v>0</v>
      </c>
      <c r="J1259" s="226">
        <v>0</v>
      </c>
    </row>
    <row r="1260" spans="1:10" ht="34.5" customHeight="1" x14ac:dyDescent="0.3">
      <c r="A1260" s="224" t="s">
        <v>414</v>
      </c>
      <c r="B1260" s="225" t="s">
        <v>1799</v>
      </c>
      <c r="C1260" s="225" t="s">
        <v>1789</v>
      </c>
      <c r="D1260" s="225" t="s">
        <v>1115</v>
      </c>
      <c r="E1260" s="225"/>
      <c r="F1260" s="235">
        <v>20000000</v>
      </c>
      <c r="G1260" s="235">
        <v>0</v>
      </c>
      <c r="H1260" s="235">
        <v>0</v>
      </c>
      <c r="I1260" s="226">
        <v>0</v>
      </c>
      <c r="J1260" s="226">
        <v>0</v>
      </c>
    </row>
    <row r="1261" spans="1:10" ht="57" customHeight="1" x14ac:dyDescent="0.3">
      <c r="A1261" s="224" t="s">
        <v>433</v>
      </c>
      <c r="B1261" s="225" t="s">
        <v>1799</v>
      </c>
      <c r="C1261" s="225" t="s">
        <v>1789</v>
      </c>
      <c r="D1261" s="225" t="s">
        <v>1115</v>
      </c>
      <c r="E1261" s="225" t="s">
        <v>434</v>
      </c>
      <c r="F1261" s="235">
        <v>20000000</v>
      </c>
      <c r="G1261" s="235">
        <v>0</v>
      </c>
      <c r="H1261" s="235">
        <v>0</v>
      </c>
      <c r="I1261" s="226">
        <v>0</v>
      </c>
      <c r="J1261" s="226">
        <v>0</v>
      </c>
    </row>
    <row r="1262" spans="1:10" ht="102" customHeight="1" x14ac:dyDescent="0.3">
      <c r="A1262" s="224" t="s">
        <v>508</v>
      </c>
      <c r="B1262" s="225" t="s">
        <v>1799</v>
      </c>
      <c r="C1262" s="225" t="s">
        <v>1789</v>
      </c>
      <c r="D1262" s="225" t="s">
        <v>1115</v>
      </c>
      <c r="E1262" s="225" t="s">
        <v>509</v>
      </c>
      <c r="F1262" s="235">
        <v>20000000</v>
      </c>
      <c r="G1262" s="235">
        <v>0</v>
      </c>
      <c r="H1262" s="235">
        <v>0</v>
      </c>
      <c r="I1262" s="226">
        <v>0</v>
      </c>
      <c r="J1262" s="226">
        <v>0</v>
      </c>
    </row>
    <row r="1263" spans="1:10" ht="79.5" customHeight="1" x14ac:dyDescent="0.3">
      <c r="A1263" s="224" t="s">
        <v>1170</v>
      </c>
      <c r="B1263" s="225" t="s">
        <v>1799</v>
      </c>
      <c r="C1263" s="225" t="s">
        <v>1789</v>
      </c>
      <c r="D1263" s="225" t="s">
        <v>462</v>
      </c>
      <c r="E1263" s="225"/>
      <c r="F1263" s="235">
        <v>0</v>
      </c>
      <c r="G1263" s="235">
        <v>9600000</v>
      </c>
      <c r="H1263" s="235">
        <v>9578933.6300000008</v>
      </c>
      <c r="I1263" s="226">
        <v>0</v>
      </c>
      <c r="J1263" s="226">
        <v>99.780558645833338</v>
      </c>
    </row>
    <row r="1264" spans="1:10" ht="34.5" customHeight="1" x14ac:dyDescent="0.3">
      <c r="A1264" s="224" t="s">
        <v>1281</v>
      </c>
      <c r="B1264" s="225" t="s">
        <v>1799</v>
      </c>
      <c r="C1264" s="225" t="s">
        <v>1789</v>
      </c>
      <c r="D1264" s="225" t="s">
        <v>468</v>
      </c>
      <c r="E1264" s="225"/>
      <c r="F1264" s="235">
        <v>0</v>
      </c>
      <c r="G1264" s="235">
        <v>9600000</v>
      </c>
      <c r="H1264" s="235">
        <v>9578933.6300000008</v>
      </c>
      <c r="I1264" s="226">
        <v>0</v>
      </c>
      <c r="J1264" s="226">
        <v>99.780558645833338</v>
      </c>
    </row>
    <row r="1265" spans="1:10" ht="79.5" customHeight="1" x14ac:dyDescent="0.3">
      <c r="A1265" s="224" t="s">
        <v>1282</v>
      </c>
      <c r="B1265" s="225" t="s">
        <v>1799</v>
      </c>
      <c r="C1265" s="225" t="s">
        <v>1789</v>
      </c>
      <c r="D1265" s="225" t="s">
        <v>1283</v>
      </c>
      <c r="E1265" s="225"/>
      <c r="F1265" s="235">
        <v>0</v>
      </c>
      <c r="G1265" s="235">
        <v>9600000</v>
      </c>
      <c r="H1265" s="235">
        <v>9578933.6300000008</v>
      </c>
      <c r="I1265" s="226">
        <v>0</v>
      </c>
      <c r="J1265" s="226">
        <v>99.780558645833338</v>
      </c>
    </row>
    <row r="1266" spans="1:10" ht="57" customHeight="1" x14ac:dyDescent="0.3">
      <c r="A1266" s="224" t="s">
        <v>1031</v>
      </c>
      <c r="B1266" s="225" t="s">
        <v>1799</v>
      </c>
      <c r="C1266" s="225" t="s">
        <v>1789</v>
      </c>
      <c r="D1266" s="225" t="s">
        <v>1032</v>
      </c>
      <c r="E1266" s="225"/>
      <c r="F1266" s="235">
        <v>0</v>
      </c>
      <c r="G1266" s="235">
        <v>0</v>
      </c>
      <c r="H1266" s="235">
        <v>0</v>
      </c>
      <c r="I1266" s="226">
        <v>0</v>
      </c>
      <c r="J1266" s="226">
        <v>0</v>
      </c>
    </row>
    <row r="1267" spans="1:10" ht="45.75" customHeight="1" x14ac:dyDescent="0.3">
      <c r="A1267" s="224" t="s">
        <v>400</v>
      </c>
      <c r="B1267" s="225" t="s">
        <v>1799</v>
      </c>
      <c r="C1267" s="225" t="s">
        <v>1789</v>
      </c>
      <c r="D1267" s="225" t="s">
        <v>1032</v>
      </c>
      <c r="E1267" s="225" t="s">
        <v>401</v>
      </c>
      <c r="F1267" s="235">
        <v>0</v>
      </c>
      <c r="G1267" s="235">
        <v>0</v>
      </c>
      <c r="H1267" s="235">
        <v>0</v>
      </c>
      <c r="I1267" s="226">
        <v>0</v>
      </c>
      <c r="J1267" s="226">
        <v>0</v>
      </c>
    </row>
    <row r="1268" spans="1:10" ht="45.75" customHeight="1" x14ac:dyDescent="0.3">
      <c r="A1268" s="224" t="s">
        <v>402</v>
      </c>
      <c r="B1268" s="225" t="s">
        <v>1799</v>
      </c>
      <c r="C1268" s="225" t="s">
        <v>1789</v>
      </c>
      <c r="D1268" s="225" t="s">
        <v>1032</v>
      </c>
      <c r="E1268" s="225" t="s">
        <v>403</v>
      </c>
      <c r="F1268" s="235">
        <v>0</v>
      </c>
      <c r="G1268" s="235">
        <v>0</v>
      </c>
      <c r="H1268" s="235">
        <v>0</v>
      </c>
      <c r="I1268" s="226">
        <v>0</v>
      </c>
      <c r="J1268" s="226">
        <v>0</v>
      </c>
    </row>
    <row r="1269" spans="1:10" ht="135.75" customHeight="1" x14ac:dyDescent="0.3">
      <c r="A1269" s="224" t="s">
        <v>1947</v>
      </c>
      <c r="B1269" s="225" t="s">
        <v>1799</v>
      </c>
      <c r="C1269" s="225" t="s">
        <v>1789</v>
      </c>
      <c r="D1269" s="225" t="s">
        <v>1948</v>
      </c>
      <c r="E1269" s="225"/>
      <c r="F1269" s="235">
        <v>0</v>
      </c>
      <c r="G1269" s="235">
        <v>9600000</v>
      </c>
      <c r="H1269" s="235">
        <v>9578933.6300000008</v>
      </c>
      <c r="I1269" s="226">
        <v>0</v>
      </c>
      <c r="J1269" s="226">
        <v>99.780558645833338</v>
      </c>
    </row>
    <row r="1270" spans="1:10" ht="45.75" customHeight="1" x14ac:dyDescent="0.3">
      <c r="A1270" s="224" t="s">
        <v>400</v>
      </c>
      <c r="B1270" s="225" t="s">
        <v>1799</v>
      </c>
      <c r="C1270" s="225" t="s">
        <v>1789</v>
      </c>
      <c r="D1270" s="225" t="s">
        <v>1948</v>
      </c>
      <c r="E1270" s="225" t="s">
        <v>401</v>
      </c>
      <c r="F1270" s="235">
        <v>0</v>
      </c>
      <c r="G1270" s="235">
        <v>9600000</v>
      </c>
      <c r="H1270" s="235">
        <v>9578933.6300000008</v>
      </c>
      <c r="I1270" s="226">
        <v>0</v>
      </c>
      <c r="J1270" s="226">
        <v>99.780558645833338</v>
      </c>
    </row>
    <row r="1271" spans="1:10" ht="45.75" customHeight="1" x14ac:dyDescent="0.3">
      <c r="A1271" s="224" t="s">
        <v>402</v>
      </c>
      <c r="B1271" s="225" t="s">
        <v>1799</v>
      </c>
      <c r="C1271" s="225" t="s">
        <v>1789</v>
      </c>
      <c r="D1271" s="225" t="s">
        <v>1948</v>
      </c>
      <c r="E1271" s="225" t="s">
        <v>403</v>
      </c>
      <c r="F1271" s="235">
        <v>0</v>
      </c>
      <c r="G1271" s="235">
        <v>9600000</v>
      </c>
      <c r="H1271" s="235">
        <v>9578933.6300000008</v>
      </c>
      <c r="I1271" s="226">
        <v>0</v>
      </c>
      <c r="J1271" s="226">
        <v>99.780558645833338</v>
      </c>
    </row>
    <row r="1272" spans="1:10" ht="34.5" customHeight="1" x14ac:dyDescent="0.3">
      <c r="A1272" s="224" t="s">
        <v>1186</v>
      </c>
      <c r="B1272" s="225" t="s">
        <v>1799</v>
      </c>
      <c r="C1272" s="225" t="s">
        <v>1789</v>
      </c>
      <c r="D1272" s="225" t="s">
        <v>1187</v>
      </c>
      <c r="E1272" s="225"/>
      <c r="F1272" s="235">
        <v>62523640</v>
      </c>
      <c r="G1272" s="235">
        <v>56704000</v>
      </c>
      <c r="H1272" s="235">
        <v>3439164.76</v>
      </c>
      <c r="I1272" s="226">
        <v>5.5005830754575387</v>
      </c>
      <c r="J1272" s="226">
        <v>6.0651184396162527</v>
      </c>
    </row>
    <row r="1273" spans="1:10" ht="57" customHeight="1" x14ac:dyDescent="0.3">
      <c r="A1273" s="224" t="s">
        <v>1949</v>
      </c>
      <c r="B1273" s="225" t="s">
        <v>1799</v>
      </c>
      <c r="C1273" s="225" t="s">
        <v>1789</v>
      </c>
      <c r="D1273" s="225" t="s">
        <v>1950</v>
      </c>
      <c r="E1273" s="225"/>
      <c r="F1273" s="235">
        <v>62523640</v>
      </c>
      <c r="G1273" s="235">
        <v>56704000</v>
      </c>
      <c r="H1273" s="235">
        <v>3439164.76</v>
      </c>
      <c r="I1273" s="226">
        <v>5.5005830754575387</v>
      </c>
      <c r="J1273" s="226">
        <v>6.0651184396162527</v>
      </c>
    </row>
    <row r="1274" spans="1:10" ht="57" customHeight="1" x14ac:dyDescent="0.3">
      <c r="A1274" s="224" t="s">
        <v>1951</v>
      </c>
      <c r="B1274" s="225" t="s">
        <v>1799</v>
      </c>
      <c r="C1274" s="225" t="s">
        <v>1789</v>
      </c>
      <c r="D1274" s="225" t="s">
        <v>1952</v>
      </c>
      <c r="E1274" s="225"/>
      <c r="F1274" s="235">
        <v>38823640</v>
      </c>
      <c r="G1274" s="235">
        <v>56704000</v>
      </c>
      <c r="H1274" s="235">
        <v>3439164.76</v>
      </c>
      <c r="I1274" s="226">
        <v>8.8584294517464102</v>
      </c>
      <c r="J1274" s="226">
        <v>6.0651184396162527</v>
      </c>
    </row>
    <row r="1275" spans="1:10" ht="57" customHeight="1" x14ac:dyDescent="0.3">
      <c r="A1275" s="224" t="s">
        <v>1953</v>
      </c>
      <c r="B1275" s="225" t="s">
        <v>1799</v>
      </c>
      <c r="C1275" s="225" t="s">
        <v>1789</v>
      </c>
      <c r="D1275" s="225" t="s">
        <v>1954</v>
      </c>
      <c r="E1275" s="225"/>
      <c r="F1275" s="235">
        <v>38823640</v>
      </c>
      <c r="G1275" s="235">
        <v>56704000</v>
      </c>
      <c r="H1275" s="235">
        <v>3439164.76</v>
      </c>
      <c r="I1275" s="226">
        <v>8.8584294517464102</v>
      </c>
      <c r="J1275" s="226">
        <v>6.0651184396162527</v>
      </c>
    </row>
    <row r="1276" spans="1:10" ht="45.75" customHeight="1" x14ac:dyDescent="0.3">
      <c r="A1276" s="224" t="s">
        <v>443</v>
      </c>
      <c r="B1276" s="225" t="s">
        <v>1799</v>
      </c>
      <c r="C1276" s="225" t="s">
        <v>1789</v>
      </c>
      <c r="D1276" s="225" t="s">
        <v>1954</v>
      </c>
      <c r="E1276" s="225" t="s">
        <v>444</v>
      </c>
      <c r="F1276" s="235">
        <v>38823640</v>
      </c>
      <c r="G1276" s="235">
        <v>56704000</v>
      </c>
      <c r="H1276" s="235">
        <v>3439164.76</v>
      </c>
      <c r="I1276" s="226">
        <v>8.8584294517464102</v>
      </c>
      <c r="J1276" s="226">
        <v>6.0651184396162527</v>
      </c>
    </row>
    <row r="1277" spans="1:10" ht="15" customHeight="1" x14ac:dyDescent="0.3">
      <c r="A1277" s="224" t="s">
        <v>445</v>
      </c>
      <c r="B1277" s="225" t="s">
        <v>1799</v>
      </c>
      <c r="C1277" s="225" t="s">
        <v>1789</v>
      </c>
      <c r="D1277" s="225" t="s">
        <v>1954</v>
      </c>
      <c r="E1277" s="225" t="s">
        <v>446</v>
      </c>
      <c r="F1277" s="235">
        <v>38823640</v>
      </c>
      <c r="G1277" s="235">
        <v>56704000</v>
      </c>
      <c r="H1277" s="235">
        <v>3439164.76</v>
      </c>
      <c r="I1277" s="226">
        <v>8.8584294517464102</v>
      </c>
      <c r="J1277" s="226">
        <v>6.0651184396162527</v>
      </c>
    </row>
    <row r="1278" spans="1:10" ht="23.25" customHeight="1" x14ac:dyDescent="0.3">
      <c r="A1278" s="224" t="s">
        <v>565</v>
      </c>
      <c r="B1278" s="225" t="s">
        <v>1799</v>
      </c>
      <c r="C1278" s="225" t="s">
        <v>1789</v>
      </c>
      <c r="D1278" s="225" t="s">
        <v>1955</v>
      </c>
      <c r="E1278" s="225"/>
      <c r="F1278" s="235">
        <v>23700000</v>
      </c>
      <c r="G1278" s="235">
        <v>0</v>
      </c>
      <c r="H1278" s="235">
        <v>0</v>
      </c>
      <c r="I1278" s="226">
        <v>0</v>
      </c>
      <c r="J1278" s="226">
        <v>0</v>
      </c>
    </row>
    <row r="1279" spans="1:10" ht="90.75" customHeight="1" x14ac:dyDescent="0.3">
      <c r="A1279" s="224" t="s">
        <v>1956</v>
      </c>
      <c r="B1279" s="225" t="s">
        <v>1799</v>
      </c>
      <c r="C1279" s="225" t="s">
        <v>1789</v>
      </c>
      <c r="D1279" s="225" t="s">
        <v>1957</v>
      </c>
      <c r="E1279" s="225"/>
      <c r="F1279" s="235">
        <v>23700000</v>
      </c>
      <c r="G1279" s="235">
        <v>0</v>
      </c>
      <c r="H1279" s="235">
        <v>0</v>
      </c>
      <c r="I1279" s="226">
        <v>0</v>
      </c>
      <c r="J1279" s="226">
        <v>0</v>
      </c>
    </row>
    <row r="1280" spans="1:10" ht="45.75" customHeight="1" x14ac:dyDescent="0.3">
      <c r="A1280" s="224" t="s">
        <v>443</v>
      </c>
      <c r="B1280" s="225" t="s">
        <v>1799</v>
      </c>
      <c r="C1280" s="225" t="s">
        <v>1789</v>
      </c>
      <c r="D1280" s="225" t="s">
        <v>1957</v>
      </c>
      <c r="E1280" s="225" t="s">
        <v>444</v>
      </c>
      <c r="F1280" s="235">
        <v>23700000</v>
      </c>
      <c r="G1280" s="235">
        <v>0</v>
      </c>
      <c r="H1280" s="235">
        <v>0</v>
      </c>
      <c r="I1280" s="226">
        <v>0</v>
      </c>
      <c r="J1280" s="226">
        <v>0</v>
      </c>
    </row>
    <row r="1281" spans="1:10" ht="15" customHeight="1" x14ac:dyDescent="0.3">
      <c r="A1281" s="224" t="s">
        <v>445</v>
      </c>
      <c r="B1281" s="225" t="s">
        <v>1799</v>
      </c>
      <c r="C1281" s="225" t="s">
        <v>1789</v>
      </c>
      <c r="D1281" s="225" t="s">
        <v>1957</v>
      </c>
      <c r="E1281" s="225" t="s">
        <v>446</v>
      </c>
      <c r="F1281" s="235">
        <v>23700000</v>
      </c>
      <c r="G1281" s="235">
        <v>0</v>
      </c>
      <c r="H1281" s="235">
        <v>0</v>
      </c>
      <c r="I1281" s="226">
        <v>0</v>
      </c>
      <c r="J1281" s="226">
        <v>0</v>
      </c>
    </row>
    <row r="1282" spans="1:10" ht="23.25" customHeight="1" x14ac:dyDescent="0.3">
      <c r="A1282" s="224" t="s">
        <v>1958</v>
      </c>
      <c r="B1282" s="225" t="s">
        <v>1828</v>
      </c>
      <c r="C1282" s="225"/>
      <c r="D1282" s="225"/>
      <c r="E1282" s="225"/>
      <c r="F1282" s="235">
        <v>67500000</v>
      </c>
      <c r="G1282" s="235">
        <v>72447600</v>
      </c>
      <c r="H1282" s="235">
        <v>70443883.980000004</v>
      </c>
      <c r="I1282" s="226">
        <v>104.36130960000001</v>
      </c>
      <c r="J1282" s="226">
        <v>97.234254799330827</v>
      </c>
    </row>
    <row r="1283" spans="1:10" ht="15" customHeight="1" x14ac:dyDescent="0.3">
      <c r="A1283" s="224" t="s">
        <v>566</v>
      </c>
      <c r="B1283" s="225" t="s">
        <v>1828</v>
      </c>
      <c r="C1283" s="225" t="s">
        <v>1789</v>
      </c>
      <c r="D1283" s="225"/>
      <c r="E1283" s="225"/>
      <c r="F1283" s="235">
        <v>14000000</v>
      </c>
      <c r="G1283" s="235">
        <v>15890600</v>
      </c>
      <c r="H1283" s="235">
        <v>15472112.609999999</v>
      </c>
      <c r="I1283" s="226">
        <v>110.51509007142857</v>
      </c>
      <c r="J1283" s="226">
        <v>97.36644689313178</v>
      </c>
    </row>
    <row r="1284" spans="1:10" ht="79.5" customHeight="1" x14ac:dyDescent="0.3">
      <c r="A1284" s="224" t="s">
        <v>1170</v>
      </c>
      <c r="B1284" s="225" t="s">
        <v>1828</v>
      </c>
      <c r="C1284" s="225" t="s">
        <v>1789</v>
      </c>
      <c r="D1284" s="225" t="s">
        <v>462</v>
      </c>
      <c r="E1284" s="225"/>
      <c r="F1284" s="235">
        <v>14000000</v>
      </c>
      <c r="G1284" s="235">
        <v>15890600</v>
      </c>
      <c r="H1284" s="235">
        <v>15472112.609999999</v>
      </c>
      <c r="I1284" s="226">
        <v>110.51509007142857</v>
      </c>
      <c r="J1284" s="226">
        <v>97.36644689313178</v>
      </c>
    </row>
    <row r="1285" spans="1:10" ht="79.5" customHeight="1" x14ac:dyDescent="0.3">
      <c r="A1285" s="224" t="s">
        <v>1171</v>
      </c>
      <c r="B1285" s="225" t="s">
        <v>1828</v>
      </c>
      <c r="C1285" s="225" t="s">
        <v>1789</v>
      </c>
      <c r="D1285" s="225" t="s">
        <v>463</v>
      </c>
      <c r="E1285" s="225"/>
      <c r="F1285" s="235">
        <v>14000000</v>
      </c>
      <c r="G1285" s="235">
        <v>15890600</v>
      </c>
      <c r="H1285" s="235">
        <v>15472112.609999999</v>
      </c>
      <c r="I1285" s="226">
        <v>110.51509007142857</v>
      </c>
      <c r="J1285" s="226">
        <v>97.36644689313178</v>
      </c>
    </row>
    <row r="1286" spans="1:10" ht="68.25" customHeight="1" x14ac:dyDescent="0.3">
      <c r="A1286" s="224" t="s">
        <v>1172</v>
      </c>
      <c r="B1286" s="225" t="s">
        <v>1828</v>
      </c>
      <c r="C1286" s="225" t="s">
        <v>1789</v>
      </c>
      <c r="D1286" s="225" t="s">
        <v>464</v>
      </c>
      <c r="E1286" s="225"/>
      <c r="F1286" s="235">
        <v>14000000</v>
      </c>
      <c r="G1286" s="235">
        <v>15890600</v>
      </c>
      <c r="H1286" s="235">
        <v>15472112.609999999</v>
      </c>
      <c r="I1286" s="226">
        <v>110.51509007142857</v>
      </c>
      <c r="J1286" s="226">
        <v>97.36644689313178</v>
      </c>
    </row>
    <row r="1287" spans="1:10" ht="57" customHeight="1" x14ac:dyDescent="0.3">
      <c r="A1287" s="224" t="s">
        <v>1116</v>
      </c>
      <c r="B1287" s="225" t="s">
        <v>1828</v>
      </c>
      <c r="C1287" s="225" t="s">
        <v>1789</v>
      </c>
      <c r="D1287" s="225" t="s">
        <v>1117</v>
      </c>
      <c r="E1287" s="225"/>
      <c r="F1287" s="235">
        <v>14000000</v>
      </c>
      <c r="G1287" s="235">
        <v>15890600</v>
      </c>
      <c r="H1287" s="235">
        <v>15472112.609999999</v>
      </c>
      <c r="I1287" s="226">
        <v>110.51509007142857</v>
      </c>
      <c r="J1287" s="226">
        <v>97.36644689313178</v>
      </c>
    </row>
    <row r="1288" spans="1:10" ht="57" customHeight="1" x14ac:dyDescent="0.3">
      <c r="A1288" s="224" t="s">
        <v>433</v>
      </c>
      <c r="B1288" s="225" t="s">
        <v>1828</v>
      </c>
      <c r="C1288" s="225" t="s">
        <v>1789</v>
      </c>
      <c r="D1288" s="225" t="s">
        <v>1117</v>
      </c>
      <c r="E1288" s="225" t="s">
        <v>434</v>
      </c>
      <c r="F1288" s="235">
        <v>14000000</v>
      </c>
      <c r="G1288" s="235">
        <v>15890600</v>
      </c>
      <c r="H1288" s="235">
        <v>15472112.609999999</v>
      </c>
      <c r="I1288" s="226">
        <v>110.51509007142857</v>
      </c>
      <c r="J1288" s="226">
        <v>97.36644689313178</v>
      </c>
    </row>
    <row r="1289" spans="1:10" ht="23.25" customHeight="1" x14ac:dyDescent="0.3">
      <c r="A1289" s="224" t="s">
        <v>505</v>
      </c>
      <c r="B1289" s="225" t="s">
        <v>1828</v>
      </c>
      <c r="C1289" s="225" t="s">
        <v>1789</v>
      </c>
      <c r="D1289" s="225" t="s">
        <v>1117</v>
      </c>
      <c r="E1289" s="225" t="s">
        <v>506</v>
      </c>
      <c r="F1289" s="235">
        <v>14000000</v>
      </c>
      <c r="G1289" s="235">
        <v>15890600</v>
      </c>
      <c r="H1289" s="235">
        <v>15472112.609999999</v>
      </c>
      <c r="I1289" s="226">
        <v>110.51509007142857</v>
      </c>
      <c r="J1289" s="226">
        <v>97.36644689313178</v>
      </c>
    </row>
    <row r="1290" spans="1:10" ht="23.25" customHeight="1" x14ac:dyDescent="0.3">
      <c r="A1290" s="224" t="s">
        <v>567</v>
      </c>
      <c r="B1290" s="225" t="s">
        <v>1828</v>
      </c>
      <c r="C1290" s="225" t="s">
        <v>1790</v>
      </c>
      <c r="D1290" s="225"/>
      <c r="E1290" s="225"/>
      <c r="F1290" s="235">
        <v>53500000</v>
      </c>
      <c r="G1290" s="235">
        <v>56557000</v>
      </c>
      <c r="H1290" s="235">
        <v>54971771.369999997</v>
      </c>
      <c r="I1290" s="226">
        <v>102.75097452336448</v>
      </c>
      <c r="J1290" s="226">
        <v>97.19711330162491</v>
      </c>
    </row>
    <row r="1291" spans="1:10" ht="79.5" customHeight="1" x14ac:dyDescent="0.3">
      <c r="A1291" s="224" t="s">
        <v>1170</v>
      </c>
      <c r="B1291" s="225" t="s">
        <v>1828</v>
      </c>
      <c r="C1291" s="225" t="s">
        <v>1790</v>
      </c>
      <c r="D1291" s="225" t="s">
        <v>462</v>
      </c>
      <c r="E1291" s="225"/>
      <c r="F1291" s="235">
        <v>53500000</v>
      </c>
      <c r="G1291" s="235">
        <v>56557000</v>
      </c>
      <c r="H1291" s="235">
        <v>54971771.369999997</v>
      </c>
      <c r="I1291" s="226">
        <v>102.75097452336448</v>
      </c>
      <c r="J1291" s="226">
        <v>97.19711330162491</v>
      </c>
    </row>
    <row r="1292" spans="1:10" ht="79.5" customHeight="1" x14ac:dyDescent="0.3">
      <c r="A1292" s="224" t="s">
        <v>1171</v>
      </c>
      <c r="B1292" s="225" t="s">
        <v>1828</v>
      </c>
      <c r="C1292" s="225" t="s">
        <v>1790</v>
      </c>
      <c r="D1292" s="225" t="s">
        <v>463</v>
      </c>
      <c r="E1292" s="225"/>
      <c r="F1292" s="235">
        <v>53500000</v>
      </c>
      <c r="G1292" s="235">
        <v>56557000</v>
      </c>
      <c r="H1292" s="235">
        <v>54971771.369999997</v>
      </c>
      <c r="I1292" s="226">
        <v>102.75097452336448</v>
      </c>
      <c r="J1292" s="226">
        <v>97.19711330162491</v>
      </c>
    </row>
    <row r="1293" spans="1:10" ht="68.25" customHeight="1" x14ac:dyDescent="0.3">
      <c r="A1293" s="224" t="s">
        <v>1172</v>
      </c>
      <c r="B1293" s="225" t="s">
        <v>1828</v>
      </c>
      <c r="C1293" s="225" t="s">
        <v>1790</v>
      </c>
      <c r="D1293" s="225" t="s">
        <v>464</v>
      </c>
      <c r="E1293" s="225"/>
      <c r="F1293" s="235">
        <v>53500000</v>
      </c>
      <c r="G1293" s="235">
        <v>56557000</v>
      </c>
      <c r="H1293" s="235">
        <v>54971771.369999997</v>
      </c>
      <c r="I1293" s="226">
        <v>102.75097452336448</v>
      </c>
      <c r="J1293" s="226">
        <v>97.19711330162491</v>
      </c>
    </row>
    <row r="1294" spans="1:10" ht="57" customHeight="1" x14ac:dyDescent="0.3">
      <c r="A1294" s="224" t="s">
        <v>1116</v>
      </c>
      <c r="B1294" s="225" t="s">
        <v>1828</v>
      </c>
      <c r="C1294" s="225" t="s">
        <v>1790</v>
      </c>
      <c r="D1294" s="225" t="s">
        <v>1117</v>
      </c>
      <c r="E1294" s="225"/>
      <c r="F1294" s="235">
        <v>53500000</v>
      </c>
      <c r="G1294" s="235">
        <v>56557000</v>
      </c>
      <c r="H1294" s="235">
        <v>54971771.369999997</v>
      </c>
      <c r="I1294" s="226">
        <v>102.75097452336448</v>
      </c>
      <c r="J1294" s="226">
        <v>97.19711330162491</v>
      </c>
    </row>
    <row r="1295" spans="1:10" ht="57" customHeight="1" x14ac:dyDescent="0.3">
      <c r="A1295" s="224" t="s">
        <v>433</v>
      </c>
      <c r="B1295" s="225" t="s">
        <v>1828</v>
      </c>
      <c r="C1295" s="225" t="s">
        <v>1790</v>
      </c>
      <c r="D1295" s="225" t="s">
        <v>1117</v>
      </c>
      <c r="E1295" s="225" t="s">
        <v>434</v>
      </c>
      <c r="F1295" s="235">
        <v>53500000</v>
      </c>
      <c r="G1295" s="235">
        <v>56557000</v>
      </c>
      <c r="H1295" s="235">
        <v>54971771.369999997</v>
      </c>
      <c r="I1295" s="226">
        <v>102.75097452336448</v>
      </c>
      <c r="J1295" s="226">
        <v>97.19711330162491</v>
      </c>
    </row>
    <row r="1296" spans="1:10" ht="23.25" customHeight="1" x14ac:dyDescent="0.3">
      <c r="A1296" s="224" t="s">
        <v>505</v>
      </c>
      <c r="B1296" s="225" t="s">
        <v>1828</v>
      </c>
      <c r="C1296" s="225" t="s">
        <v>1790</v>
      </c>
      <c r="D1296" s="225" t="s">
        <v>1117</v>
      </c>
      <c r="E1296" s="225" t="s">
        <v>506</v>
      </c>
      <c r="F1296" s="235">
        <v>53500000</v>
      </c>
      <c r="G1296" s="235">
        <v>56557000</v>
      </c>
      <c r="H1296" s="235">
        <v>54971771.369999997</v>
      </c>
      <c r="I1296" s="226">
        <v>102.75097452336448</v>
      </c>
      <c r="J1296" s="226">
        <v>97.19711330162491</v>
      </c>
    </row>
    <row r="1297" spans="1:10" ht="45.75" customHeight="1" x14ac:dyDescent="0.3">
      <c r="A1297" s="224" t="s">
        <v>1959</v>
      </c>
      <c r="B1297" s="225" t="s">
        <v>1800</v>
      </c>
      <c r="C1297" s="225"/>
      <c r="D1297" s="225"/>
      <c r="E1297" s="225"/>
      <c r="F1297" s="235">
        <v>75000000</v>
      </c>
      <c r="G1297" s="235">
        <v>39527000</v>
      </c>
      <c r="H1297" s="235">
        <v>17730764.890000001</v>
      </c>
      <c r="I1297" s="226">
        <v>23.641019853333333</v>
      </c>
      <c r="J1297" s="226">
        <v>44.85735039340198</v>
      </c>
    </row>
    <row r="1298" spans="1:10" ht="45.75" customHeight="1" x14ac:dyDescent="0.3">
      <c r="A1298" s="224" t="s">
        <v>1118</v>
      </c>
      <c r="B1298" s="225" t="s">
        <v>1800</v>
      </c>
      <c r="C1298" s="225" t="s">
        <v>1789</v>
      </c>
      <c r="D1298" s="225"/>
      <c r="E1298" s="225"/>
      <c r="F1298" s="235">
        <v>75000000</v>
      </c>
      <c r="G1298" s="235">
        <v>39527000</v>
      </c>
      <c r="H1298" s="235">
        <v>17730764.890000001</v>
      </c>
      <c r="I1298" s="226">
        <v>23.641019853333333</v>
      </c>
      <c r="J1298" s="226">
        <v>44.85735039340198</v>
      </c>
    </row>
    <row r="1299" spans="1:10" ht="45.75" customHeight="1" x14ac:dyDescent="0.3">
      <c r="A1299" s="224" t="s">
        <v>1120</v>
      </c>
      <c r="B1299" s="225" t="s">
        <v>1800</v>
      </c>
      <c r="C1299" s="225" t="s">
        <v>1789</v>
      </c>
      <c r="D1299" s="225" t="s">
        <v>447</v>
      </c>
      <c r="E1299" s="225"/>
      <c r="F1299" s="235">
        <v>75000000</v>
      </c>
      <c r="G1299" s="235">
        <v>39527000</v>
      </c>
      <c r="H1299" s="235">
        <v>17730764.890000001</v>
      </c>
      <c r="I1299" s="226">
        <v>23.641019853333333</v>
      </c>
      <c r="J1299" s="226">
        <v>44.85735039340198</v>
      </c>
    </row>
    <row r="1300" spans="1:10" ht="34.5" customHeight="1" x14ac:dyDescent="0.3">
      <c r="A1300" s="224" t="s">
        <v>1343</v>
      </c>
      <c r="B1300" s="225" t="s">
        <v>1800</v>
      </c>
      <c r="C1300" s="225" t="s">
        <v>1789</v>
      </c>
      <c r="D1300" s="225" t="s">
        <v>1344</v>
      </c>
      <c r="E1300" s="225"/>
      <c r="F1300" s="235">
        <v>75000000</v>
      </c>
      <c r="G1300" s="235">
        <v>39527000</v>
      </c>
      <c r="H1300" s="235">
        <v>17730764.890000001</v>
      </c>
      <c r="I1300" s="226">
        <v>23.641019853333333</v>
      </c>
      <c r="J1300" s="226">
        <v>44.85735039340198</v>
      </c>
    </row>
    <row r="1301" spans="1:10" ht="34.5" customHeight="1" x14ac:dyDescent="0.3">
      <c r="A1301" s="224" t="s">
        <v>1345</v>
      </c>
      <c r="B1301" s="225" t="s">
        <v>1800</v>
      </c>
      <c r="C1301" s="225" t="s">
        <v>1789</v>
      </c>
      <c r="D1301" s="225" t="s">
        <v>1346</v>
      </c>
      <c r="E1301" s="225"/>
      <c r="F1301" s="235">
        <v>75000000</v>
      </c>
      <c r="G1301" s="235">
        <v>39527000</v>
      </c>
      <c r="H1301" s="235">
        <v>17730764.890000001</v>
      </c>
      <c r="I1301" s="226">
        <v>23.641019853333333</v>
      </c>
      <c r="J1301" s="226">
        <v>44.85735039340198</v>
      </c>
    </row>
    <row r="1302" spans="1:10" ht="23.25" customHeight="1" x14ac:dyDescent="0.3">
      <c r="A1302" s="224" t="s">
        <v>570</v>
      </c>
      <c r="B1302" s="225" t="s">
        <v>1800</v>
      </c>
      <c r="C1302" s="225" t="s">
        <v>1789</v>
      </c>
      <c r="D1302" s="225" t="s">
        <v>1119</v>
      </c>
      <c r="E1302" s="225"/>
      <c r="F1302" s="235">
        <v>75000000</v>
      </c>
      <c r="G1302" s="235">
        <v>39527000</v>
      </c>
      <c r="H1302" s="235">
        <v>17730764.890000001</v>
      </c>
      <c r="I1302" s="226">
        <v>23.641019853333333</v>
      </c>
      <c r="J1302" s="226">
        <v>44.85735039340198</v>
      </c>
    </row>
    <row r="1303" spans="1:10" ht="34.5" customHeight="1" x14ac:dyDescent="0.3">
      <c r="A1303" s="224" t="s">
        <v>568</v>
      </c>
      <c r="B1303" s="225" t="s">
        <v>1800</v>
      </c>
      <c r="C1303" s="225" t="s">
        <v>1789</v>
      </c>
      <c r="D1303" s="225" t="s">
        <v>1119</v>
      </c>
      <c r="E1303" s="225" t="s">
        <v>569</v>
      </c>
      <c r="F1303" s="235">
        <v>75000000</v>
      </c>
      <c r="G1303" s="235">
        <v>39527000</v>
      </c>
      <c r="H1303" s="235">
        <v>17730764.890000001</v>
      </c>
      <c r="I1303" s="226">
        <v>23.641019853333333</v>
      </c>
      <c r="J1303" s="226">
        <v>44.85735039340198</v>
      </c>
    </row>
    <row r="1304" spans="1:10" ht="23.25" customHeight="1" thickBot="1" x14ac:dyDescent="0.35">
      <c r="A1304" s="224" t="s">
        <v>570</v>
      </c>
      <c r="B1304" s="225" t="s">
        <v>1800</v>
      </c>
      <c r="C1304" s="225" t="s">
        <v>1789</v>
      </c>
      <c r="D1304" s="225" t="s">
        <v>1119</v>
      </c>
      <c r="E1304" s="225" t="s">
        <v>571</v>
      </c>
      <c r="F1304" s="235">
        <v>75000000</v>
      </c>
      <c r="G1304" s="235">
        <v>39527000</v>
      </c>
      <c r="H1304" s="235">
        <v>17730764.890000001</v>
      </c>
      <c r="I1304" s="226">
        <v>23.641019853333333</v>
      </c>
      <c r="J1304" s="226">
        <v>44.85735039340198</v>
      </c>
    </row>
    <row r="1305" spans="1:10" ht="15" thickBot="1" x14ac:dyDescent="0.35">
      <c r="A1305" s="370" t="s">
        <v>1960</v>
      </c>
      <c r="B1305" s="371"/>
      <c r="C1305" s="371"/>
      <c r="D1305" s="371"/>
      <c r="E1305" s="372"/>
      <c r="F1305" s="236">
        <v>8810933663</v>
      </c>
      <c r="G1305" s="236">
        <v>9987668763.4799995</v>
      </c>
      <c r="H1305" s="236">
        <v>9108499717.5300007</v>
      </c>
      <c r="I1305" s="237">
        <v>103.3772363510076</v>
      </c>
      <c r="J1305" s="237">
        <v>91.197454913956605</v>
      </c>
    </row>
    <row r="1306" spans="1:10" x14ac:dyDescent="0.3">
      <c r="A1306" s="227"/>
      <c r="B1306" s="227"/>
      <c r="C1306" s="227"/>
      <c r="D1306" s="227"/>
      <c r="E1306" s="227"/>
      <c r="F1306" s="227"/>
      <c r="G1306" s="227"/>
      <c r="H1306" s="227"/>
      <c r="I1306" s="227"/>
      <c r="J1306" s="227"/>
    </row>
    <row r="1307" spans="1:10" x14ac:dyDescent="0.3">
      <c r="A1307" s="227"/>
      <c r="B1307" s="227"/>
      <c r="C1307" s="227"/>
      <c r="D1307" s="227"/>
      <c r="E1307" s="227"/>
      <c r="F1307" s="227"/>
      <c r="G1307" s="227"/>
      <c r="H1307" s="227"/>
      <c r="I1307" s="227"/>
      <c r="J1307" s="227"/>
    </row>
  </sheetData>
  <mergeCells count="9">
    <mergeCell ref="H1:J1"/>
    <mergeCell ref="A1305:E1305"/>
    <mergeCell ref="A5:J5"/>
    <mergeCell ref="A6:J6"/>
    <mergeCell ref="A9:E9"/>
    <mergeCell ref="F9:J9"/>
    <mergeCell ref="A7:J7"/>
    <mergeCell ref="A8:J8"/>
    <mergeCell ref="H2:I2"/>
  </mergeCells>
  <pageMargins left="0.70866141732283472" right="0.70866141732283472" top="0.74803149606299213" bottom="0.74803149606299213" header="0.31496062992125984" footer="0.31496062992125984"/>
  <pageSetup paperSize="9" scale="50" firstPageNumber="19" fitToHeight="0" orientation="portrait" useFirstPageNumber="1"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94"/>
  <sheetViews>
    <sheetView view="pageBreakPreview" zoomScaleNormal="100" zoomScaleSheetLayoutView="100" zoomScalePageLayoutView="85" workbookViewId="0">
      <selection activeCell="A6" sqref="A6:K6"/>
    </sheetView>
  </sheetViews>
  <sheetFormatPr defaultRowHeight="14.4" x14ac:dyDescent="0.3"/>
  <cols>
    <col min="1" max="1" width="30.33203125" customWidth="1"/>
    <col min="2" max="2" width="11.44140625" customWidth="1"/>
    <col min="3" max="3" width="11.5546875" customWidth="1"/>
    <col min="4" max="6" width="11.44140625" customWidth="1"/>
    <col min="7" max="9" width="14.109375" customWidth="1"/>
    <col min="10" max="11" width="10.6640625" customWidth="1"/>
  </cols>
  <sheetData>
    <row r="1" spans="1:11" x14ac:dyDescent="0.3">
      <c r="I1" s="343" t="s">
        <v>1992</v>
      </c>
      <c r="J1" s="343"/>
      <c r="K1" s="343"/>
    </row>
    <row r="2" spans="1:11" ht="15" customHeight="1" x14ac:dyDescent="0.3">
      <c r="I2" s="358" t="s">
        <v>391</v>
      </c>
      <c r="J2" s="358"/>
      <c r="K2" s="335"/>
    </row>
    <row r="3" spans="1:11" x14ac:dyDescent="0.3">
      <c r="I3" s="334" t="s">
        <v>2053</v>
      </c>
      <c r="J3" s="334"/>
      <c r="K3" s="335"/>
    </row>
    <row r="4" spans="1:11" x14ac:dyDescent="0.3">
      <c r="I4" s="336"/>
      <c r="J4" s="336"/>
      <c r="K4" s="336"/>
    </row>
    <row r="5" spans="1:11" x14ac:dyDescent="0.3">
      <c r="A5" s="373" t="s">
        <v>2015</v>
      </c>
      <c r="B5" s="373"/>
      <c r="C5" s="373"/>
      <c r="D5" s="373"/>
      <c r="E5" s="373"/>
      <c r="F5" s="373"/>
      <c r="G5" s="373"/>
      <c r="H5" s="373"/>
      <c r="I5" s="373"/>
      <c r="J5" s="373"/>
      <c r="K5" s="373"/>
    </row>
    <row r="6" spans="1:11" x14ac:dyDescent="0.3">
      <c r="A6" s="373" t="s">
        <v>2016</v>
      </c>
      <c r="B6" s="373"/>
      <c r="C6" s="373"/>
      <c r="D6" s="373"/>
      <c r="E6" s="373"/>
      <c r="F6" s="373"/>
      <c r="G6" s="373"/>
      <c r="H6" s="373"/>
      <c r="I6" s="373"/>
      <c r="J6" s="373"/>
      <c r="K6" s="373"/>
    </row>
    <row r="7" spans="1:11" ht="15" thickBot="1" x14ac:dyDescent="0.35">
      <c r="A7" s="374"/>
      <c r="B7" s="374"/>
      <c r="C7" s="374"/>
      <c r="D7" s="374"/>
      <c r="E7" s="374"/>
      <c r="F7" s="374"/>
      <c r="G7" s="375" t="s">
        <v>1961</v>
      </c>
      <c r="H7" s="375"/>
      <c r="I7" s="375"/>
      <c r="J7" s="375"/>
      <c r="K7" s="375"/>
    </row>
    <row r="8" spans="1:11" ht="81.75" customHeight="1" thickBot="1" x14ac:dyDescent="0.35">
      <c r="A8" s="229" t="s">
        <v>392</v>
      </c>
      <c r="B8" s="229" t="s">
        <v>237</v>
      </c>
      <c r="C8" s="229" t="s">
        <v>1784</v>
      </c>
      <c r="D8" s="229" t="s">
        <v>1785</v>
      </c>
      <c r="E8" s="229" t="s">
        <v>393</v>
      </c>
      <c r="F8" s="229" t="s">
        <v>394</v>
      </c>
      <c r="G8" s="229" t="s">
        <v>232</v>
      </c>
      <c r="H8" s="229" t="s">
        <v>1786</v>
      </c>
      <c r="I8" s="229" t="s">
        <v>1787</v>
      </c>
      <c r="J8" s="229" t="s">
        <v>1403</v>
      </c>
      <c r="K8" s="229" t="s">
        <v>1404</v>
      </c>
    </row>
    <row r="9" spans="1:11" ht="15" thickBot="1" x14ac:dyDescent="0.35">
      <c r="A9" s="230">
        <v>1</v>
      </c>
      <c r="B9" s="230">
        <v>2</v>
      </c>
      <c r="C9" s="230">
        <v>3</v>
      </c>
      <c r="D9" s="230">
        <v>4</v>
      </c>
      <c r="E9" s="230">
        <v>5</v>
      </c>
      <c r="F9" s="230">
        <v>6</v>
      </c>
      <c r="G9" s="230">
        <v>7</v>
      </c>
      <c r="H9" s="230">
        <v>8</v>
      </c>
      <c r="I9" s="230">
        <v>9</v>
      </c>
      <c r="J9" s="230">
        <v>10</v>
      </c>
      <c r="K9" s="230">
        <v>11</v>
      </c>
    </row>
    <row r="10" spans="1:11" ht="45.75" customHeight="1" x14ac:dyDescent="0.3">
      <c r="A10" s="238" t="s">
        <v>572</v>
      </c>
      <c r="B10" s="239" t="s">
        <v>240</v>
      </c>
      <c r="C10" s="239"/>
      <c r="D10" s="239"/>
      <c r="E10" s="239"/>
      <c r="F10" s="239"/>
      <c r="G10" s="240">
        <v>915790900</v>
      </c>
      <c r="H10" s="240">
        <v>1122060286.3800001</v>
      </c>
      <c r="I10" s="240">
        <v>1107040793.78</v>
      </c>
      <c r="J10" s="241">
        <v>120.88357656534913</v>
      </c>
      <c r="K10" s="241">
        <v>98.661436218506921</v>
      </c>
    </row>
    <row r="11" spans="1:11" ht="23.25" customHeight="1" x14ac:dyDescent="0.3">
      <c r="A11" s="224" t="s">
        <v>1829</v>
      </c>
      <c r="B11" s="225" t="s">
        <v>240</v>
      </c>
      <c r="C11" s="225" t="s">
        <v>1812</v>
      </c>
      <c r="D11" s="225"/>
      <c r="E11" s="225"/>
      <c r="F11" s="225"/>
      <c r="G11" s="235">
        <v>0</v>
      </c>
      <c r="H11" s="235">
        <v>90514000</v>
      </c>
      <c r="I11" s="235">
        <v>90193960.060000002</v>
      </c>
      <c r="J11" s="226">
        <v>0</v>
      </c>
      <c r="K11" s="226">
        <v>99.646419404732981</v>
      </c>
    </row>
    <row r="12" spans="1:11" ht="15" customHeight="1" x14ac:dyDescent="0.3">
      <c r="A12" s="224" t="s">
        <v>491</v>
      </c>
      <c r="B12" s="225" t="s">
        <v>240</v>
      </c>
      <c r="C12" s="225" t="s">
        <v>1812</v>
      </c>
      <c r="D12" s="225" t="s">
        <v>1791</v>
      </c>
      <c r="E12" s="225"/>
      <c r="F12" s="225"/>
      <c r="G12" s="235">
        <v>0</v>
      </c>
      <c r="H12" s="235">
        <v>90514000</v>
      </c>
      <c r="I12" s="235">
        <v>90193960.060000002</v>
      </c>
      <c r="J12" s="226">
        <v>0</v>
      </c>
      <c r="K12" s="226">
        <v>99.646419404732981</v>
      </c>
    </row>
    <row r="13" spans="1:11" ht="45.75" customHeight="1" x14ac:dyDescent="0.3">
      <c r="A13" s="224" t="s">
        <v>1226</v>
      </c>
      <c r="B13" s="225" t="s">
        <v>240</v>
      </c>
      <c r="C13" s="225" t="s">
        <v>1812</v>
      </c>
      <c r="D13" s="225" t="s">
        <v>1791</v>
      </c>
      <c r="E13" s="225" t="s">
        <v>490</v>
      </c>
      <c r="F13" s="225"/>
      <c r="G13" s="235">
        <v>0</v>
      </c>
      <c r="H13" s="235">
        <v>90514000</v>
      </c>
      <c r="I13" s="235">
        <v>90193960.060000002</v>
      </c>
      <c r="J13" s="226">
        <v>0</v>
      </c>
      <c r="K13" s="226">
        <v>99.646419404732981</v>
      </c>
    </row>
    <row r="14" spans="1:11" ht="23.25" customHeight="1" x14ac:dyDescent="0.3">
      <c r="A14" s="224" t="s">
        <v>1227</v>
      </c>
      <c r="B14" s="225" t="s">
        <v>240</v>
      </c>
      <c r="C14" s="225" t="s">
        <v>1812</v>
      </c>
      <c r="D14" s="225" t="s">
        <v>1791</v>
      </c>
      <c r="E14" s="225" t="s">
        <v>1228</v>
      </c>
      <c r="F14" s="225"/>
      <c r="G14" s="235">
        <v>0</v>
      </c>
      <c r="H14" s="235">
        <v>90514000</v>
      </c>
      <c r="I14" s="235">
        <v>90193960.060000002</v>
      </c>
      <c r="J14" s="226">
        <v>0</v>
      </c>
      <c r="K14" s="226">
        <v>99.646419404732981</v>
      </c>
    </row>
    <row r="15" spans="1:11" ht="57" customHeight="1" x14ac:dyDescent="0.3">
      <c r="A15" s="224" t="s">
        <v>1257</v>
      </c>
      <c r="B15" s="225" t="s">
        <v>240</v>
      </c>
      <c r="C15" s="225" t="s">
        <v>1812</v>
      </c>
      <c r="D15" s="225" t="s">
        <v>1791</v>
      </c>
      <c r="E15" s="225" t="s">
        <v>1258</v>
      </c>
      <c r="F15" s="225"/>
      <c r="G15" s="235">
        <v>0</v>
      </c>
      <c r="H15" s="235">
        <v>70514000</v>
      </c>
      <c r="I15" s="235">
        <v>70193960.060000002</v>
      </c>
      <c r="J15" s="226">
        <v>0</v>
      </c>
      <c r="K15" s="226">
        <v>99.54613276796097</v>
      </c>
    </row>
    <row r="16" spans="1:11" ht="34.5" customHeight="1" x14ac:dyDescent="0.3">
      <c r="A16" s="224" t="s">
        <v>1855</v>
      </c>
      <c r="B16" s="225" t="s">
        <v>240</v>
      </c>
      <c r="C16" s="225" t="s">
        <v>1812</v>
      </c>
      <c r="D16" s="225" t="s">
        <v>1791</v>
      </c>
      <c r="E16" s="225" t="s">
        <v>1856</v>
      </c>
      <c r="F16" s="225"/>
      <c r="G16" s="235">
        <v>0</v>
      </c>
      <c r="H16" s="235">
        <v>8114000</v>
      </c>
      <c r="I16" s="235">
        <v>7793960.0599999996</v>
      </c>
      <c r="J16" s="226">
        <v>0</v>
      </c>
      <c r="K16" s="226">
        <v>96.055706926300218</v>
      </c>
    </row>
    <row r="17" spans="1:11" ht="57" customHeight="1" x14ac:dyDescent="0.3">
      <c r="A17" s="224" t="s">
        <v>433</v>
      </c>
      <c r="B17" s="225" t="s">
        <v>240</v>
      </c>
      <c r="C17" s="225" t="s">
        <v>1812</v>
      </c>
      <c r="D17" s="225" t="s">
        <v>1791</v>
      </c>
      <c r="E17" s="225" t="s">
        <v>1856</v>
      </c>
      <c r="F17" s="225" t="s">
        <v>434</v>
      </c>
      <c r="G17" s="235">
        <v>0</v>
      </c>
      <c r="H17" s="235">
        <v>8114000</v>
      </c>
      <c r="I17" s="235">
        <v>7793960.0599999996</v>
      </c>
      <c r="J17" s="226">
        <v>0</v>
      </c>
      <c r="K17" s="226">
        <v>96.055706926300218</v>
      </c>
    </row>
    <row r="18" spans="1:11" ht="23.25" customHeight="1" x14ac:dyDescent="0.3">
      <c r="A18" s="224" t="s">
        <v>505</v>
      </c>
      <c r="B18" s="225" t="s">
        <v>240</v>
      </c>
      <c r="C18" s="225" t="s">
        <v>1812</v>
      </c>
      <c r="D18" s="225" t="s">
        <v>1791</v>
      </c>
      <c r="E18" s="225" t="s">
        <v>1856</v>
      </c>
      <c r="F18" s="225" t="s">
        <v>506</v>
      </c>
      <c r="G18" s="235">
        <v>0</v>
      </c>
      <c r="H18" s="235">
        <v>8114000</v>
      </c>
      <c r="I18" s="235">
        <v>7793960.0599999996</v>
      </c>
      <c r="J18" s="226">
        <v>0</v>
      </c>
      <c r="K18" s="226">
        <v>96.055706926300218</v>
      </c>
    </row>
    <row r="19" spans="1:11" ht="45.75" customHeight="1" x14ac:dyDescent="0.3">
      <c r="A19" s="224" t="s">
        <v>1867</v>
      </c>
      <c r="B19" s="225" t="s">
        <v>240</v>
      </c>
      <c r="C19" s="225" t="s">
        <v>1812</v>
      </c>
      <c r="D19" s="225" t="s">
        <v>1791</v>
      </c>
      <c r="E19" s="225" t="s">
        <v>1868</v>
      </c>
      <c r="F19" s="225"/>
      <c r="G19" s="235">
        <v>0</v>
      </c>
      <c r="H19" s="235">
        <v>2400000</v>
      </c>
      <c r="I19" s="235">
        <v>2400000</v>
      </c>
      <c r="J19" s="226">
        <v>0</v>
      </c>
      <c r="K19" s="226">
        <v>100</v>
      </c>
    </row>
    <row r="20" spans="1:11" ht="57" customHeight="1" x14ac:dyDescent="0.3">
      <c r="A20" s="224" t="s">
        <v>433</v>
      </c>
      <c r="B20" s="225" t="s">
        <v>240</v>
      </c>
      <c r="C20" s="225" t="s">
        <v>1812</v>
      </c>
      <c r="D20" s="225" t="s">
        <v>1791</v>
      </c>
      <c r="E20" s="225" t="s">
        <v>1868</v>
      </c>
      <c r="F20" s="225" t="s">
        <v>434</v>
      </c>
      <c r="G20" s="235">
        <v>0</v>
      </c>
      <c r="H20" s="235">
        <v>2400000</v>
      </c>
      <c r="I20" s="235">
        <v>2400000</v>
      </c>
      <c r="J20" s="226">
        <v>0</v>
      </c>
      <c r="K20" s="226">
        <v>100</v>
      </c>
    </row>
    <row r="21" spans="1:11" ht="23.25" customHeight="1" x14ac:dyDescent="0.3">
      <c r="A21" s="224" t="s">
        <v>505</v>
      </c>
      <c r="B21" s="225" t="s">
        <v>240</v>
      </c>
      <c r="C21" s="225" t="s">
        <v>1812</v>
      </c>
      <c r="D21" s="225" t="s">
        <v>1791</v>
      </c>
      <c r="E21" s="225" t="s">
        <v>1868</v>
      </c>
      <c r="F21" s="225" t="s">
        <v>506</v>
      </c>
      <c r="G21" s="235">
        <v>0</v>
      </c>
      <c r="H21" s="235">
        <v>2400000</v>
      </c>
      <c r="I21" s="235">
        <v>2400000</v>
      </c>
      <c r="J21" s="226">
        <v>0</v>
      </c>
      <c r="K21" s="226">
        <v>100</v>
      </c>
    </row>
    <row r="22" spans="1:11" ht="23.25" customHeight="1" x14ac:dyDescent="0.3">
      <c r="A22" s="224" t="s">
        <v>1869</v>
      </c>
      <c r="B22" s="225" t="s">
        <v>240</v>
      </c>
      <c r="C22" s="225" t="s">
        <v>1812</v>
      </c>
      <c r="D22" s="225" t="s">
        <v>1791</v>
      </c>
      <c r="E22" s="225" t="s">
        <v>1870</v>
      </c>
      <c r="F22" s="225"/>
      <c r="G22" s="235">
        <v>0</v>
      </c>
      <c r="H22" s="235">
        <v>60000000</v>
      </c>
      <c r="I22" s="235">
        <v>60000000</v>
      </c>
      <c r="J22" s="226">
        <v>0</v>
      </c>
      <c r="K22" s="226">
        <v>100</v>
      </c>
    </row>
    <row r="23" spans="1:11" ht="57" customHeight="1" x14ac:dyDescent="0.3">
      <c r="A23" s="224" t="s">
        <v>433</v>
      </c>
      <c r="B23" s="225" t="s">
        <v>240</v>
      </c>
      <c r="C23" s="225" t="s">
        <v>1812</v>
      </c>
      <c r="D23" s="225" t="s">
        <v>1791</v>
      </c>
      <c r="E23" s="225" t="s">
        <v>1870</v>
      </c>
      <c r="F23" s="225" t="s">
        <v>434</v>
      </c>
      <c r="G23" s="235">
        <v>0</v>
      </c>
      <c r="H23" s="235">
        <v>60000000</v>
      </c>
      <c r="I23" s="235">
        <v>60000000</v>
      </c>
      <c r="J23" s="226">
        <v>0</v>
      </c>
      <c r="K23" s="226">
        <v>100</v>
      </c>
    </row>
    <row r="24" spans="1:11" ht="23.25" customHeight="1" x14ac:dyDescent="0.3">
      <c r="A24" s="224" t="s">
        <v>505</v>
      </c>
      <c r="B24" s="225" t="s">
        <v>240</v>
      </c>
      <c r="C24" s="225" t="s">
        <v>1812</v>
      </c>
      <c r="D24" s="225" t="s">
        <v>1791</v>
      </c>
      <c r="E24" s="225" t="s">
        <v>1870</v>
      </c>
      <c r="F24" s="225" t="s">
        <v>506</v>
      </c>
      <c r="G24" s="235">
        <v>0</v>
      </c>
      <c r="H24" s="235">
        <v>60000000</v>
      </c>
      <c r="I24" s="235">
        <v>60000000</v>
      </c>
      <c r="J24" s="226">
        <v>0</v>
      </c>
      <c r="K24" s="226">
        <v>100</v>
      </c>
    </row>
    <row r="25" spans="1:11" ht="34.5" customHeight="1" x14ac:dyDescent="0.3">
      <c r="A25" s="224" t="s">
        <v>1229</v>
      </c>
      <c r="B25" s="225" t="s">
        <v>240</v>
      </c>
      <c r="C25" s="225" t="s">
        <v>1812</v>
      </c>
      <c r="D25" s="225" t="s">
        <v>1791</v>
      </c>
      <c r="E25" s="225" t="s">
        <v>1230</v>
      </c>
      <c r="F25" s="225"/>
      <c r="G25" s="235">
        <v>0</v>
      </c>
      <c r="H25" s="235">
        <v>20000000</v>
      </c>
      <c r="I25" s="235">
        <v>20000000</v>
      </c>
      <c r="J25" s="226">
        <v>0</v>
      </c>
      <c r="K25" s="226">
        <v>100</v>
      </c>
    </row>
    <row r="26" spans="1:11" ht="124.5" customHeight="1" x14ac:dyDescent="0.3">
      <c r="A26" s="224" t="s">
        <v>975</v>
      </c>
      <c r="B26" s="225" t="s">
        <v>240</v>
      </c>
      <c r="C26" s="225" t="s">
        <v>1812</v>
      </c>
      <c r="D26" s="225" t="s">
        <v>1791</v>
      </c>
      <c r="E26" s="225" t="s">
        <v>976</v>
      </c>
      <c r="F26" s="225"/>
      <c r="G26" s="235">
        <v>0</v>
      </c>
      <c r="H26" s="235">
        <v>0</v>
      </c>
      <c r="I26" s="235">
        <v>0</v>
      </c>
      <c r="J26" s="226">
        <v>0</v>
      </c>
      <c r="K26" s="226">
        <v>0</v>
      </c>
    </row>
    <row r="27" spans="1:11" ht="57" customHeight="1" x14ac:dyDescent="0.3">
      <c r="A27" s="224" t="s">
        <v>433</v>
      </c>
      <c r="B27" s="225" t="s">
        <v>240</v>
      </c>
      <c r="C27" s="225" t="s">
        <v>1812</v>
      </c>
      <c r="D27" s="225" t="s">
        <v>1791</v>
      </c>
      <c r="E27" s="225" t="s">
        <v>976</v>
      </c>
      <c r="F27" s="225" t="s">
        <v>434</v>
      </c>
      <c r="G27" s="235">
        <v>0</v>
      </c>
      <c r="H27" s="235">
        <v>0</v>
      </c>
      <c r="I27" s="235">
        <v>0</v>
      </c>
      <c r="J27" s="226">
        <v>0</v>
      </c>
      <c r="K27" s="226">
        <v>0</v>
      </c>
    </row>
    <row r="28" spans="1:11" ht="23.25" customHeight="1" x14ac:dyDescent="0.3">
      <c r="A28" s="224" t="s">
        <v>505</v>
      </c>
      <c r="B28" s="225" t="s">
        <v>240</v>
      </c>
      <c r="C28" s="225" t="s">
        <v>1812</v>
      </c>
      <c r="D28" s="225" t="s">
        <v>1791</v>
      </c>
      <c r="E28" s="225" t="s">
        <v>976</v>
      </c>
      <c r="F28" s="225" t="s">
        <v>506</v>
      </c>
      <c r="G28" s="235">
        <v>0</v>
      </c>
      <c r="H28" s="235">
        <v>0</v>
      </c>
      <c r="I28" s="235">
        <v>0</v>
      </c>
      <c r="J28" s="226">
        <v>0</v>
      </c>
      <c r="K28" s="226">
        <v>0</v>
      </c>
    </row>
    <row r="29" spans="1:11" ht="124.5" customHeight="1" x14ac:dyDescent="0.3">
      <c r="A29" s="224" t="s">
        <v>977</v>
      </c>
      <c r="B29" s="225" t="s">
        <v>240</v>
      </c>
      <c r="C29" s="225" t="s">
        <v>1812</v>
      </c>
      <c r="D29" s="225" t="s">
        <v>1791</v>
      </c>
      <c r="E29" s="225" t="s">
        <v>978</v>
      </c>
      <c r="F29" s="225"/>
      <c r="G29" s="235">
        <v>0</v>
      </c>
      <c r="H29" s="235">
        <v>20000000</v>
      </c>
      <c r="I29" s="235">
        <v>20000000</v>
      </c>
      <c r="J29" s="226">
        <v>0</v>
      </c>
      <c r="K29" s="226">
        <v>100</v>
      </c>
    </row>
    <row r="30" spans="1:11" ht="57" customHeight="1" x14ac:dyDescent="0.3">
      <c r="A30" s="224" t="s">
        <v>433</v>
      </c>
      <c r="B30" s="225" t="s">
        <v>240</v>
      </c>
      <c r="C30" s="225" t="s">
        <v>1812</v>
      </c>
      <c r="D30" s="225" t="s">
        <v>1791</v>
      </c>
      <c r="E30" s="225" t="s">
        <v>978</v>
      </c>
      <c r="F30" s="225" t="s">
        <v>434</v>
      </c>
      <c r="G30" s="235">
        <v>0</v>
      </c>
      <c r="H30" s="235">
        <v>20000000</v>
      </c>
      <c r="I30" s="235">
        <v>20000000</v>
      </c>
      <c r="J30" s="226">
        <v>0</v>
      </c>
      <c r="K30" s="226">
        <v>100</v>
      </c>
    </row>
    <row r="31" spans="1:11" ht="23.25" customHeight="1" x14ac:dyDescent="0.3">
      <c r="A31" s="224" t="s">
        <v>505</v>
      </c>
      <c r="B31" s="225" t="s">
        <v>240</v>
      </c>
      <c r="C31" s="225" t="s">
        <v>1812</v>
      </c>
      <c r="D31" s="225" t="s">
        <v>1791</v>
      </c>
      <c r="E31" s="225" t="s">
        <v>978</v>
      </c>
      <c r="F31" s="225" t="s">
        <v>506</v>
      </c>
      <c r="G31" s="235">
        <v>0</v>
      </c>
      <c r="H31" s="235">
        <v>20000000</v>
      </c>
      <c r="I31" s="235">
        <v>20000000</v>
      </c>
      <c r="J31" s="226">
        <v>0</v>
      </c>
      <c r="K31" s="226">
        <v>100</v>
      </c>
    </row>
    <row r="32" spans="1:11" ht="15" customHeight="1" x14ac:dyDescent="0.3">
      <c r="A32" s="224" t="s">
        <v>1883</v>
      </c>
      <c r="B32" s="225" t="s">
        <v>240</v>
      </c>
      <c r="C32" s="225" t="s">
        <v>1884</v>
      </c>
      <c r="D32" s="225"/>
      <c r="E32" s="225"/>
      <c r="F32" s="225"/>
      <c r="G32" s="235">
        <v>242291900</v>
      </c>
      <c r="H32" s="235">
        <v>247154313</v>
      </c>
      <c r="I32" s="235">
        <v>245148839.41999999</v>
      </c>
      <c r="J32" s="226">
        <v>101.17913121321843</v>
      </c>
      <c r="K32" s="226">
        <v>99.188574313894335</v>
      </c>
    </row>
    <row r="33" spans="1:11" ht="23.25" customHeight="1" x14ac:dyDescent="0.3">
      <c r="A33" s="224" t="s">
        <v>523</v>
      </c>
      <c r="B33" s="225" t="s">
        <v>240</v>
      </c>
      <c r="C33" s="225" t="s">
        <v>1884</v>
      </c>
      <c r="D33" s="225" t="s">
        <v>1791</v>
      </c>
      <c r="E33" s="225"/>
      <c r="F33" s="225"/>
      <c r="G33" s="235">
        <v>203725900</v>
      </c>
      <c r="H33" s="235">
        <v>207608813</v>
      </c>
      <c r="I33" s="235">
        <v>206463212.47999999</v>
      </c>
      <c r="J33" s="226">
        <v>101.34362517480595</v>
      </c>
      <c r="K33" s="226">
        <v>99.448192731586971</v>
      </c>
    </row>
    <row r="34" spans="1:11" ht="23.25" customHeight="1" x14ac:dyDescent="0.3">
      <c r="A34" s="224" t="s">
        <v>1126</v>
      </c>
      <c r="B34" s="225" t="s">
        <v>240</v>
      </c>
      <c r="C34" s="225" t="s">
        <v>1884</v>
      </c>
      <c r="D34" s="225" t="s">
        <v>1791</v>
      </c>
      <c r="E34" s="225" t="s">
        <v>503</v>
      </c>
      <c r="F34" s="225"/>
      <c r="G34" s="235">
        <v>203725900</v>
      </c>
      <c r="H34" s="235">
        <v>207608813</v>
      </c>
      <c r="I34" s="235">
        <v>206463212.47999999</v>
      </c>
      <c r="J34" s="226">
        <v>101.34362517480595</v>
      </c>
      <c r="K34" s="226">
        <v>99.448192731586971</v>
      </c>
    </row>
    <row r="35" spans="1:11" ht="90.75" customHeight="1" x14ac:dyDescent="0.3">
      <c r="A35" s="224" t="s">
        <v>1916</v>
      </c>
      <c r="B35" s="225" t="s">
        <v>240</v>
      </c>
      <c r="C35" s="225" t="s">
        <v>1884</v>
      </c>
      <c r="D35" s="225" t="s">
        <v>1791</v>
      </c>
      <c r="E35" s="225" t="s">
        <v>1304</v>
      </c>
      <c r="F35" s="225"/>
      <c r="G35" s="235">
        <v>0</v>
      </c>
      <c r="H35" s="235">
        <v>2047713</v>
      </c>
      <c r="I35" s="235">
        <v>2047709.06</v>
      </c>
      <c r="J35" s="226">
        <v>0</v>
      </c>
      <c r="K35" s="226">
        <v>99.999807590223838</v>
      </c>
    </row>
    <row r="36" spans="1:11" ht="147" customHeight="1" x14ac:dyDescent="0.3">
      <c r="A36" s="224" t="s">
        <v>1917</v>
      </c>
      <c r="B36" s="225" t="s">
        <v>240</v>
      </c>
      <c r="C36" s="225" t="s">
        <v>1884</v>
      </c>
      <c r="D36" s="225" t="s">
        <v>1791</v>
      </c>
      <c r="E36" s="225" t="s">
        <v>1918</v>
      </c>
      <c r="F36" s="225"/>
      <c r="G36" s="235">
        <v>0</v>
      </c>
      <c r="H36" s="235">
        <v>2047713</v>
      </c>
      <c r="I36" s="235">
        <v>2047709.06</v>
      </c>
      <c r="J36" s="226">
        <v>0</v>
      </c>
      <c r="K36" s="226">
        <v>99.999807590223838</v>
      </c>
    </row>
    <row r="37" spans="1:11" ht="90.75" customHeight="1" x14ac:dyDescent="0.3">
      <c r="A37" s="224" t="s">
        <v>1919</v>
      </c>
      <c r="B37" s="225" t="s">
        <v>240</v>
      </c>
      <c r="C37" s="225" t="s">
        <v>1884</v>
      </c>
      <c r="D37" s="225" t="s">
        <v>1791</v>
      </c>
      <c r="E37" s="225" t="s">
        <v>1920</v>
      </c>
      <c r="F37" s="225"/>
      <c r="G37" s="235">
        <v>0</v>
      </c>
      <c r="H37" s="235">
        <v>2047713</v>
      </c>
      <c r="I37" s="235">
        <v>2047709.06</v>
      </c>
      <c r="J37" s="226">
        <v>0</v>
      </c>
      <c r="K37" s="226">
        <v>99.999807590223838</v>
      </c>
    </row>
    <row r="38" spans="1:11" ht="57" customHeight="1" x14ac:dyDescent="0.3">
      <c r="A38" s="224" t="s">
        <v>433</v>
      </c>
      <c r="B38" s="225" t="s">
        <v>240</v>
      </c>
      <c r="C38" s="225" t="s">
        <v>1884</v>
      </c>
      <c r="D38" s="225" t="s">
        <v>1791</v>
      </c>
      <c r="E38" s="225" t="s">
        <v>1920</v>
      </c>
      <c r="F38" s="225" t="s">
        <v>434</v>
      </c>
      <c r="G38" s="235">
        <v>0</v>
      </c>
      <c r="H38" s="235">
        <v>2047713</v>
      </c>
      <c r="I38" s="235">
        <v>2047709.06</v>
      </c>
      <c r="J38" s="226">
        <v>0</v>
      </c>
      <c r="K38" s="226">
        <v>99.999807590223838</v>
      </c>
    </row>
    <row r="39" spans="1:11" ht="23.25" customHeight="1" x14ac:dyDescent="0.3">
      <c r="A39" s="224" t="s">
        <v>435</v>
      </c>
      <c r="B39" s="225" t="s">
        <v>240</v>
      </c>
      <c r="C39" s="225" t="s">
        <v>1884</v>
      </c>
      <c r="D39" s="225" t="s">
        <v>1791</v>
      </c>
      <c r="E39" s="225" t="s">
        <v>1920</v>
      </c>
      <c r="F39" s="225" t="s">
        <v>436</v>
      </c>
      <c r="G39" s="235">
        <v>0</v>
      </c>
      <c r="H39" s="235">
        <v>2047713</v>
      </c>
      <c r="I39" s="235">
        <v>2047709.06</v>
      </c>
      <c r="J39" s="226">
        <v>0</v>
      </c>
      <c r="K39" s="226">
        <v>99.999807590223838</v>
      </c>
    </row>
    <row r="40" spans="1:11" ht="45.75" customHeight="1" x14ac:dyDescent="0.3">
      <c r="A40" s="224" t="s">
        <v>1921</v>
      </c>
      <c r="B40" s="225" t="s">
        <v>240</v>
      </c>
      <c r="C40" s="225" t="s">
        <v>1884</v>
      </c>
      <c r="D40" s="225" t="s">
        <v>1791</v>
      </c>
      <c r="E40" s="225" t="s">
        <v>1922</v>
      </c>
      <c r="F40" s="225"/>
      <c r="G40" s="235">
        <v>203725900</v>
      </c>
      <c r="H40" s="235">
        <v>205561100</v>
      </c>
      <c r="I40" s="235">
        <v>204415503.41999999</v>
      </c>
      <c r="J40" s="226">
        <v>100.33849570427715</v>
      </c>
      <c r="K40" s="226">
        <v>99.44269777696266</v>
      </c>
    </row>
    <row r="41" spans="1:11" ht="68.25" customHeight="1" x14ac:dyDescent="0.3">
      <c r="A41" s="224" t="s">
        <v>1923</v>
      </c>
      <c r="B41" s="225" t="s">
        <v>240</v>
      </c>
      <c r="C41" s="225" t="s">
        <v>1884</v>
      </c>
      <c r="D41" s="225" t="s">
        <v>1791</v>
      </c>
      <c r="E41" s="225" t="s">
        <v>1924</v>
      </c>
      <c r="F41" s="225"/>
      <c r="G41" s="235">
        <v>203725900</v>
      </c>
      <c r="H41" s="235">
        <v>205561100</v>
      </c>
      <c r="I41" s="235">
        <v>204415503.41999999</v>
      </c>
      <c r="J41" s="226">
        <v>100.33849570427715</v>
      </c>
      <c r="K41" s="226">
        <v>99.44269777696266</v>
      </c>
    </row>
    <row r="42" spans="1:11" ht="68.25" customHeight="1" x14ac:dyDescent="0.3">
      <c r="A42" s="224" t="s">
        <v>1925</v>
      </c>
      <c r="B42" s="225" t="s">
        <v>240</v>
      </c>
      <c r="C42" s="225" t="s">
        <v>1884</v>
      </c>
      <c r="D42" s="225" t="s">
        <v>1791</v>
      </c>
      <c r="E42" s="225" t="s">
        <v>1926</v>
      </c>
      <c r="F42" s="225"/>
      <c r="G42" s="235">
        <v>203725900</v>
      </c>
      <c r="H42" s="235">
        <v>205561100</v>
      </c>
      <c r="I42" s="235">
        <v>204415503.41999999</v>
      </c>
      <c r="J42" s="226">
        <v>100.33849570427715</v>
      </c>
      <c r="K42" s="226">
        <v>99.44269777696266</v>
      </c>
    </row>
    <row r="43" spans="1:11" ht="57" customHeight="1" x14ac:dyDescent="0.3">
      <c r="A43" s="224" t="s">
        <v>433</v>
      </c>
      <c r="B43" s="225" t="s">
        <v>240</v>
      </c>
      <c r="C43" s="225" t="s">
        <v>1884</v>
      </c>
      <c r="D43" s="225" t="s">
        <v>1791</v>
      </c>
      <c r="E43" s="225" t="s">
        <v>1926</v>
      </c>
      <c r="F43" s="225" t="s">
        <v>434</v>
      </c>
      <c r="G43" s="235">
        <v>203725900</v>
      </c>
      <c r="H43" s="235">
        <v>205561100</v>
      </c>
      <c r="I43" s="235">
        <v>204415503.41999999</v>
      </c>
      <c r="J43" s="226">
        <v>100.33849570427715</v>
      </c>
      <c r="K43" s="226">
        <v>99.44269777696266</v>
      </c>
    </row>
    <row r="44" spans="1:11" ht="23.25" customHeight="1" x14ac:dyDescent="0.3">
      <c r="A44" s="224" t="s">
        <v>435</v>
      </c>
      <c r="B44" s="225" t="s">
        <v>240</v>
      </c>
      <c r="C44" s="225" t="s">
        <v>1884</v>
      </c>
      <c r="D44" s="225" t="s">
        <v>1791</v>
      </c>
      <c r="E44" s="225" t="s">
        <v>1926</v>
      </c>
      <c r="F44" s="225" t="s">
        <v>436</v>
      </c>
      <c r="G44" s="235">
        <v>203725900</v>
      </c>
      <c r="H44" s="235">
        <v>205561100</v>
      </c>
      <c r="I44" s="235">
        <v>204415503.41999999</v>
      </c>
      <c r="J44" s="226">
        <v>100.33849570427715</v>
      </c>
      <c r="K44" s="226">
        <v>99.44269777696266</v>
      </c>
    </row>
    <row r="45" spans="1:11" ht="23.25" customHeight="1" x14ac:dyDescent="0.3">
      <c r="A45" s="224" t="s">
        <v>1132</v>
      </c>
      <c r="B45" s="225" t="s">
        <v>240</v>
      </c>
      <c r="C45" s="225" t="s">
        <v>1884</v>
      </c>
      <c r="D45" s="225" t="s">
        <v>1791</v>
      </c>
      <c r="E45" s="225" t="s">
        <v>538</v>
      </c>
      <c r="F45" s="225"/>
      <c r="G45" s="235">
        <v>0</v>
      </c>
      <c r="H45" s="235">
        <v>0</v>
      </c>
      <c r="I45" s="235">
        <v>0</v>
      </c>
      <c r="J45" s="226">
        <v>0</v>
      </c>
      <c r="K45" s="226">
        <v>0</v>
      </c>
    </row>
    <row r="46" spans="1:11" ht="57" customHeight="1" x14ac:dyDescent="0.3">
      <c r="A46" s="224" t="s">
        <v>520</v>
      </c>
      <c r="B46" s="225" t="s">
        <v>240</v>
      </c>
      <c r="C46" s="225" t="s">
        <v>1884</v>
      </c>
      <c r="D46" s="225" t="s">
        <v>1791</v>
      </c>
      <c r="E46" s="225" t="s">
        <v>550</v>
      </c>
      <c r="F46" s="225"/>
      <c r="G46" s="235">
        <v>0</v>
      </c>
      <c r="H46" s="235">
        <v>0</v>
      </c>
      <c r="I46" s="235">
        <v>0</v>
      </c>
      <c r="J46" s="226">
        <v>0</v>
      </c>
      <c r="K46" s="226">
        <v>0</v>
      </c>
    </row>
    <row r="47" spans="1:11" ht="68.25" customHeight="1" x14ac:dyDescent="0.3">
      <c r="A47" s="224" t="s">
        <v>1289</v>
      </c>
      <c r="B47" s="225" t="s">
        <v>240</v>
      </c>
      <c r="C47" s="225" t="s">
        <v>1884</v>
      </c>
      <c r="D47" s="225" t="s">
        <v>1791</v>
      </c>
      <c r="E47" s="225" t="s">
        <v>1290</v>
      </c>
      <c r="F47" s="225"/>
      <c r="G47" s="235">
        <v>0</v>
      </c>
      <c r="H47" s="235">
        <v>0</v>
      </c>
      <c r="I47" s="235">
        <v>0</v>
      </c>
      <c r="J47" s="226">
        <v>0</v>
      </c>
      <c r="K47" s="226">
        <v>0</v>
      </c>
    </row>
    <row r="48" spans="1:11" ht="68.25" customHeight="1" x14ac:dyDescent="0.3">
      <c r="A48" s="224" t="s">
        <v>1040</v>
      </c>
      <c r="B48" s="225" t="s">
        <v>240</v>
      </c>
      <c r="C48" s="225" t="s">
        <v>1884</v>
      </c>
      <c r="D48" s="225" t="s">
        <v>1791</v>
      </c>
      <c r="E48" s="225" t="s">
        <v>1041</v>
      </c>
      <c r="F48" s="225"/>
      <c r="G48" s="235">
        <v>0</v>
      </c>
      <c r="H48" s="235">
        <v>0</v>
      </c>
      <c r="I48" s="235">
        <v>0</v>
      </c>
      <c r="J48" s="226">
        <v>0</v>
      </c>
      <c r="K48" s="226">
        <v>0</v>
      </c>
    </row>
    <row r="49" spans="1:11" ht="57" customHeight="1" x14ac:dyDescent="0.3">
      <c r="A49" s="224" t="s">
        <v>433</v>
      </c>
      <c r="B49" s="225" t="s">
        <v>240</v>
      </c>
      <c r="C49" s="225" t="s">
        <v>1884</v>
      </c>
      <c r="D49" s="225" t="s">
        <v>1791</v>
      </c>
      <c r="E49" s="225" t="s">
        <v>1041</v>
      </c>
      <c r="F49" s="225" t="s">
        <v>434</v>
      </c>
      <c r="G49" s="235">
        <v>0</v>
      </c>
      <c r="H49" s="235">
        <v>0</v>
      </c>
      <c r="I49" s="235">
        <v>0</v>
      </c>
      <c r="J49" s="226">
        <v>0</v>
      </c>
      <c r="K49" s="226">
        <v>0</v>
      </c>
    </row>
    <row r="50" spans="1:11" ht="23.25" customHeight="1" x14ac:dyDescent="0.3">
      <c r="A50" s="224" t="s">
        <v>435</v>
      </c>
      <c r="B50" s="225" t="s">
        <v>240</v>
      </c>
      <c r="C50" s="225" t="s">
        <v>1884</v>
      </c>
      <c r="D50" s="225" t="s">
        <v>1791</v>
      </c>
      <c r="E50" s="225" t="s">
        <v>1041</v>
      </c>
      <c r="F50" s="225" t="s">
        <v>436</v>
      </c>
      <c r="G50" s="235">
        <v>0</v>
      </c>
      <c r="H50" s="235">
        <v>0</v>
      </c>
      <c r="I50" s="235">
        <v>0</v>
      </c>
      <c r="J50" s="226">
        <v>0</v>
      </c>
      <c r="K50" s="226">
        <v>0</v>
      </c>
    </row>
    <row r="51" spans="1:11" ht="79.5" customHeight="1" x14ac:dyDescent="0.3">
      <c r="A51" s="224" t="s">
        <v>1291</v>
      </c>
      <c r="B51" s="225" t="s">
        <v>240</v>
      </c>
      <c r="C51" s="225" t="s">
        <v>1884</v>
      </c>
      <c r="D51" s="225" t="s">
        <v>1791</v>
      </c>
      <c r="E51" s="225" t="s">
        <v>1292</v>
      </c>
      <c r="F51" s="225"/>
      <c r="G51" s="235">
        <v>0</v>
      </c>
      <c r="H51" s="235">
        <v>0</v>
      </c>
      <c r="I51" s="235">
        <v>0</v>
      </c>
      <c r="J51" s="226">
        <v>0</v>
      </c>
      <c r="K51" s="226">
        <v>0</v>
      </c>
    </row>
    <row r="52" spans="1:11" ht="68.25" customHeight="1" x14ac:dyDescent="0.3">
      <c r="A52" s="224" t="s">
        <v>1042</v>
      </c>
      <c r="B52" s="225" t="s">
        <v>240</v>
      </c>
      <c r="C52" s="225" t="s">
        <v>1884</v>
      </c>
      <c r="D52" s="225" t="s">
        <v>1791</v>
      </c>
      <c r="E52" s="225" t="s">
        <v>1043</v>
      </c>
      <c r="F52" s="225"/>
      <c r="G52" s="235">
        <v>0</v>
      </c>
      <c r="H52" s="235">
        <v>0</v>
      </c>
      <c r="I52" s="235">
        <v>0</v>
      </c>
      <c r="J52" s="226">
        <v>0</v>
      </c>
      <c r="K52" s="226">
        <v>0</v>
      </c>
    </row>
    <row r="53" spans="1:11" ht="57" customHeight="1" x14ac:dyDescent="0.3">
      <c r="A53" s="224" t="s">
        <v>433</v>
      </c>
      <c r="B53" s="225" t="s">
        <v>240</v>
      </c>
      <c r="C53" s="225" t="s">
        <v>1884</v>
      </c>
      <c r="D53" s="225" t="s">
        <v>1791</v>
      </c>
      <c r="E53" s="225" t="s">
        <v>1043</v>
      </c>
      <c r="F53" s="225" t="s">
        <v>434</v>
      </c>
      <c r="G53" s="235">
        <v>0</v>
      </c>
      <c r="H53" s="235">
        <v>0</v>
      </c>
      <c r="I53" s="235">
        <v>0</v>
      </c>
      <c r="J53" s="226">
        <v>0</v>
      </c>
      <c r="K53" s="226">
        <v>0</v>
      </c>
    </row>
    <row r="54" spans="1:11" ht="23.25" customHeight="1" x14ac:dyDescent="0.3">
      <c r="A54" s="224" t="s">
        <v>435</v>
      </c>
      <c r="B54" s="225" t="s">
        <v>240</v>
      </c>
      <c r="C54" s="225" t="s">
        <v>1884</v>
      </c>
      <c r="D54" s="225" t="s">
        <v>1791</v>
      </c>
      <c r="E54" s="225" t="s">
        <v>1043</v>
      </c>
      <c r="F54" s="225" t="s">
        <v>436</v>
      </c>
      <c r="G54" s="235">
        <v>0</v>
      </c>
      <c r="H54" s="235">
        <v>0</v>
      </c>
      <c r="I54" s="235">
        <v>0</v>
      </c>
      <c r="J54" s="226">
        <v>0</v>
      </c>
      <c r="K54" s="226">
        <v>0</v>
      </c>
    </row>
    <row r="55" spans="1:11" ht="23.25" customHeight="1" x14ac:dyDescent="0.3">
      <c r="A55" s="224" t="s">
        <v>525</v>
      </c>
      <c r="B55" s="225" t="s">
        <v>240</v>
      </c>
      <c r="C55" s="225" t="s">
        <v>1884</v>
      </c>
      <c r="D55" s="225" t="s">
        <v>1791</v>
      </c>
      <c r="E55" s="225" t="s">
        <v>1293</v>
      </c>
      <c r="F55" s="225"/>
      <c r="G55" s="235">
        <v>0</v>
      </c>
      <c r="H55" s="235">
        <v>0</v>
      </c>
      <c r="I55" s="235">
        <v>0</v>
      </c>
      <c r="J55" s="226">
        <v>0</v>
      </c>
      <c r="K55" s="226">
        <v>0</v>
      </c>
    </row>
    <row r="56" spans="1:11" ht="90.75" customHeight="1" x14ac:dyDescent="0.3">
      <c r="A56" s="224" t="s">
        <v>1044</v>
      </c>
      <c r="B56" s="225" t="s">
        <v>240</v>
      </c>
      <c r="C56" s="225" t="s">
        <v>1884</v>
      </c>
      <c r="D56" s="225" t="s">
        <v>1791</v>
      </c>
      <c r="E56" s="225" t="s">
        <v>1045</v>
      </c>
      <c r="F56" s="225"/>
      <c r="G56" s="235">
        <v>0</v>
      </c>
      <c r="H56" s="235">
        <v>0</v>
      </c>
      <c r="I56" s="235">
        <v>0</v>
      </c>
      <c r="J56" s="226">
        <v>0</v>
      </c>
      <c r="K56" s="226">
        <v>0</v>
      </c>
    </row>
    <row r="57" spans="1:11" ht="57" customHeight="1" x14ac:dyDescent="0.3">
      <c r="A57" s="224" t="s">
        <v>433</v>
      </c>
      <c r="B57" s="225" t="s">
        <v>240</v>
      </c>
      <c r="C57" s="225" t="s">
        <v>1884</v>
      </c>
      <c r="D57" s="225" t="s">
        <v>1791</v>
      </c>
      <c r="E57" s="225" t="s">
        <v>1045</v>
      </c>
      <c r="F57" s="225" t="s">
        <v>434</v>
      </c>
      <c r="G57" s="235">
        <v>0</v>
      </c>
      <c r="H57" s="235">
        <v>0</v>
      </c>
      <c r="I57" s="235">
        <v>0</v>
      </c>
      <c r="J57" s="226">
        <v>0</v>
      </c>
      <c r="K57" s="226">
        <v>0</v>
      </c>
    </row>
    <row r="58" spans="1:11" ht="23.25" customHeight="1" x14ac:dyDescent="0.3">
      <c r="A58" s="224" t="s">
        <v>435</v>
      </c>
      <c r="B58" s="225" t="s">
        <v>240</v>
      </c>
      <c r="C58" s="225" t="s">
        <v>1884</v>
      </c>
      <c r="D58" s="225" t="s">
        <v>1791</v>
      </c>
      <c r="E58" s="225" t="s">
        <v>1045</v>
      </c>
      <c r="F58" s="225" t="s">
        <v>436</v>
      </c>
      <c r="G58" s="235">
        <v>0</v>
      </c>
      <c r="H58" s="235">
        <v>0</v>
      </c>
      <c r="I58" s="235">
        <v>0</v>
      </c>
      <c r="J58" s="226">
        <v>0</v>
      </c>
      <c r="K58" s="226">
        <v>0</v>
      </c>
    </row>
    <row r="59" spans="1:11" ht="15" customHeight="1" x14ac:dyDescent="0.3">
      <c r="A59" s="224" t="s">
        <v>528</v>
      </c>
      <c r="B59" s="225" t="s">
        <v>240</v>
      </c>
      <c r="C59" s="225" t="s">
        <v>1884</v>
      </c>
      <c r="D59" s="225" t="s">
        <v>1884</v>
      </c>
      <c r="E59" s="225"/>
      <c r="F59" s="225"/>
      <c r="G59" s="235">
        <v>38566000</v>
      </c>
      <c r="H59" s="235">
        <v>37390700</v>
      </c>
      <c r="I59" s="235">
        <v>36530848.640000001</v>
      </c>
      <c r="J59" s="226">
        <v>94.722938961779818</v>
      </c>
      <c r="K59" s="226">
        <v>97.700360356987176</v>
      </c>
    </row>
    <row r="60" spans="1:11" ht="79.5" customHeight="1" x14ac:dyDescent="0.3">
      <c r="A60" s="224" t="s">
        <v>1170</v>
      </c>
      <c r="B60" s="225" t="s">
        <v>240</v>
      </c>
      <c r="C60" s="225" t="s">
        <v>1884</v>
      </c>
      <c r="D60" s="225" t="s">
        <v>1884</v>
      </c>
      <c r="E60" s="225" t="s">
        <v>462</v>
      </c>
      <c r="F60" s="225"/>
      <c r="G60" s="235">
        <v>38566000</v>
      </c>
      <c r="H60" s="235">
        <v>37390700</v>
      </c>
      <c r="I60" s="235">
        <v>36530848.640000001</v>
      </c>
      <c r="J60" s="226">
        <v>94.722938961779818</v>
      </c>
      <c r="K60" s="226">
        <v>97.700360356987176</v>
      </c>
    </row>
    <row r="61" spans="1:11" ht="23.25" customHeight="1" x14ac:dyDescent="0.3">
      <c r="A61" s="224" t="s">
        <v>1175</v>
      </c>
      <c r="B61" s="225" t="s">
        <v>240</v>
      </c>
      <c r="C61" s="225" t="s">
        <v>1884</v>
      </c>
      <c r="D61" s="225" t="s">
        <v>1884</v>
      </c>
      <c r="E61" s="225" t="s">
        <v>1176</v>
      </c>
      <c r="F61" s="225"/>
      <c r="G61" s="235">
        <v>38566000</v>
      </c>
      <c r="H61" s="235">
        <v>37390700</v>
      </c>
      <c r="I61" s="235">
        <v>36530848.640000001</v>
      </c>
      <c r="J61" s="226">
        <v>94.722938961779818</v>
      </c>
      <c r="K61" s="226">
        <v>97.700360356987176</v>
      </c>
    </row>
    <row r="62" spans="1:11" ht="124.5" customHeight="1" x14ac:dyDescent="0.3">
      <c r="A62" s="224" t="s">
        <v>1177</v>
      </c>
      <c r="B62" s="225" t="s">
        <v>240</v>
      </c>
      <c r="C62" s="225" t="s">
        <v>1884</v>
      </c>
      <c r="D62" s="225" t="s">
        <v>1884</v>
      </c>
      <c r="E62" s="225" t="s">
        <v>1178</v>
      </c>
      <c r="F62" s="225"/>
      <c r="G62" s="235">
        <v>38566000</v>
      </c>
      <c r="H62" s="235">
        <v>37390700</v>
      </c>
      <c r="I62" s="235">
        <v>36530848.640000001</v>
      </c>
      <c r="J62" s="226">
        <v>94.722938961779818</v>
      </c>
      <c r="K62" s="226">
        <v>97.700360356987176</v>
      </c>
    </row>
    <row r="63" spans="1:11" ht="57" customHeight="1" x14ac:dyDescent="0.3">
      <c r="A63" s="224" t="s">
        <v>885</v>
      </c>
      <c r="B63" s="225" t="s">
        <v>240</v>
      </c>
      <c r="C63" s="225" t="s">
        <v>1884</v>
      </c>
      <c r="D63" s="225" t="s">
        <v>1884</v>
      </c>
      <c r="E63" s="225" t="s">
        <v>886</v>
      </c>
      <c r="F63" s="225"/>
      <c r="G63" s="235">
        <v>1800000</v>
      </c>
      <c r="H63" s="235">
        <v>1686000</v>
      </c>
      <c r="I63" s="235">
        <v>1132108.72</v>
      </c>
      <c r="J63" s="226">
        <v>62.894928888888892</v>
      </c>
      <c r="K63" s="226">
        <v>67.147610913404506</v>
      </c>
    </row>
    <row r="64" spans="1:11" ht="57" customHeight="1" x14ac:dyDescent="0.3">
      <c r="A64" s="224" t="s">
        <v>433</v>
      </c>
      <c r="B64" s="225" t="s">
        <v>240</v>
      </c>
      <c r="C64" s="225" t="s">
        <v>1884</v>
      </c>
      <c r="D64" s="225" t="s">
        <v>1884</v>
      </c>
      <c r="E64" s="225" t="s">
        <v>886</v>
      </c>
      <c r="F64" s="225" t="s">
        <v>434</v>
      </c>
      <c r="G64" s="235">
        <v>1800000</v>
      </c>
      <c r="H64" s="235">
        <v>1686000</v>
      </c>
      <c r="I64" s="235">
        <v>1132108.72</v>
      </c>
      <c r="J64" s="226">
        <v>62.894928888888892</v>
      </c>
      <c r="K64" s="226">
        <v>67.147610913404506</v>
      </c>
    </row>
    <row r="65" spans="1:11" ht="23.25" customHeight="1" x14ac:dyDescent="0.3">
      <c r="A65" s="224" t="s">
        <v>435</v>
      </c>
      <c r="B65" s="225" t="s">
        <v>240</v>
      </c>
      <c r="C65" s="225" t="s">
        <v>1884</v>
      </c>
      <c r="D65" s="225" t="s">
        <v>1884</v>
      </c>
      <c r="E65" s="225" t="s">
        <v>886</v>
      </c>
      <c r="F65" s="225" t="s">
        <v>436</v>
      </c>
      <c r="G65" s="235">
        <v>1800000</v>
      </c>
      <c r="H65" s="235">
        <v>1686000</v>
      </c>
      <c r="I65" s="235">
        <v>1132108.72</v>
      </c>
      <c r="J65" s="226">
        <v>62.894928888888892</v>
      </c>
      <c r="K65" s="226">
        <v>67.147610913404506</v>
      </c>
    </row>
    <row r="66" spans="1:11" ht="68.25" customHeight="1" x14ac:dyDescent="0.3">
      <c r="A66" s="224" t="s">
        <v>1927</v>
      </c>
      <c r="B66" s="225" t="s">
        <v>240</v>
      </c>
      <c r="C66" s="225" t="s">
        <v>1884</v>
      </c>
      <c r="D66" s="225" t="s">
        <v>1884</v>
      </c>
      <c r="E66" s="225" t="s">
        <v>1928</v>
      </c>
      <c r="F66" s="225"/>
      <c r="G66" s="235">
        <v>0</v>
      </c>
      <c r="H66" s="235">
        <v>174200</v>
      </c>
      <c r="I66" s="235">
        <v>174139</v>
      </c>
      <c r="J66" s="226">
        <v>0</v>
      </c>
      <c r="K66" s="226">
        <v>99.964982778415617</v>
      </c>
    </row>
    <row r="67" spans="1:11" ht="57" customHeight="1" x14ac:dyDescent="0.3">
      <c r="A67" s="224" t="s">
        <v>433</v>
      </c>
      <c r="B67" s="225" t="s">
        <v>240</v>
      </c>
      <c r="C67" s="225" t="s">
        <v>1884</v>
      </c>
      <c r="D67" s="225" t="s">
        <v>1884</v>
      </c>
      <c r="E67" s="225" t="s">
        <v>1928</v>
      </c>
      <c r="F67" s="225" t="s">
        <v>434</v>
      </c>
      <c r="G67" s="235">
        <v>0</v>
      </c>
      <c r="H67" s="235">
        <v>174200</v>
      </c>
      <c r="I67" s="235">
        <v>174139</v>
      </c>
      <c r="J67" s="226">
        <v>0</v>
      </c>
      <c r="K67" s="226">
        <v>99.964982778415617</v>
      </c>
    </row>
    <row r="68" spans="1:11" ht="23.25" customHeight="1" x14ac:dyDescent="0.3">
      <c r="A68" s="224" t="s">
        <v>435</v>
      </c>
      <c r="B68" s="225" t="s">
        <v>240</v>
      </c>
      <c r="C68" s="225" t="s">
        <v>1884</v>
      </c>
      <c r="D68" s="225" t="s">
        <v>1884</v>
      </c>
      <c r="E68" s="225" t="s">
        <v>1928</v>
      </c>
      <c r="F68" s="225" t="s">
        <v>436</v>
      </c>
      <c r="G68" s="235">
        <v>0</v>
      </c>
      <c r="H68" s="235">
        <v>174200</v>
      </c>
      <c r="I68" s="235">
        <v>174139</v>
      </c>
      <c r="J68" s="226">
        <v>0</v>
      </c>
      <c r="K68" s="226">
        <v>99.964982778415617</v>
      </c>
    </row>
    <row r="69" spans="1:11" ht="57" customHeight="1" x14ac:dyDescent="0.3">
      <c r="A69" s="224" t="s">
        <v>1046</v>
      </c>
      <c r="B69" s="225" t="s">
        <v>240</v>
      </c>
      <c r="C69" s="225" t="s">
        <v>1884</v>
      </c>
      <c r="D69" s="225" t="s">
        <v>1884</v>
      </c>
      <c r="E69" s="225" t="s">
        <v>1047</v>
      </c>
      <c r="F69" s="225"/>
      <c r="G69" s="235">
        <v>36766000</v>
      </c>
      <c r="H69" s="235">
        <v>35530500</v>
      </c>
      <c r="I69" s="235">
        <v>35224600.920000002</v>
      </c>
      <c r="J69" s="226">
        <v>95.807542076918892</v>
      </c>
      <c r="K69" s="226">
        <v>99.139052138303725</v>
      </c>
    </row>
    <row r="70" spans="1:11" ht="57" customHeight="1" x14ac:dyDescent="0.3">
      <c r="A70" s="224" t="s">
        <v>433</v>
      </c>
      <c r="B70" s="225" t="s">
        <v>240</v>
      </c>
      <c r="C70" s="225" t="s">
        <v>1884</v>
      </c>
      <c r="D70" s="225" t="s">
        <v>1884</v>
      </c>
      <c r="E70" s="225" t="s">
        <v>1047</v>
      </c>
      <c r="F70" s="225" t="s">
        <v>434</v>
      </c>
      <c r="G70" s="235">
        <v>36766000</v>
      </c>
      <c r="H70" s="235">
        <v>35530500</v>
      </c>
      <c r="I70" s="235">
        <v>35224600.920000002</v>
      </c>
      <c r="J70" s="226">
        <v>95.807542076918892</v>
      </c>
      <c r="K70" s="226">
        <v>99.139052138303725</v>
      </c>
    </row>
    <row r="71" spans="1:11" ht="23.25" customHeight="1" x14ac:dyDescent="0.3">
      <c r="A71" s="224" t="s">
        <v>435</v>
      </c>
      <c r="B71" s="225" t="s">
        <v>240</v>
      </c>
      <c r="C71" s="225" t="s">
        <v>1884</v>
      </c>
      <c r="D71" s="225" t="s">
        <v>1884</v>
      </c>
      <c r="E71" s="225" t="s">
        <v>1047</v>
      </c>
      <c r="F71" s="225" t="s">
        <v>436</v>
      </c>
      <c r="G71" s="235">
        <v>36766000</v>
      </c>
      <c r="H71" s="235">
        <v>35530500</v>
      </c>
      <c r="I71" s="235">
        <v>35224600.920000002</v>
      </c>
      <c r="J71" s="226">
        <v>95.807542076918892</v>
      </c>
      <c r="K71" s="226">
        <v>99.139052138303725</v>
      </c>
    </row>
    <row r="72" spans="1:11" ht="23.25" customHeight="1" x14ac:dyDescent="0.3">
      <c r="A72" s="224" t="s">
        <v>532</v>
      </c>
      <c r="B72" s="225" t="s">
        <v>240</v>
      </c>
      <c r="C72" s="225" t="s">
        <v>1884</v>
      </c>
      <c r="D72" s="225" t="s">
        <v>1805</v>
      </c>
      <c r="E72" s="225"/>
      <c r="F72" s="225"/>
      <c r="G72" s="235">
        <v>0</v>
      </c>
      <c r="H72" s="235">
        <v>2154800</v>
      </c>
      <c r="I72" s="235">
        <v>2154778.2999999998</v>
      </c>
      <c r="J72" s="226">
        <v>0</v>
      </c>
      <c r="K72" s="226">
        <v>99.998992945981058</v>
      </c>
    </row>
    <row r="73" spans="1:11" ht="34.5" customHeight="1" x14ac:dyDescent="0.3">
      <c r="A73" s="224" t="s">
        <v>1135</v>
      </c>
      <c r="B73" s="225" t="s">
        <v>240</v>
      </c>
      <c r="C73" s="225" t="s">
        <v>1884</v>
      </c>
      <c r="D73" s="225" t="s">
        <v>1805</v>
      </c>
      <c r="E73" s="225" t="s">
        <v>529</v>
      </c>
      <c r="F73" s="225"/>
      <c r="G73" s="235">
        <v>0</v>
      </c>
      <c r="H73" s="235">
        <v>2154800</v>
      </c>
      <c r="I73" s="235">
        <v>2154778.2999999998</v>
      </c>
      <c r="J73" s="226">
        <v>0</v>
      </c>
      <c r="K73" s="226">
        <v>99.998992945981058</v>
      </c>
    </row>
    <row r="74" spans="1:11" ht="34.5" customHeight="1" x14ac:dyDescent="0.3">
      <c r="A74" s="224" t="s">
        <v>1297</v>
      </c>
      <c r="B74" s="225" t="s">
        <v>240</v>
      </c>
      <c r="C74" s="225" t="s">
        <v>1884</v>
      </c>
      <c r="D74" s="225" t="s">
        <v>1805</v>
      </c>
      <c r="E74" s="225" t="s">
        <v>1298</v>
      </c>
      <c r="F74" s="225"/>
      <c r="G74" s="235">
        <v>0</v>
      </c>
      <c r="H74" s="235">
        <v>2154800</v>
      </c>
      <c r="I74" s="235">
        <v>2154778.2999999998</v>
      </c>
      <c r="J74" s="226">
        <v>0</v>
      </c>
      <c r="K74" s="226">
        <v>99.998992945981058</v>
      </c>
    </row>
    <row r="75" spans="1:11" ht="79.5" customHeight="1" x14ac:dyDescent="0.3">
      <c r="A75" s="224" t="s">
        <v>1299</v>
      </c>
      <c r="B75" s="225" t="s">
        <v>240</v>
      </c>
      <c r="C75" s="225" t="s">
        <v>1884</v>
      </c>
      <c r="D75" s="225" t="s">
        <v>1805</v>
      </c>
      <c r="E75" s="225" t="s">
        <v>1300</v>
      </c>
      <c r="F75" s="225"/>
      <c r="G75" s="235">
        <v>0</v>
      </c>
      <c r="H75" s="235">
        <v>2154800</v>
      </c>
      <c r="I75" s="235">
        <v>2154778.2999999998</v>
      </c>
      <c r="J75" s="226">
        <v>0</v>
      </c>
      <c r="K75" s="226">
        <v>99.998992945981058</v>
      </c>
    </row>
    <row r="76" spans="1:11" ht="34.5" customHeight="1" x14ac:dyDescent="0.3">
      <c r="A76" s="224" t="s">
        <v>533</v>
      </c>
      <c r="B76" s="225" t="s">
        <v>240</v>
      </c>
      <c r="C76" s="225" t="s">
        <v>1884</v>
      </c>
      <c r="D76" s="225" t="s">
        <v>1805</v>
      </c>
      <c r="E76" s="225" t="s">
        <v>1053</v>
      </c>
      <c r="F76" s="225"/>
      <c r="G76" s="235">
        <v>0</v>
      </c>
      <c r="H76" s="235">
        <v>2154800</v>
      </c>
      <c r="I76" s="235">
        <v>2154778.2999999998</v>
      </c>
      <c r="J76" s="226">
        <v>0</v>
      </c>
      <c r="K76" s="226">
        <v>99.998992945981058</v>
      </c>
    </row>
    <row r="77" spans="1:11" ht="57" customHeight="1" x14ac:dyDescent="0.3">
      <c r="A77" s="224" t="s">
        <v>433</v>
      </c>
      <c r="B77" s="225" t="s">
        <v>240</v>
      </c>
      <c r="C77" s="225" t="s">
        <v>1884</v>
      </c>
      <c r="D77" s="225" t="s">
        <v>1805</v>
      </c>
      <c r="E77" s="225" t="s">
        <v>1053</v>
      </c>
      <c r="F77" s="225" t="s">
        <v>434</v>
      </c>
      <c r="G77" s="235">
        <v>0</v>
      </c>
      <c r="H77" s="235">
        <v>2154800</v>
      </c>
      <c r="I77" s="235">
        <v>2154778.2999999998</v>
      </c>
      <c r="J77" s="226">
        <v>0</v>
      </c>
      <c r="K77" s="226">
        <v>99.998992945981058</v>
      </c>
    </row>
    <row r="78" spans="1:11" ht="23.25" customHeight="1" x14ac:dyDescent="0.3">
      <c r="A78" s="224" t="s">
        <v>435</v>
      </c>
      <c r="B78" s="225" t="s">
        <v>240</v>
      </c>
      <c r="C78" s="225" t="s">
        <v>1884</v>
      </c>
      <c r="D78" s="225" t="s">
        <v>1805</v>
      </c>
      <c r="E78" s="225" t="s">
        <v>1053</v>
      </c>
      <c r="F78" s="225" t="s">
        <v>436</v>
      </c>
      <c r="G78" s="235">
        <v>0</v>
      </c>
      <c r="H78" s="235">
        <v>2154800</v>
      </c>
      <c r="I78" s="235">
        <v>2154778.2999999998</v>
      </c>
      <c r="J78" s="226">
        <v>0</v>
      </c>
      <c r="K78" s="226">
        <v>99.998992945981058</v>
      </c>
    </row>
    <row r="79" spans="1:11" ht="23.25" customHeight="1" x14ac:dyDescent="0.3">
      <c r="A79" s="224" t="s">
        <v>505</v>
      </c>
      <c r="B79" s="225" t="s">
        <v>240</v>
      </c>
      <c r="C79" s="225" t="s">
        <v>1884</v>
      </c>
      <c r="D79" s="225" t="s">
        <v>1805</v>
      </c>
      <c r="E79" s="225" t="s">
        <v>1053</v>
      </c>
      <c r="F79" s="225" t="s">
        <v>506</v>
      </c>
      <c r="G79" s="235">
        <v>0</v>
      </c>
      <c r="H79" s="235">
        <v>0</v>
      </c>
      <c r="I79" s="235">
        <v>0</v>
      </c>
      <c r="J79" s="226">
        <v>0</v>
      </c>
      <c r="K79" s="226">
        <v>0</v>
      </c>
    </row>
    <row r="80" spans="1:11" ht="23.25" customHeight="1" x14ac:dyDescent="0.3">
      <c r="A80" s="224" t="s">
        <v>1929</v>
      </c>
      <c r="B80" s="225" t="s">
        <v>240</v>
      </c>
      <c r="C80" s="225" t="s">
        <v>1813</v>
      </c>
      <c r="D80" s="225"/>
      <c r="E80" s="225"/>
      <c r="F80" s="225"/>
      <c r="G80" s="235">
        <v>444635800</v>
      </c>
      <c r="H80" s="235">
        <v>525991533.38</v>
      </c>
      <c r="I80" s="235">
        <v>520952116.17000002</v>
      </c>
      <c r="J80" s="226">
        <v>117.16378127222325</v>
      </c>
      <c r="K80" s="226">
        <v>99.041920470161017</v>
      </c>
    </row>
    <row r="81" spans="1:11" ht="15" customHeight="1" x14ac:dyDescent="0.3">
      <c r="A81" s="224" t="s">
        <v>535</v>
      </c>
      <c r="B81" s="225" t="s">
        <v>240</v>
      </c>
      <c r="C81" s="225" t="s">
        <v>1813</v>
      </c>
      <c r="D81" s="225" t="s">
        <v>1789</v>
      </c>
      <c r="E81" s="225"/>
      <c r="F81" s="225"/>
      <c r="G81" s="235">
        <v>416930900</v>
      </c>
      <c r="H81" s="235">
        <v>498286633.38</v>
      </c>
      <c r="I81" s="235">
        <v>496699025.36000001</v>
      </c>
      <c r="J81" s="226">
        <v>119.13221719954075</v>
      </c>
      <c r="K81" s="226">
        <v>99.681386592847005</v>
      </c>
    </row>
    <row r="82" spans="1:11" ht="23.25" customHeight="1" x14ac:dyDescent="0.3">
      <c r="A82" s="224" t="s">
        <v>1126</v>
      </c>
      <c r="B82" s="225" t="s">
        <v>240</v>
      </c>
      <c r="C82" s="225" t="s">
        <v>1813</v>
      </c>
      <c r="D82" s="225" t="s">
        <v>1789</v>
      </c>
      <c r="E82" s="225" t="s">
        <v>503</v>
      </c>
      <c r="F82" s="225"/>
      <c r="G82" s="235">
        <v>414800900</v>
      </c>
      <c r="H82" s="235">
        <v>495610833.38</v>
      </c>
      <c r="I82" s="235">
        <v>494024265.61000001</v>
      </c>
      <c r="J82" s="226">
        <v>119.09913059735406</v>
      </c>
      <c r="K82" s="226">
        <v>99.679876293425679</v>
      </c>
    </row>
    <row r="83" spans="1:11" ht="34.5" customHeight="1" x14ac:dyDescent="0.3">
      <c r="A83" s="224" t="s">
        <v>1930</v>
      </c>
      <c r="B83" s="225" t="s">
        <v>240</v>
      </c>
      <c r="C83" s="225" t="s">
        <v>1813</v>
      </c>
      <c r="D83" s="225" t="s">
        <v>1789</v>
      </c>
      <c r="E83" s="225" t="s">
        <v>512</v>
      </c>
      <c r="F83" s="225"/>
      <c r="G83" s="235">
        <v>7064600</v>
      </c>
      <c r="H83" s="235">
        <v>6889300</v>
      </c>
      <c r="I83" s="235">
        <v>6846353.7400000002</v>
      </c>
      <c r="J83" s="226">
        <v>96.910706055544551</v>
      </c>
      <c r="K83" s="226">
        <v>99.376623749872991</v>
      </c>
    </row>
    <row r="84" spans="1:11" ht="45.75" customHeight="1" x14ac:dyDescent="0.3">
      <c r="A84" s="224" t="s">
        <v>1301</v>
      </c>
      <c r="B84" s="225" t="s">
        <v>240</v>
      </c>
      <c r="C84" s="225" t="s">
        <v>1813</v>
      </c>
      <c r="D84" s="225" t="s">
        <v>1789</v>
      </c>
      <c r="E84" s="225" t="s">
        <v>513</v>
      </c>
      <c r="F84" s="225"/>
      <c r="G84" s="235">
        <v>7064600</v>
      </c>
      <c r="H84" s="235">
        <v>6889300</v>
      </c>
      <c r="I84" s="235">
        <v>6846353.7400000002</v>
      </c>
      <c r="J84" s="226">
        <v>96.910706055544551</v>
      </c>
      <c r="K84" s="226">
        <v>99.376623749872991</v>
      </c>
    </row>
    <row r="85" spans="1:11" ht="45.75" customHeight="1" x14ac:dyDescent="0.3">
      <c r="A85" s="224" t="s">
        <v>1054</v>
      </c>
      <c r="B85" s="225" t="s">
        <v>240</v>
      </c>
      <c r="C85" s="225" t="s">
        <v>1813</v>
      </c>
      <c r="D85" s="225" t="s">
        <v>1789</v>
      </c>
      <c r="E85" s="225" t="s">
        <v>1055</v>
      </c>
      <c r="F85" s="225"/>
      <c r="G85" s="235">
        <v>7064600</v>
      </c>
      <c r="H85" s="235">
        <v>6889300</v>
      </c>
      <c r="I85" s="235">
        <v>6846353.7400000002</v>
      </c>
      <c r="J85" s="226">
        <v>96.910706055544551</v>
      </c>
      <c r="K85" s="226">
        <v>99.376623749872991</v>
      </c>
    </row>
    <row r="86" spans="1:11" ht="57" customHeight="1" x14ac:dyDescent="0.3">
      <c r="A86" s="224" t="s">
        <v>433</v>
      </c>
      <c r="B86" s="225" t="s">
        <v>240</v>
      </c>
      <c r="C86" s="225" t="s">
        <v>1813</v>
      </c>
      <c r="D86" s="225" t="s">
        <v>1789</v>
      </c>
      <c r="E86" s="225" t="s">
        <v>1055</v>
      </c>
      <c r="F86" s="225" t="s">
        <v>434</v>
      </c>
      <c r="G86" s="235">
        <v>7064600</v>
      </c>
      <c r="H86" s="235">
        <v>6889300</v>
      </c>
      <c r="I86" s="235">
        <v>6846353.7400000002</v>
      </c>
      <c r="J86" s="226">
        <v>96.910706055544551</v>
      </c>
      <c r="K86" s="226">
        <v>99.376623749872991</v>
      </c>
    </row>
    <row r="87" spans="1:11" ht="23.25" customHeight="1" x14ac:dyDescent="0.3">
      <c r="A87" s="224" t="s">
        <v>435</v>
      </c>
      <c r="B87" s="225" t="s">
        <v>240</v>
      </c>
      <c r="C87" s="225" t="s">
        <v>1813</v>
      </c>
      <c r="D87" s="225" t="s">
        <v>1789</v>
      </c>
      <c r="E87" s="225" t="s">
        <v>1055</v>
      </c>
      <c r="F87" s="225" t="s">
        <v>436</v>
      </c>
      <c r="G87" s="235">
        <v>7064600</v>
      </c>
      <c r="H87" s="235">
        <v>6889300</v>
      </c>
      <c r="I87" s="235">
        <v>6846353.7400000002</v>
      </c>
      <c r="J87" s="226">
        <v>96.910706055544551</v>
      </c>
      <c r="K87" s="226">
        <v>99.376623749872991</v>
      </c>
    </row>
    <row r="88" spans="1:11" ht="34.5" customHeight="1" x14ac:dyDescent="0.3">
      <c r="A88" s="224" t="s">
        <v>1931</v>
      </c>
      <c r="B88" s="225" t="s">
        <v>240</v>
      </c>
      <c r="C88" s="225" t="s">
        <v>1813</v>
      </c>
      <c r="D88" s="225" t="s">
        <v>1789</v>
      </c>
      <c r="E88" s="225" t="s">
        <v>521</v>
      </c>
      <c r="F88" s="225"/>
      <c r="G88" s="235">
        <v>65536000</v>
      </c>
      <c r="H88" s="235">
        <v>67280513.379999995</v>
      </c>
      <c r="I88" s="235">
        <v>66854748.390000001</v>
      </c>
      <c r="J88" s="226">
        <v>102.01225035095214</v>
      </c>
      <c r="K88" s="226">
        <v>99.367179338250182</v>
      </c>
    </row>
    <row r="89" spans="1:11" ht="68.25" customHeight="1" x14ac:dyDescent="0.3">
      <c r="A89" s="224" t="s">
        <v>1302</v>
      </c>
      <c r="B89" s="225" t="s">
        <v>240</v>
      </c>
      <c r="C89" s="225" t="s">
        <v>1813</v>
      </c>
      <c r="D89" s="225" t="s">
        <v>1789</v>
      </c>
      <c r="E89" s="225" t="s">
        <v>524</v>
      </c>
      <c r="F89" s="225"/>
      <c r="G89" s="235">
        <v>65536000</v>
      </c>
      <c r="H89" s="235">
        <v>67280513.379999995</v>
      </c>
      <c r="I89" s="235">
        <v>66854748.390000001</v>
      </c>
      <c r="J89" s="226">
        <v>102.01225035095214</v>
      </c>
      <c r="K89" s="226">
        <v>99.367179338250182</v>
      </c>
    </row>
    <row r="90" spans="1:11" ht="45.75" customHeight="1" x14ac:dyDescent="0.3">
      <c r="A90" s="224" t="s">
        <v>1056</v>
      </c>
      <c r="B90" s="225" t="s">
        <v>240</v>
      </c>
      <c r="C90" s="225" t="s">
        <v>1813</v>
      </c>
      <c r="D90" s="225" t="s">
        <v>1789</v>
      </c>
      <c r="E90" s="225" t="s">
        <v>1057</v>
      </c>
      <c r="F90" s="225"/>
      <c r="G90" s="235">
        <v>65536000</v>
      </c>
      <c r="H90" s="235">
        <v>66087900</v>
      </c>
      <c r="I90" s="235">
        <v>65662135.009999998</v>
      </c>
      <c r="J90" s="226">
        <v>100.19246675109864</v>
      </c>
      <c r="K90" s="226">
        <v>99.355759541459179</v>
      </c>
    </row>
    <row r="91" spans="1:11" ht="57" customHeight="1" x14ac:dyDescent="0.3">
      <c r="A91" s="224" t="s">
        <v>433</v>
      </c>
      <c r="B91" s="225" t="s">
        <v>240</v>
      </c>
      <c r="C91" s="225" t="s">
        <v>1813</v>
      </c>
      <c r="D91" s="225" t="s">
        <v>1789</v>
      </c>
      <c r="E91" s="225" t="s">
        <v>1057</v>
      </c>
      <c r="F91" s="225" t="s">
        <v>434</v>
      </c>
      <c r="G91" s="235">
        <v>65536000</v>
      </c>
      <c r="H91" s="235">
        <v>66087900</v>
      </c>
      <c r="I91" s="235">
        <v>65662135.009999998</v>
      </c>
      <c r="J91" s="226">
        <v>100.19246675109864</v>
      </c>
      <c r="K91" s="226">
        <v>99.355759541459179</v>
      </c>
    </row>
    <row r="92" spans="1:11" ht="23.25" customHeight="1" x14ac:dyDescent="0.3">
      <c r="A92" s="224" t="s">
        <v>435</v>
      </c>
      <c r="B92" s="225" t="s">
        <v>240</v>
      </c>
      <c r="C92" s="225" t="s">
        <v>1813</v>
      </c>
      <c r="D92" s="225" t="s">
        <v>1789</v>
      </c>
      <c r="E92" s="225" t="s">
        <v>1057</v>
      </c>
      <c r="F92" s="225" t="s">
        <v>436</v>
      </c>
      <c r="G92" s="235">
        <v>65536000</v>
      </c>
      <c r="H92" s="235">
        <v>66087900</v>
      </c>
      <c r="I92" s="235">
        <v>65662135.009999998</v>
      </c>
      <c r="J92" s="226">
        <v>100.19246675109864</v>
      </c>
      <c r="K92" s="226">
        <v>99.355759541459179</v>
      </c>
    </row>
    <row r="93" spans="1:11" ht="135.75" customHeight="1" x14ac:dyDescent="0.3">
      <c r="A93" s="224" t="s">
        <v>1932</v>
      </c>
      <c r="B93" s="225" t="s">
        <v>240</v>
      </c>
      <c r="C93" s="225" t="s">
        <v>1813</v>
      </c>
      <c r="D93" s="225" t="s">
        <v>1789</v>
      </c>
      <c r="E93" s="225" t="s">
        <v>1933</v>
      </c>
      <c r="F93" s="225"/>
      <c r="G93" s="235">
        <v>0</v>
      </c>
      <c r="H93" s="235">
        <v>1192613.3799999999</v>
      </c>
      <c r="I93" s="235">
        <v>1192613.3799999999</v>
      </c>
      <c r="J93" s="226">
        <v>0</v>
      </c>
      <c r="K93" s="226">
        <v>100</v>
      </c>
    </row>
    <row r="94" spans="1:11" ht="57" customHeight="1" x14ac:dyDescent="0.3">
      <c r="A94" s="224" t="s">
        <v>433</v>
      </c>
      <c r="B94" s="225" t="s">
        <v>240</v>
      </c>
      <c r="C94" s="225" t="s">
        <v>1813</v>
      </c>
      <c r="D94" s="225" t="s">
        <v>1789</v>
      </c>
      <c r="E94" s="225" t="s">
        <v>1933</v>
      </c>
      <c r="F94" s="225" t="s">
        <v>434</v>
      </c>
      <c r="G94" s="235">
        <v>0</v>
      </c>
      <c r="H94" s="235">
        <v>1192613.3799999999</v>
      </c>
      <c r="I94" s="235">
        <v>1192613.3799999999</v>
      </c>
      <c r="J94" s="226">
        <v>0</v>
      </c>
      <c r="K94" s="226">
        <v>100</v>
      </c>
    </row>
    <row r="95" spans="1:11" ht="23.25" customHeight="1" x14ac:dyDescent="0.3">
      <c r="A95" s="224" t="s">
        <v>435</v>
      </c>
      <c r="B95" s="225" t="s">
        <v>240</v>
      </c>
      <c r="C95" s="225" t="s">
        <v>1813</v>
      </c>
      <c r="D95" s="225" t="s">
        <v>1789</v>
      </c>
      <c r="E95" s="225" t="s">
        <v>1933</v>
      </c>
      <c r="F95" s="225" t="s">
        <v>436</v>
      </c>
      <c r="G95" s="235">
        <v>0</v>
      </c>
      <c r="H95" s="235">
        <v>1192613.3799999999</v>
      </c>
      <c r="I95" s="235">
        <v>1192613.3799999999</v>
      </c>
      <c r="J95" s="226">
        <v>0</v>
      </c>
      <c r="K95" s="226">
        <v>100</v>
      </c>
    </row>
    <row r="96" spans="1:11" ht="79.5" customHeight="1" x14ac:dyDescent="0.3">
      <c r="A96" s="224" t="s">
        <v>1934</v>
      </c>
      <c r="B96" s="225" t="s">
        <v>240</v>
      </c>
      <c r="C96" s="225" t="s">
        <v>1813</v>
      </c>
      <c r="D96" s="225" t="s">
        <v>1789</v>
      </c>
      <c r="E96" s="225" t="s">
        <v>527</v>
      </c>
      <c r="F96" s="225"/>
      <c r="G96" s="235">
        <v>285000000</v>
      </c>
      <c r="H96" s="235">
        <v>324816800</v>
      </c>
      <c r="I96" s="235">
        <v>323742244.87</v>
      </c>
      <c r="J96" s="226">
        <v>113.59377012982456</v>
      </c>
      <c r="K96" s="226">
        <v>99.669181172279266</v>
      </c>
    </row>
    <row r="97" spans="1:11" ht="45.75" customHeight="1" x14ac:dyDescent="0.3">
      <c r="A97" s="224" t="s">
        <v>1303</v>
      </c>
      <c r="B97" s="225" t="s">
        <v>240</v>
      </c>
      <c r="C97" s="225" t="s">
        <v>1813</v>
      </c>
      <c r="D97" s="225" t="s">
        <v>1789</v>
      </c>
      <c r="E97" s="225" t="s">
        <v>534</v>
      </c>
      <c r="F97" s="225"/>
      <c r="G97" s="235">
        <v>285000000</v>
      </c>
      <c r="H97" s="235">
        <v>324816800</v>
      </c>
      <c r="I97" s="235">
        <v>323742244.87</v>
      </c>
      <c r="J97" s="226">
        <v>113.59377012982456</v>
      </c>
      <c r="K97" s="226">
        <v>99.669181172279266</v>
      </c>
    </row>
    <row r="98" spans="1:11" ht="23.25" customHeight="1" x14ac:dyDescent="0.3">
      <c r="A98" s="224" t="s">
        <v>1058</v>
      </c>
      <c r="B98" s="225" t="s">
        <v>240</v>
      </c>
      <c r="C98" s="225" t="s">
        <v>1813</v>
      </c>
      <c r="D98" s="225" t="s">
        <v>1789</v>
      </c>
      <c r="E98" s="225" t="s">
        <v>1059</v>
      </c>
      <c r="F98" s="225"/>
      <c r="G98" s="235">
        <v>0</v>
      </c>
      <c r="H98" s="235">
        <v>57872800</v>
      </c>
      <c r="I98" s="235">
        <v>57692396.18</v>
      </c>
      <c r="J98" s="226">
        <v>0</v>
      </c>
      <c r="K98" s="226">
        <v>99.688275286490367</v>
      </c>
    </row>
    <row r="99" spans="1:11" ht="57" customHeight="1" x14ac:dyDescent="0.3">
      <c r="A99" s="224" t="s">
        <v>433</v>
      </c>
      <c r="B99" s="225" t="s">
        <v>240</v>
      </c>
      <c r="C99" s="225" t="s">
        <v>1813</v>
      </c>
      <c r="D99" s="225" t="s">
        <v>1789</v>
      </c>
      <c r="E99" s="225" t="s">
        <v>1059</v>
      </c>
      <c r="F99" s="225" t="s">
        <v>434</v>
      </c>
      <c r="G99" s="235">
        <v>0</v>
      </c>
      <c r="H99" s="235">
        <v>57872800</v>
      </c>
      <c r="I99" s="235">
        <v>57692396.18</v>
      </c>
      <c r="J99" s="226">
        <v>0</v>
      </c>
      <c r="K99" s="226">
        <v>99.688275286490367</v>
      </c>
    </row>
    <row r="100" spans="1:11" ht="23.25" customHeight="1" x14ac:dyDescent="0.3">
      <c r="A100" s="224" t="s">
        <v>435</v>
      </c>
      <c r="B100" s="225" t="s">
        <v>240</v>
      </c>
      <c r="C100" s="225" t="s">
        <v>1813</v>
      </c>
      <c r="D100" s="225" t="s">
        <v>1789</v>
      </c>
      <c r="E100" s="225" t="s">
        <v>1059</v>
      </c>
      <c r="F100" s="225" t="s">
        <v>436</v>
      </c>
      <c r="G100" s="235">
        <v>0</v>
      </c>
      <c r="H100" s="235">
        <v>57872800</v>
      </c>
      <c r="I100" s="235">
        <v>57692396.18</v>
      </c>
      <c r="J100" s="226">
        <v>0</v>
      </c>
      <c r="K100" s="226">
        <v>99.688275286490367</v>
      </c>
    </row>
    <row r="101" spans="1:11" ht="57" customHeight="1" x14ac:dyDescent="0.3">
      <c r="A101" s="224" t="s">
        <v>1060</v>
      </c>
      <c r="B101" s="225" t="s">
        <v>240</v>
      </c>
      <c r="C101" s="225" t="s">
        <v>1813</v>
      </c>
      <c r="D101" s="225" t="s">
        <v>1789</v>
      </c>
      <c r="E101" s="225" t="s">
        <v>1061</v>
      </c>
      <c r="F101" s="225"/>
      <c r="G101" s="235">
        <v>285000000</v>
      </c>
      <c r="H101" s="235">
        <v>266944000</v>
      </c>
      <c r="I101" s="235">
        <v>266049848.69</v>
      </c>
      <c r="J101" s="226">
        <v>93.350824101754384</v>
      </c>
      <c r="K101" s="226">
        <v>99.665041615469903</v>
      </c>
    </row>
    <row r="102" spans="1:11" ht="57" customHeight="1" x14ac:dyDescent="0.3">
      <c r="A102" s="224" t="s">
        <v>433</v>
      </c>
      <c r="B102" s="225" t="s">
        <v>240</v>
      </c>
      <c r="C102" s="225" t="s">
        <v>1813</v>
      </c>
      <c r="D102" s="225" t="s">
        <v>1789</v>
      </c>
      <c r="E102" s="225" t="s">
        <v>1061</v>
      </c>
      <c r="F102" s="225" t="s">
        <v>434</v>
      </c>
      <c r="G102" s="235">
        <v>285000000</v>
      </c>
      <c r="H102" s="235">
        <v>266944000</v>
      </c>
      <c r="I102" s="235">
        <v>266049848.69</v>
      </c>
      <c r="J102" s="226">
        <v>93.350824101754384</v>
      </c>
      <c r="K102" s="226">
        <v>99.665041615469903</v>
      </c>
    </row>
    <row r="103" spans="1:11" ht="23.25" customHeight="1" x14ac:dyDescent="0.3">
      <c r="A103" s="224" t="s">
        <v>435</v>
      </c>
      <c r="B103" s="225" t="s">
        <v>240</v>
      </c>
      <c r="C103" s="225" t="s">
        <v>1813</v>
      </c>
      <c r="D103" s="225" t="s">
        <v>1789</v>
      </c>
      <c r="E103" s="225" t="s">
        <v>1061</v>
      </c>
      <c r="F103" s="225" t="s">
        <v>436</v>
      </c>
      <c r="G103" s="235">
        <v>285000000</v>
      </c>
      <c r="H103" s="235">
        <v>266944000</v>
      </c>
      <c r="I103" s="235">
        <v>266049848.69</v>
      </c>
      <c r="J103" s="226">
        <v>93.350824101754384</v>
      </c>
      <c r="K103" s="226">
        <v>99.665041615469903</v>
      </c>
    </row>
    <row r="104" spans="1:11" ht="90.75" customHeight="1" x14ac:dyDescent="0.3">
      <c r="A104" s="224" t="s">
        <v>1916</v>
      </c>
      <c r="B104" s="225" t="s">
        <v>240</v>
      </c>
      <c r="C104" s="225" t="s">
        <v>1813</v>
      </c>
      <c r="D104" s="225" t="s">
        <v>1789</v>
      </c>
      <c r="E104" s="225" t="s">
        <v>1304</v>
      </c>
      <c r="F104" s="225"/>
      <c r="G104" s="235">
        <v>0</v>
      </c>
      <c r="H104" s="235">
        <v>28555520</v>
      </c>
      <c r="I104" s="235">
        <v>28550058</v>
      </c>
      <c r="J104" s="226">
        <v>0</v>
      </c>
      <c r="K104" s="226">
        <v>99.980872349724322</v>
      </c>
    </row>
    <row r="105" spans="1:11" ht="147" customHeight="1" x14ac:dyDescent="0.3">
      <c r="A105" s="224" t="s">
        <v>1917</v>
      </c>
      <c r="B105" s="225" t="s">
        <v>240</v>
      </c>
      <c r="C105" s="225" t="s">
        <v>1813</v>
      </c>
      <c r="D105" s="225" t="s">
        <v>1789</v>
      </c>
      <c r="E105" s="225" t="s">
        <v>1918</v>
      </c>
      <c r="F105" s="225"/>
      <c r="G105" s="235">
        <v>0</v>
      </c>
      <c r="H105" s="235">
        <v>28555520</v>
      </c>
      <c r="I105" s="235">
        <v>28550058</v>
      </c>
      <c r="J105" s="226">
        <v>0</v>
      </c>
      <c r="K105" s="226">
        <v>99.980872349724322</v>
      </c>
    </row>
    <row r="106" spans="1:11" ht="68.25" customHeight="1" x14ac:dyDescent="0.3">
      <c r="A106" s="224" t="s">
        <v>1935</v>
      </c>
      <c r="B106" s="225" t="s">
        <v>240</v>
      </c>
      <c r="C106" s="225" t="s">
        <v>1813</v>
      </c>
      <c r="D106" s="225" t="s">
        <v>1789</v>
      </c>
      <c r="E106" s="225" t="s">
        <v>1936</v>
      </c>
      <c r="F106" s="225"/>
      <c r="G106" s="235">
        <v>0</v>
      </c>
      <c r="H106" s="235">
        <v>28555520</v>
      </c>
      <c r="I106" s="235">
        <v>28550058</v>
      </c>
      <c r="J106" s="226">
        <v>0</v>
      </c>
      <c r="K106" s="226">
        <v>99.980872349724322</v>
      </c>
    </row>
    <row r="107" spans="1:11" ht="57" customHeight="1" x14ac:dyDescent="0.3">
      <c r="A107" s="224" t="s">
        <v>433</v>
      </c>
      <c r="B107" s="225" t="s">
        <v>240</v>
      </c>
      <c r="C107" s="225" t="s">
        <v>1813</v>
      </c>
      <c r="D107" s="225" t="s">
        <v>1789</v>
      </c>
      <c r="E107" s="225" t="s">
        <v>1936</v>
      </c>
      <c r="F107" s="225" t="s">
        <v>434</v>
      </c>
      <c r="G107" s="235">
        <v>0</v>
      </c>
      <c r="H107" s="235">
        <v>28555520</v>
      </c>
      <c r="I107" s="235">
        <v>28550058</v>
      </c>
      <c r="J107" s="226">
        <v>0</v>
      </c>
      <c r="K107" s="226">
        <v>99.980872349724322</v>
      </c>
    </row>
    <row r="108" spans="1:11" ht="23.25" customHeight="1" x14ac:dyDescent="0.3">
      <c r="A108" s="224" t="s">
        <v>435</v>
      </c>
      <c r="B108" s="225" t="s">
        <v>240</v>
      </c>
      <c r="C108" s="225" t="s">
        <v>1813</v>
      </c>
      <c r="D108" s="225" t="s">
        <v>1789</v>
      </c>
      <c r="E108" s="225" t="s">
        <v>1936</v>
      </c>
      <c r="F108" s="225" t="s">
        <v>436</v>
      </c>
      <c r="G108" s="235">
        <v>0</v>
      </c>
      <c r="H108" s="235">
        <v>28555520</v>
      </c>
      <c r="I108" s="235">
        <v>28550058</v>
      </c>
      <c r="J108" s="226">
        <v>0</v>
      </c>
      <c r="K108" s="226">
        <v>99.980872349724322</v>
      </c>
    </row>
    <row r="109" spans="1:11" ht="23.25" customHeight="1" x14ac:dyDescent="0.3">
      <c r="A109" s="224" t="s">
        <v>1306</v>
      </c>
      <c r="B109" s="225" t="s">
        <v>240</v>
      </c>
      <c r="C109" s="225" t="s">
        <v>1813</v>
      </c>
      <c r="D109" s="225" t="s">
        <v>1789</v>
      </c>
      <c r="E109" s="225" t="s">
        <v>1307</v>
      </c>
      <c r="F109" s="225"/>
      <c r="G109" s="235">
        <v>57200300</v>
      </c>
      <c r="H109" s="235">
        <v>68068700</v>
      </c>
      <c r="I109" s="235">
        <v>68030860.609999999</v>
      </c>
      <c r="J109" s="226">
        <v>118.93444721443768</v>
      </c>
      <c r="K109" s="226">
        <v>99.944410000484808</v>
      </c>
    </row>
    <row r="110" spans="1:11" ht="57" customHeight="1" x14ac:dyDescent="0.3">
      <c r="A110" s="224" t="s">
        <v>1937</v>
      </c>
      <c r="B110" s="225" t="s">
        <v>240</v>
      </c>
      <c r="C110" s="225" t="s">
        <v>1813</v>
      </c>
      <c r="D110" s="225" t="s">
        <v>1789</v>
      </c>
      <c r="E110" s="225" t="s">
        <v>1308</v>
      </c>
      <c r="F110" s="225"/>
      <c r="G110" s="235">
        <v>57200300</v>
      </c>
      <c r="H110" s="235">
        <v>68068700</v>
      </c>
      <c r="I110" s="235">
        <v>68030860.609999999</v>
      </c>
      <c r="J110" s="226">
        <v>118.93444721443768</v>
      </c>
      <c r="K110" s="226">
        <v>99.944410000484808</v>
      </c>
    </row>
    <row r="111" spans="1:11" ht="45.75" customHeight="1" x14ac:dyDescent="0.3">
      <c r="A111" s="224" t="s">
        <v>1938</v>
      </c>
      <c r="B111" s="225" t="s">
        <v>240</v>
      </c>
      <c r="C111" s="225" t="s">
        <v>1813</v>
      </c>
      <c r="D111" s="225" t="s">
        <v>1789</v>
      </c>
      <c r="E111" s="225" t="s">
        <v>1065</v>
      </c>
      <c r="F111" s="225"/>
      <c r="G111" s="235">
        <v>0</v>
      </c>
      <c r="H111" s="235">
        <v>6329500</v>
      </c>
      <c r="I111" s="235">
        <v>6291660.6100000003</v>
      </c>
      <c r="J111" s="226">
        <v>0</v>
      </c>
      <c r="K111" s="226">
        <v>99.402174105379586</v>
      </c>
    </row>
    <row r="112" spans="1:11" ht="57" customHeight="1" x14ac:dyDescent="0.3">
      <c r="A112" s="224" t="s">
        <v>433</v>
      </c>
      <c r="B112" s="225" t="s">
        <v>240</v>
      </c>
      <c r="C112" s="225" t="s">
        <v>1813</v>
      </c>
      <c r="D112" s="225" t="s">
        <v>1789</v>
      </c>
      <c r="E112" s="225" t="s">
        <v>1065</v>
      </c>
      <c r="F112" s="225" t="s">
        <v>434</v>
      </c>
      <c r="G112" s="235">
        <v>0</v>
      </c>
      <c r="H112" s="235">
        <v>6329500</v>
      </c>
      <c r="I112" s="235">
        <v>6291660.6100000003</v>
      </c>
      <c r="J112" s="226">
        <v>0</v>
      </c>
      <c r="K112" s="226">
        <v>99.402174105379586</v>
      </c>
    </row>
    <row r="113" spans="1:11" ht="23.25" customHeight="1" x14ac:dyDescent="0.3">
      <c r="A113" s="224" t="s">
        <v>505</v>
      </c>
      <c r="B113" s="225" t="s">
        <v>240</v>
      </c>
      <c r="C113" s="225" t="s">
        <v>1813</v>
      </c>
      <c r="D113" s="225" t="s">
        <v>1789</v>
      </c>
      <c r="E113" s="225" t="s">
        <v>1065</v>
      </c>
      <c r="F113" s="225" t="s">
        <v>506</v>
      </c>
      <c r="G113" s="235">
        <v>0</v>
      </c>
      <c r="H113" s="235">
        <v>6329500</v>
      </c>
      <c r="I113" s="235">
        <v>6291660.6100000003</v>
      </c>
      <c r="J113" s="226">
        <v>0</v>
      </c>
      <c r="K113" s="226">
        <v>99.402174105379586</v>
      </c>
    </row>
    <row r="114" spans="1:11" ht="57" customHeight="1" x14ac:dyDescent="0.3">
      <c r="A114" s="224" t="s">
        <v>1066</v>
      </c>
      <c r="B114" s="225" t="s">
        <v>240</v>
      </c>
      <c r="C114" s="225" t="s">
        <v>1813</v>
      </c>
      <c r="D114" s="225" t="s">
        <v>1789</v>
      </c>
      <c r="E114" s="225" t="s">
        <v>1067</v>
      </c>
      <c r="F114" s="225"/>
      <c r="G114" s="235">
        <v>57200300</v>
      </c>
      <c r="H114" s="235">
        <v>61739200</v>
      </c>
      <c r="I114" s="235">
        <v>61739200</v>
      </c>
      <c r="J114" s="226">
        <v>107.93509824249175</v>
      </c>
      <c r="K114" s="226">
        <v>100</v>
      </c>
    </row>
    <row r="115" spans="1:11" ht="57" customHeight="1" x14ac:dyDescent="0.3">
      <c r="A115" s="224" t="s">
        <v>433</v>
      </c>
      <c r="B115" s="225" t="s">
        <v>240</v>
      </c>
      <c r="C115" s="225" t="s">
        <v>1813</v>
      </c>
      <c r="D115" s="225" t="s">
        <v>1789</v>
      </c>
      <c r="E115" s="225" t="s">
        <v>1067</v>
      </c>
      <c r="F115" s="225" t="s">
        <v>434</v>
      </c>
      <c r="G115" s="235">
        <v>57200300</v>
      </c>
      <c r="H115" s="235">
        <v>61739200</v>
      </c>
      <c r="I115" s="235">
        <v>61739200</v>
      </c>
      <c r="J115" s="226">
        <v>107.93509824249175</v>
      </c>
      <c r="K115" s="226">
        <v>100</v>
      </c>
    </row>
    <row r="116" spans="1:11" ht="23.25" customHeight="1" x14ac:dyDescent="0.3">
      <c r="A116" s="224" t="s">
        <v>505</v>
      </c>
      <c r="B116" s="225" t="s">
        <v>240</v>
      </c>
      <c r="C116" s="225" t="s">
        <v>1813</v>
      </c>
      <c r="D116" s="225" t="s">
        <v>1789</v>
      </c>
      <c r="E116" s="225" t="s">
        <v>1067</v>
      </c>
      <c r="F116" s="225" t="s">
        <v>506</v>
      </c>
      <c r="G116" s="235">
        <v>57200300</v>
      </c>
      <c r="H116" s="235">
        <v>61739200</v>
      </c>
      <c r="I116" s="235">
        <v>61739200</v>
      </c>
      <c r="J116" s="226">
        <v>107.93509824249175</v>
      </c>
      <c r="K116" s="226">
        <v>100</v>
      </c>
    </row>
    <row r="117" spans="1:11" ht="34.5" customHeight="1" x14ac:dyDescent="0.3">
      <c r="A117" s="224" t="s">
        <v>1135</v>
      </c>
      <c r="B117" s="225" t="s">
        <v>240</v>
      </c>
      <c r="C117" s="225" t="s">
        <v>1813</v>
      </c>
      <c r="D117" s="225" t="s">
        <v>1789</v>
      </c>
      <c r="E117" s="225" t="s">
        <v>529</v>
      </c>
      <c r="F117" s="225"/>
      <c r="G117" s="235">
        <v>0</v>
      </c>
      <c r="H117" s="235">
        <v>0</v>
      </c>
      <c r="I117" s="235">
        <v>0</v>
      </c>
      <c r="J117" s="226">
        <v>0</v>
      </c>
      <c r="K117" s="226">
        <v>0</v>
      </c>
    </row>
    <row r="118" spans="1:11" ht="23.25" customHeight="1" x14ac:dyDescent="0.3">
      <c r="A118" s="224" t="s">
        <v>1136</v>
      </c>
      <c r="B118" s="225" t="s">
        <v>240</v>
      </c>
      <c r="C118" s="225" t="s">
        <v>1813</v>
      </c>
      <c r="D118" s="225" t="s">
        <v>1789</v>
      </c>
      <c r="E118" s="225" t="s">
        <v>564</v>
      </c>
      <c r="F118" s="225"/>
      <c r="G118" s="235">
        <v>0</v>
      </c>
      <c r="H118" s="235">
        <v>0</v>
      </c>
      <c r="I118" s="235">
        <v>0</v>
      </c>
      <c r="J118" s="226">
        <v>0</v>
      </c>
      <c r="K118" s="226">
        <v>0</v>
      </c>
    </row>
    <row r="119" spans="1:11" ht="45.75" customHeight="1" x14ac:dyDescent="0.3">
      <c r="A119" s="224" t="s">
        <v>1309</v>
      </c>
      <c r="B119" s="225" t="s">
        <v>240</v>
      </c>
      <c r="C119" s="225" t="s">
        <v>1813</v>
      </c>
      <c r="D119" s="225" t="s">
        <v>1789</v>
      </c>
      <c r="E119" s="225" t="s">
        <v>1310</v>
      </c>
      <c r="F119" s="225"/>
      <c r="G119" s="235">
        <v>0</v>
      </c>
      <c r="H119" s="235">
        <v>0</v>
      </c>
      <c r="I119" s="235">
        <v>0</v>
      </c>
      <c r="J119" s="226">
        <v>0</v>
      </c>
      <c r="K119" s="226">
        <v>0</v>
      </c>
    </row>
    <row r="120" spans="1:11" ht="45.75" customHeight="1" x14ac:dyDescent="0.3">
      <c r="A120" s="224" t="s">
        <v>1068</v>
      </c>
      <c r="B120" s="225" t="s">
        <v>240</v>
      </c>
      <c r="C120" s="225" t="s">
        <v>1813</v>
      </c>
      <c r="D120" s="225" t="s">
        <v>1789</v>
      </c>
      <c r="E120" s="225" t="s">
        <v>1069</v>
      </c>
      <c r="F120" s="225"/>
      <c r="G120" s="235">
        <v>0</v>
      </c>
      <c r="H120" s="235">
        <v>0</v>
      </c>
      <c r="I120" s="235">
        <v>0</v>
      </c>
      <c r="J120" s="226">
        <v>0</v>
      </c>
      <c r="K120" s="226">
        <v>0</v>
      </c>
    </row>
    <row r="121" spans="1:11" ht="57" customHeight="1" x14ac:dyDescent="0.3">
      <c r="A121" s="224" t="s">
        <v>433</v>
      </c>
      <c r="B121" s="225" t="s">
        <v>240</v>
      </c>
      <c r="C121" s="225" t="s">
        <v>1813</v>
      </c>
      <c r="D121" s="225" t="s">
        <v>1789</v>
      </c>
      <c r="E121" s="225" t="s">
        <v>1069</v>
      </c>
      <c r="F121" s="225" t="s">
        <v>434</v>
      </c>
      <c r="G121" s="235">
        <v>0</v>
      </c>
      <c r="H121" s="235">
        <v>0</v>
      </c>
      <c r="I121" s="235">
        <v>0</v>
      </c>
      <c r="J121" s="226">
        <v>0</v>
      </c>
      <c r="K121" s="226">
        <v>0</v>
      </c>
    </row>
    <row r="122" spans="1:11" ht="23.25" customHeight="1" x14ac:dyDescent="0.3">
      <c r="A122" s="224" t="s">
        <v>435</v>
      </c>
      <c r="B122" s="225" t="s">
        <v>240</v>
      </c>
      <c r="C122" s="225" t="s">
        <v>1813</v>
      </c>
      <c r="D122" s="225" t="s">
        <v>1789</v>
      </c>
      <c r="E122" s="225" t="s">
        <v>1069</v>
      </c>
      <c r="F122" s="225" t="s">
        <v>436</v>
      </c>
      <c r="G122" s="235">
        <v>0</v>
      </c>
      <c r="H122" s="235">
        <v>0</v>
      </c>
      <c r="I122" s="235">
        <v>0</v>
      </c>
      <c r="J122" s="226">
        <v>0</v>
      </c>
      <c r="K122" s="226">
        <v>0</v>
      </c>
    </row>
    <row r="123" spans="1:11" ht="57" customHeight="1" x14ac:dyDescent="0.3">
      <c r="A123" s="224" t="s">
        <v>1190</v>
      </c>
      <c r="B123" s="225" t="s">
        <v>240</v>
      </c>
      <c r="C123" s="225" t="s">
        <v>1813</v>
      </c>
      <c r="D123" s="225" t="s">
        <v>1789</v>
      </c>
      <c r="E123" s="225" t="s">
        <v>551</v>
      </c>
      <c r="F123" s="225"/>
      <c r="G123" s="235">
        <v>2130000</v>
      </c>
      <c r="H123" s="235">
        <v>2081800</v>
      </c>
      <c r="I123" s="235">
        <v>2081759.75</v>
      </c>
      <c r="J123" s="226">
        <v>97.735199530516439</v>
      </c>
      <c r="K123" s="226">
        <v>99.998066577000671</v>
      </c>
    </row>
    <row r="124" spans="1:11" ht="34.5" customHeight="1" x14ac:dyDescent="0.3">
      <c r="A124" s="224" t="s">
        <v>1197</v>
      </c>
      <c r="B124" s="225" t="s">
        <v>240</v>
      </c>
      <c r="C124" s="225" t="s">
        <v>1813</v>
      </c>
      <c r="D124" s="225" t="s">
        <v>1789</v>
      </c>
      <c r="E124" s="225" t="s">
        <v>552</v>
      </c>
      <c r="F124" s="225"/>
      <c r="G124" s="235">
        <v>2130000</v>
      </c>
      <c r="H124" s="235">
        <v>2081800</v>
      </c>
      <c r="I124" s="235">
        <v>2081759.75</v>
      </c>
      <c r="J124" s="226">
        <v>97.735199530516439</v>
      </c>
      <c r="K124" s="226">
        <v>99.998066577000671</v>
      </c>
    </row>
    <row r="125" spans="1:11" ht="79.5" customHeight="1" x14ac:dyDescent="0.3">
      <c r="A125" s="224" t="s">
        <v>456</v>
      </c>
      <c r="B125" s="225" t="s">
        <v>240</v>
      </c>
      <c r="C125" s="225" t="s">
        <v>1813</v>
      </c>
      <c r="D125" s="225" t="s">
        <v>1789</v>
      </c>
      <c r="E125" s="225" t="s">
        <v>1203</v>
      </c>
      <c r="F125" s="225"/>
      <c r="G125" s="235">
        <v>2130000</v>
      </c>
      <c r="H125" s="235">
        <v>2081800</v>
      </c>
      <c r="I125" s="235">
        <v>2081759.75</v>
      </c>
      <c r="J125" s="226">
        <v>97.735199530516439</v>
      </c>
      <c r="K125" s="226">
        <v>99.998066577000671</v>
      </c>
    </row>
    <row r="126" spans="1:11" ht="34.5" customHeight="1" x14ac:dyDescent="0.3">
      <c r="A126" s="224" t="s">
        <v>913</v>
      </c>
      <c r="B126" s="225" t="s">
        <v>240</v>
      </c>
      <c r="C126" s="225" t="s">
        <v>1813</v>
      </c>
      <c r="D126" s="225" t="s">
        <v>1789</v>
      </c>
      <c r="E126" s="225" t="s">
        <v>914</v>
      </c>
      <c r="F126" s="225"/>
      <c r="G126" s="235">
        <v>2130000</v>
      </c>
      <c r="H126" s="235">
        <v>2081800</v>
      </c>
      <c r="I126" s="235">
        <v>2081759.75</v>
      </c>
      <c r="J126" s="226">
        <v>97.735199530516439</v>
      </c>
      <c r="K126" s="226">
        <v>99.998066577000671</v>
      </c>
    </row>
    <row r="127" spans="1:11" ht="57" customHeight="1" x14ac:dyDescent="0.3">
      <c r="A127" s="224" t="s">
        <v>433</v>
      </c>
      <c r="B127" s="225" t="s">
        <v>240</v>
      </c>
      <c r="C127" s="225" t="s">
        <v>1813</v>
      </c>
      <c r="D127" s="225" t="s">
        <v>1789</v>
      </c>
      <c r="E127" s="225" t="s">
        <v>914</v>
      </c>
      <c r="F127" s="225" t="s">
        <v>434</v>
      </c>
      <c r="G127" s="235">
        <v>2130000</v>
      </c>
      <c r="H127" s="235">
        <v>2081800</v>
      </c>
      <c r="I127" s="235">
        <v>2081759.75</v>
      </c>
      <c r="J127" s="226">
        <v>97.735199530516439</v>
      </c>
      <c r="K127" s="226">
        <v>99.998066577000671</v>
      </c>
    </row>
    <row r="128" spans="1:11" ht="23.25" customHeight="1" x14ac:dyDescent="0.3">
      <c r="A128" s="224" t="s">
        <v>435</v>
      </c>
      <c r="B128" s="225" t="s">
        <v>240</v>
      </c>
      <c r="C128" s="225" t="s">
        <v>1813</v>
      </c>
      <c r="D128" s="225" t="s">
        <v>1789</v>
      </c>
      <c r="E128" s="225" t="s">
        <v>914</v>
      </c>
      <c r="F128" s="225" t="s">
        <v>436</v>
      </c>
      <c r="G128" s="235">
        <v>2130000</v>
      </c>
      <c r="H128" s="235">
        <v>2081800</v>
      </c>
      <c r="I128" s="235">
        <v>2081759.75</v>
      </c>
      <c r="J128" s="226">
        <v>97.735199530516439</v>
      </c>
      <c r="K128" s="226">
        <v>99.998066577000671</v>
      </c>
    </row>
    <row r="129" spans="1:11" ht="45.75" customHeight="1" x14ac:dyDescent="0.3">
      <c r="A129" s="224" t="s">
        <v>1226</v>
      </c>
      <c r="B129" s="225" t="s">
        <v>240</v>
      </c>
      <c r="C129" s="225" t="s">
        <v>1813</v>
      </c>
      <c r="D129" s="225" t="s">
        <v>1789</v>
      </c>
      <c r="E129" s="225" t="s">
        <v>490</v>
      </c>
      <c r="F129" s="225"/>
      <c r="G129" s="235">
        <v>0</v>
      </c>
      <c r="H129" s="235">
        <v>594000</v>
      </c>
      <c r="I129" s="235">
        <v>593000</v>
      </c>
      <c r="J129" s="226">
        <v>0</v>
      </c>
      <c r="K129" s="226">
        <v>99.831649831649827</v>
      </c>
    </row>
    <row r="130" spans="1:11" ht="23.25" customHeight="1" x14ac:dyDescent="0.3">
      <c r="A130" s="224" t="s">
        <v>1227</v>
      </c>
      <c r="B130" s="225" t="s">
        <v>240</v>
      </c>
      <c r="C130" s="225" t="s">
        <v>1813</v>
      </c>
      <c r="D130" s="225" t="s">
        <v>1789</v>
      </c>
      <c r="E130" s="225" t="s">
        <v>1228</v>
      </c>
      <c r="F130" s="225"/>
      <c r="G130" s="235">
        <v>0</v>
      </c>
      <c r="H130" s="235">
        <v>594000</v>
      </c>
      <c r="I130" s="235">
        <v>593000</v>
      </c>
      <c r="J130" s="226">
        <v>0</v>
      </c>
      <c r="K130" s="226">
        <v>99.831649831649827</v>
      </c>
    </row>
    <row r="131" spans="1:11" ht="57" customHeight="1" x14ac:dyDescent="0.3">
      <c r="A131" s="224" t="s">
        <v>1257</v>
      </c>
      <c r="B131" s="225" t="s">
        <v>240</v>
      </c>
      <c r="C131" s="225" t="s">
        <v>1813</v>
      </c>
      <c r="D131" s="225" t="s">
        <v>1789</v>
      </c>
      <c r="E131" s="225" t="s">
        <v>1258</v>
      </c>
      <c r="F131" s="225"/>
      <c r="G131" s="235">
        <v>0</v>
      </c>
      <c r="H131" s="235">
        <v>594000</v>
      </c>
      <c r="I131" s="235">
        <v>593000</v>
      </c>
      <c r="J131" s="226">
        <v>0</v>
      </c>
      <c r="K131" s="226">
        <v>99.831649831649827</v>
      </c>
    </row>
    <row r="132" spans="1:11" ht="57" customHeight="1" x14ac:dyDescent="0.3">
      <c r="A132" s="224" t="s">
        <v>1070</v>
      </c>
      <c r="B132" s="225" t="s">
        <v>240</v>
      </c>
      <c r="C132" s="225" t="s">
        <v>1813</v>
      </c>
      <c r="D132" s="225" t="s">
        <v>1789</v>
      </c>
      <c r="E132" s="225" t="s">
        <v>1071</v>
      </c>
      <c r="F132" s="225"/>
      <c r="G132" s="235">
        <v>0</v>
      </c>
      <c r="H132" s="235">
        <v>594000</v>
      </c>
      <c r="I132" s="235">
        <v>593000</v>
      </c>
      <c r="J132" s="226">
        <v>0</v>
      </c>
      <c r="K132" s="226">
        <v>99.831649831649827</v>
      </c>
    </row>
    <row r="133" spans="1:11" ht="57" customHeight="1" x14ac:dyDescent="0.3">
      <c r="A133" s="224" t="s">
        <v>433</v>
      </c>
      <c r="B133" s="225" t="s">
        <v>240</v>
      </c>
      <c r="C133" s="225" t="s">
        <v>1813</v>
      </c>
      <c r="D133" s="225" t="s">
        <v>1789</v>
      </c>
      <c r="E133" s="225" t="s">
        <v>1071</v>
      </c>
      <c r="F133" s="225" t="s">
        <v>434</v>
      </c>
      <c r="G133" s="235">
        <v>0</v>
      </c>
      <c r="H133" s="235">
        <v>594000</v>
      </c>
      <c r="I133" s="235">
        <v>593000</v>
      </c>
      <c r="J133" s="226">
        <v>0</v>
      </c>
      <c r="K133" s="226">
        <v>99.831649831649827</v>
      </c>
    </row>
    <row r="134" spans="1:11" ht="23.25" customHeight="1" x14ac:dyDescent="0.3">
      <c r="A134" s="224" t="s">
        <v>505</v>
      </c>
      <c r="B134" s="225" t="s">
        <v>240</v>
      </c>
      <c r="C134" s="225" t="s">
        <v>1813</v>
      </c>
      <c r="D134" s="225" t="s">
        <v>1789</v>
      </c>
      <c r="E134" s="225" t="s">
        <v>1071</v>
      </c>
      <c r="F134" s="225" t="s">
        <v>506</v>
      </c>
      <c r="G134" s="235">
        <v>0</v>
      </c>
      <c r="H134" s="235">
        <v>594000</v>
      </c>
      <c r="I134" s="235">
        <v>593000</v>
      </c>
      <c r="J134" s="226">
        <v>0</v>
      </c>
      <c r="K134" s="226">
        <v>99.831649831649827</v>
      </c>
    </row>
    <row r="135" spans="1:11" ht="68.25" customHeight="1" x14ac:dyDescent="0.3">
      <c r="A135" s="224" t="s">
        <v>1072</v>
      </c>
      <c r="B135" s="225" t="s">
        <v>240</v>
      </c>
      <c r="C135" s="225" t="s">
        <v>1813</v>
      </c>
      <c r="D135" s="225" t="s">
        <v>1789</v>
      </c>
      <c r="E135" s="225" t="s">
        <v>1073</v>
      </c>
      <c r="F135" s="225"/>
      <c r="G135" s="235">
        <v>0</v>
      </c>
      <c r="H135" s="235">
        <v>0</v>
      </c>
      <c r="I135" s="235">
        <v>0</v>
      </c>
      <c r="J135" s="226">
        <v>0</v>
      </c>
      <c r="K135" s="226">
        <v>0</v>
      </c>
    </row>
    <row r="136" spans="1:11" ht="57" customHeight="1" x14ac:dyDescent="0.3">
      <c r="A136" s="224" t="s">
        <v>433</v>
      </c>
      <c r="B136" s="225" t="s">
        <v>240</v>
      </c>
      <c r="C136" s="225" t="s">
        <v>1813</v>
      </c>
      <c r="D136" s="225" t="s">
        <v>1789</v>
      </c>
      <c r="E136" s="225" t="s">
        <v>1073</v>
      </c>
      <c r="F136" s="225" t="s">
        <v>434</v>
      </c>
      <c r="G136" s="235">
        <v>0</v>
      </c>
      <c r="H136" s="235">
        <v>0</v>
      </c>
      <c r="I136" s="235">
        <v>0</v>
      </c>
      <c r="J136" s="226">
        <v>0</v>
      </c>
      <c r="K136" s="226">
        <v>0</v>
      </c>
    </row>
    <row r="137" spans="1:11" ht="23.25" customHeight="1" x14ac:dyDescent="0.3">
      <c r="A137" s="224" t="s">
        <v>505</v>
      </c>
      <c r="B137" s="225" t="s">
        <v>240</v>
      </c>
      <c r="C137" s="225" t="s">
        <v>1813</v>
      </c>
      <c r="D137" s="225" t="s">
        <v>1789</v>
      </c>
      <c r="E137" s="225" t="s">
        <v>1073</v>
      </c>
      <c r="F137" s="225" t="s">
        <v>506</v>
      </c>
      <c r="G137" s="235">
        <v>0</v>
      </c>
      <c r="H137" s="235">
        <v>0</v>
      </c>
      <c r="I137" s="235">
        <v>0</v>
      </c>
      <c r="J137" s="226">
        <v>0</v>
      </c>
      <c r="K137" s="226">
        <v>0</v>
      </c>
    </row>
    <row r="138" spans="1:11" ht="23.25" customHeight="1" x14ac:dyDescent="0.3">
      <c r="A138" s="224" t="s">
        <v>541</v>
      </c>
      <c r="B138" s="225" t="s">
        <v>240</v>
      </c>
      <c r="C138" s="225" t="s">
        <v>1813</v>
      </c>
      <c r="D138" s="225" t="s">
        <v>1792</v>
      </c>
      <c r="E138" s="225"/>
      <c r="F138" s="225"/>
      <c r="G138" s="235">
        <v>27704900</v>
      </c>
      <c r="H138" s="235">
        <v>27704900</v>
      </c>
      <c r="I138" s="235">
        <v>24253090.809999999</v>
      </c>
      <c r="J138" s="226">
        <v>87.54079895614133</v>
      </c>
      <c r="K138" s="226">
        <v>87.54079895614133</v>
      </c>
    </row>
    <row r="139" spans="1:11" ht="23.25" customHeight="1" x14ac:dyDescent="0.3">
      <c r="A139" s="224" t="s">
        <v>1126</v>
      </c>
      <c r="B139" s="225" t="s">
        <v>240</v>
      </c>
      <c r="C139" s="225" t="s">
        <v>1813</v>
      </c>
      <c r="D139" s="225" t="s">
        <v>1792</v>
      </c>
      <c r="E139" s="225" t="s">
        <v>503</v>
      </c>
      <c r="F139" s="225"/>
      <c r="G139" s="235">
        <v>27704900</v>
      </c>
      <c r="H139" s="235">
        <v>27704900</v>
      </c>
      <c r="I139" s="235">
        <v>24253090.809999999</v>
      </c>
      <c r="J139" s="226">
        <v>87.54079895614133</v>
      </c>
      <c r="K139" s="226">
        <v>87.54079895614133</v>
      </c>
    </row>
    <row r="140" spans="1:11" ht="23.25" customHeight="1" x14ac:dyDescent="0.3">
      <c r="A140" s="224" t="s">
        <v>526</v>
      </c>
      <c r="B140" s="225" t="s">
        <v>240</v>
      </c>
      <c r="C140" s="225" t="s">
        <v>1813</v>
      </c>
      <c r="D140" s="225" t="s">
        <v>1792</v>
      </c>
      <c r="E140" s="225" t="s">
        <v>1311</v>
      </c>
      <c r="F140" s="225"/>
      <c r="G140" s="235">
        <v>27704900</v>
      </c>
      <c r="H140" s="235">
        <v>27704900</v>
      </c>
      <c r="I140" s="235">
        <v>24253090.809999999</v>
      </c>
      <c r="J140" s="226">
        <v>87.54079895614133</v>
      </c>
      <c r="K140" s="226">
        <v>87.54079895614133</v>
      </c>
    </row>
    <row r="141" spans="1:11" ht="57" customHeight="1" x14ac:dyDescent="0.3">
      <c r="A141" s="224" t="s">
        <v>416</v>
      </c>
      <c r="B141" s="225" t="s">
        <v>240</v>
      </c>
      <c r="C141" s="225" t="s">
        <v>1813</v>
      </c>
      <c r="D141" s="225" t="s">
        <v>1792</v>
      </c>
      <c r="E141" s="225" t="s">
        <v>1312</v>
      </c>
      <c r="F141" s="225"/>
      <c r="G141" s="235">
        <v>27704900</v>
      </c>
      <c r="H141" s="235">
        <v>27704900</v>
      </c>
      <c r="I141" s="235">
        <v>24253090.809999999</v>
      </c>
      <c r="J141" s="226">
        <v>87.54079895614133</v>
      </c>
      <c r="K141" s="226">
        <v>87.54079895614133</v>
      </c>
    </row>
    <row r="142" spans="1:11" ht="34.5" customHeight="1" x14ac:dyDescent="0.3">
      <c r="A142" s="224" t="s">
        <v>414</v>
      </c>
      <c r="B142" s="225" t="s">
        <v>240</v>
      </c>
      <c r="C142" s="225" t="s">
        <v>1813</v>
      </c>
      <c r="D142" s="225" t="s">
        <v>1792</v>
      </c>
      <c r="E142" s="225" t="s">
        <v>1074</v>
      </c>
      <c r="F142" s="225"/>
      <c r="G142" s="235">
        <v>27704900</v>
      </c>
      <c r="H142" s="235">
        <v>27704900</v>
      </c>
      <c r="I142" s="235">
        <v>24253090.809999999</v>
      </c>
      <c r="J142" s="226">
        <v>87.54079895614133</v>
      </c>
      <c r="K142" s="226">
        <v>87.54079895614133</v>
      </c>
    </row>
    <row r="143" spans="1:11" ht="113.25" customHeight="1" x14ac:dyDescent="0.3">
      <c r="A143" s="224" t="s">
        <v>397</v>
      </c>
      <c r="B143" s="225" t="s">
        <v>240</v>
      </c>
      <c r="C143" s="225" t="s">
        <v>1813</v>
      </c>
      <c r="D143" s="225" t="s">
        <v>1792</v>
      </c>
      <c r="E143" s="225" t="s">
        <v>1074</v>
      </c>
      <c r="F143" s="225" t="s">
        <v>263</v>
      </c>
      <c r="G143" s="235">
        <v>26750900</v>
      </c>
      <c r="H143" s="235">
        <v>26753500</v>
      </c>
      <c r="I143" s="235">
        <v>23391121.91</v>
      </c>
      <c r="J143" s="226">
        <v>87.440504469008516</v>
      </c>
      <c r="K143" s="226">
        <v>87.432006690713365</v>
      </c>
    </row>
    <row r="144" spans="1:11" ht="34.5" customHeight="1" x14ac:dyDescent="0.3">
      <c r="A144" s="224" t="s">
        <v>398</v>
      </c>
      <c r="B144" s="225" t="s">
        <v>240</v>
      </c>
      <c r="C144" s="225" t="s">
        <v>1813</v>
      </c>
      <c r="D144" s="225" t="s">
        <v>1792</v>
      </c>
      <c r="E144" s="225" t="s">
        <v>1074</v>
      </c>
      <c r="F144" s="225" t="s">
        <v>271</v>
      </c>
      <c r="G144" s="235">
        <v>26750900</v>
      </c>
      <c r="H144" s="235">
        <v>26753500</v>
      </c>
      <c r="I144" s="235">
        <v>23391121.91</v>
      </c>
      <c r="J144" s="226">
        <v>87.440504469008516</v>
      </c>
      <c r="K144" s="226">
        <v>87.432006690713365</v>
      </c>
    </row>
    <row r="145" spans="1:11" ht="45.75" customHeight="1" x14ac:dyDescent="0.3">
      <c r="A145" s="224" t="s">
        <v>400</v>
      </c>
      <c r="B145" s="225" t="s">
        <v>240</v>
      </c>
      <c r="C145" s="225" t="s">
        <v>1813</v>
      </c>
      <c r="D145" s="225" t="s">
        <v>1792</v>
      </c>
      <c r="E145" s="225" t="s">
        <v>1074</v>
      </c>
      <c r="F145" s="225" t="s">
        <v>401</v>
      </c>
      <c r="G145" s="235">
        <v>947000</v>
      </c>
      <c r="H145" s="235">
        <v>944400</v>
      </c>
      <c r="I145" s="235">
        <v>861963.9</v>
      </c>
      <c r="J145" s="226">
        <v>91.020475184794094</v>
      </c>
      <c r="K145" s="226">
        <v>91.271060991105472</v>
      </c>
    </row>
    <row r="146" spans="1:11" ht="45.75" customHeight="1" x14ac:dyDescent="0.3">
      <c r="A146" s="224" t="s">
        <v>402</v>
      </c>
      <c r="B146" s="225" t="s">
        <v>240</v>
      </c>
      <c r="C146" s="225" t="s">
        <v>1813</v>
      </c>
      <c r="D146" s="225" t="s">
        <v>1792</v>
      </c>
      <c r="E146" s="225" t="s">
        <v>1074</v>
      </c>
      <c r="F146" s="225" t="s">
        <v>403</v>
      </c>
      <c r="G146" s="235">
        <v>947000</v>
      </c>
      <c r="H146" s="235">
        <v>944400</v>
      </c>
      <c r="I146" s="235">
        <v>861963.9</v>
      </c>
      <c r="J146" s="226">
        <v>91.020475184794094</v>
      </c>
      <c r="K146" s="226">
        <v>91.271060991105472</v>
      </c>
    </row>
    <row r="147" spans="1:11" ht="23.25" customHeight="1" x14ac:dyDescent="0.3">
      <c r="A147" s="224" t="s">
        <v>404</v>
      </c>
      <c r="B147" s="225" t="s">
        <v>240</v>
      </c>
      <c r="C147" s="225" t="s">
        <v>1813</v>
      </c>
      <c r="D147" s="225" t="s">
        <v>1792</v>
      </c>
      <c r="E147" s="225" t="s">
        <v>1074</v>
      </c>
      <c r="F147" s="225" t="s">
        <v>405</v>
      </c>
      <c r="G147" s="235">
        <v>7000</v>
      </c>
      <c r="H147" s="235">
        <v>7000</v>
      </c>
      <c r="I147" s="235">
        <v>5</v>
      </c>
      <c r="J147" s="226">
        <v>7.1428571428571425E-2</v>
      </c>
      <c r="K147" s="226">
        <v>7.1428571428571425E-2</v>
      </c>
    </row>
    <row r="148" spans="1:11" ht="23.25" customHeight="1" x14ac:dyDescent="0.3">
      <c r="A148" s="224" t="s">
        <v>406</v>
      </c>
      <c r="B148" s="225" t="s">
        <v>240</v>
      </c>
      <c r="C148" s="225" t="s">
        <v>1813</v>
      </c>
      <c r="D148" s="225" t="s">
        <v>1792</v>
      </c>
      <c r="E148" s="225" t="s">
        <v>1074</v>
      </c>
      <c r="F148" s="225" t="s">
        <v>407</v>
      </c>
      <c r="G148" s="235">
        <v>7000</v>
      </c>
      <c r="H148" s="235">
        <v>7000</v>
      </c>
      <c r="I148" s="235">
        <v>5</v>
      </c>
      <c r="J148" s="226">
        <v>7.1428571428571425E-2</v>
      </c>
      <c r="K148" s="226">
        <v>7.1428571428571425E-2</v>
      </c>
    </row>
    <row r="149" spans="1:11" ht="15" customHeight="1" x14ac:dyDescent="0.3">
      <c r="A149" s="224" t="s">
        <v>1125</v>
      </c>
      <c r="B149" s="225" t="s">
        <v>240</v>
      </c>
      <c r="C149" s="225" t="s">
        <v>1813</v>
      </c>
      <c r="D149" s="225" t="s">
        <v>1792</v>
      </c>
      <c r="E149" s="225" t="s">
        <v>396</v>
      </c>
      <c r="F149" s="225"/>
      <c r="G149" s="235">
        <v>0</v>
      </c>
      <c r="H149" s="235">
        <v>0</v>
      </c>
      <c r="I149" s="235">
        <v>0</v>
      </c>
      <c r="J149" s="226">
        <v>0</v>
      </c>
      <c r="K149" s="226">
        <v>0</v>
      </c>
    </row>
    <row r="150" spans="1:11" ht="113.25" customHeight="1" x14ac:dyDescent="0.3">
      <c r="A150" s="224" t="s">
        <v>812</v>
      </c>
      <c r="B150" s="225" t="s">
        <v>240</v>
      </c>
      <c r="C150" s="225" t="s">
        <v>1813</v>
      </c>
      <c r="D150" s="225" t="s">
        <v>1792</v>
      </c>
      <c r="E150" s="225" t="s">
        <v>813</v>
      </c>
      <c r="F150" s="225"/>
      <c r="G150" s="235">
        <v>0</v>
      </c>
      <c r="H150" s="235">
        <v>0</v>
      </c>
      <c r="I150" s="235">
        <v>0</v>
      </c>
      <c r="J150" s="226">
        <v>0</v>
      </c>
      <c r="K150" s="226">
        <v>0</v>
      </c>
    </row>
    <row r="151" spans="1:11" ht="113.25" customHeight="1" x14ac:dyDescent="0.3">
      <c r="A151" s="224" t="s">
        <v>397</v>
      </c>
      <c r="B151" s="225" t="s">
        <v>240</v>
      </c>
      <c r="C151" s="225" t="s">
        <v>1813</v>
      </c>
      <c r="D151" s="225" t="s">
        <v>1792</v>
      </c>
      <c r="E151" s="225" t="s">
        <v>813</v>
      </c>
      <c r="F151" s="225" t="s">
        <v>263</v>
      </c>
      <c r="G151" s="235">
        <v>0</v>
      </c>
      <c r="H151" s="235">
        <v>0</v>
      </c>
      <c r="I151" s="235">
        <v>0</v>
      </c>
      <c r="J151" s="226">
        <v>0</v>
      </c>
      <c r="K151" s="226">
        <v>0</v>
      </c>
    </row>
    <row r="152" spans="1:11" ht="34.5" customHeight="1" x14ac:dyDescent="0.3">
      <c r="A152" s="224" t="s">
        <v>398</v>
      </c>
      <c r="B152" s="225" t="s">
        <v>240</v>
      </c>
      <c r="C152" s="225" t="s">
        <v>1813</v>
      </c>
      <c r="D152" s="225" t="s">
        <v>1792</v>
      </c>
      <c r="E152" s="225" t="s">
        <v>813</v>
      </c>
      <c r="F152" s="225" t="s">
        <v>271</v>
      </c>
      <c r="G152" s="235">
        <v>0</v>
      </c>
      <c r="H152" s="235">
        <v>0</v>
      </c>
      <c r="I152" s="235">
        <v>0</v>
      </c>
      <c r="J152" s="226">
        <v>0</v>
      </c>
      <c r="K152" s="226">
        <v>0</v>
      </c>
    </row>
    <row r="153" spans="1:11" ht="23.25" customHeight="1" x14ac:dyDescent="0.3">
      <c r="A153" s="224" t="s">
        <v>1942</v>
      </c>
      <c r="B153" s="225" t="s">
        <v>240</v>
      </c>
      <c r="C153" s="225" t="s">
        <v>1799</v>
      </c>
      <c r="D153" s="225"/>
      <c r="E153" s="225"/>
      <c r="F153" s="225"/>
      <c r="G153" s="235">
        <v>228863200</v>
      </c>
      <c r="H153" s="235">
        <v>258400440</v>
      </c>
      <c r="I153" s="235">
        <v>250745878.13</v>
      </c>
      <c r="J153" s="226">
        <v>109.56146646992613</v>
      </c>
      <c r="K153" s="226">
        <v>97.037713298785405</v>
      </c>
    </row>
    <row r="154" spans="1:11" ht="15" customHeight="1" x14ac:dyDescent="0.3">
      <c r="A154" s="224" t="s">
        <v>563</v>
      </c>
      <c r="B154" s="225" t="s">
        <v>240</v>
      </c>
      <c r="C154" s="225" t="s">
        <v>1799</v>
      </c>
      <c r="D154" s="225" t="s">
        <v>1789</v>
      </c>
      <c r="E154" s="225"/>
      <c r="F154" s="225"/>
      <c r="G154" s="235">
        <v>228863200</v>
      </c>
      <c r="H154" s="235">
        <v>258400440</v>
      </c>
      <c r="I154" s="235">
        <v>250745878.13</v>
      </c>
      <c r="J154" s="226">
        <v>109.56146646992613</v>
      </c>
      <c r="K154" s="226">
        <v>97.037713298785405</v>
      </c>
    </row>
    <row r="155" spans="1:11" ht="23.25" customHeight="1" x14ac:dyDescent="0.3">
      <c r="A155" s="224" t="s">
        <v>1336</v>
      </c>
      <c r="B155" s="225" t="s">
        <v>240</v>
      </c>
      <c r="C155" s="225" t="s">
        <v>1799</v>
      </c>
      <c r="D155" s="225" t="s">
        <v>1789</v>
      </c>
      <c r="E155" s="225" t="s">
        <v>458</v>
      </c>
      <c r="F155" s="225"/>
      <c r="G155" s="235">
        <v>228863200</v>
      </c>
      <c r="H155" s="235">
        <v>258400440</v>
      </c>
      <c r="I155" s="235">
        <v>250745878.13</v>
      </c>
      <c r="J155" s="226">
        <v>109.56146646992613</v>
      </c>
      <c r="K155" s="226">
        <v>97.037713298785405</v>
      </c>
    </row>
    <row r="156" spans="1:11" ht="34.5" customHeight="1" x14ac:dyDescent="0.3">
      <c r="A156" s="224" t="s">
        <v>1337</v>
      </c>
      <c r="B156" s="225" t="s">
        <v>240</v>
      </c>
      <c r="C156" s="225" t="s">
        <v>1799</v>
      </c>
      <c r="D156" s="225" t="s">
        <v>1789</v>
      </c>
      <c r="E156" s="225" t="s">
        <v>459</v>
      </c>
      <c r="F156" s="225"/>
      <c r="G156" s="235">
        <v>148121500</v>
      </c>
      <c r="H156" s="235">
        <v>193485340</v>
      </c>
      <c r="I156" s="235">
        <v>187265408.16999999</v>
      </c>
      <c r="J156" s="226">
        <v>126.42689155186788</v>
      </c>
      <c r="K156" s="226">
        <v>96.785321394375401</v>
      </c>
    </row>
    <row r="157" spans="1:11" ht="68.25" customHeight="1" x14ac:dyDescent="0.3">
      <c r="A157" s="224" t="s">
        <v>1338</v>
      </c>
      <c r="B157" s="225" t="s">
        <v>240</v>
      </c>
      <c r="C157" s="225" t="s">
        <v>1799</v>
      </c>
      <c r="D157" s="225" t="s">
        <v>1789</v>
      </c>
      <c r="E157" s="225" t="s">
        <v>1339</v>
      </c>
      <c r="F157" s="225"/>
      <c r="G157" s="235">
        <v>148121500</v>
      </c>
      <c r="H157" s="235">
        <v>193485340</v>
      </c>
      <c r="I157" s="235">
        <v>187265408.16999999</v>
      </c>
      <c r="J157" s="226">
        <v>126.42689155186788</v>
      </c>
      <c r="K157" s="226">
        <v>96.785321394375401</v>
      </c>
    </row>
    <row r="158" spans="1:11" ht="68.25" customHeight="1" x14ac:dyDescent="0.3">
      <c r="A158" s="224" t="s">
        <v>1943</v>
      </c>
      <c r="B158" s="225" t="s">
        <v>240</v>
      </c>
      <c r="C158" s="225" t="s">
        <v>1799</v>
      </c>
      <c r="D158" s="225" t="s">
        <v>1789</v>
      </c>
      <c r="E158" s="225" t="s">
        <v>1108</v>
      </c>
      <c r="F158" s="225"/>
      <c r="G158" s="235">
        <v>0</v>
      </c>
      <c r="H158" s="235">
        <v>24839640</v>
      </c>
      <c r="I158" s="235">
        <v>24561452.829999998</v>
      </c>
      <c r="J158" s="226">
        <v>0</v>
      </c>
      <c r="K158" s="226">
        <v>98.880067625778793</v>
      </c>
    </row>
    <row r="159" spans="1:11" ht="57" customHeight="1" x14ac:dyDescent="0.3">
      <c r="A159" s="224" t="s">
        <v>433</v>
      </c>
      <c r="B159" s="225" t="s">
        <v>240</v>
      </c>
      <c r="C159" s="225" t="s">
        <v>1799</v>
      </c>
      <c r="D159" s="225" t="s">
        <v>1789</v>
      </c>
      <c r="E159" s="225" t="s">
        <v>1108</v>
      </c>
      <c r="F159" s="225" t="s">
        <v>434</v>
      </c>
      <c r="G159" s="235">
        <v>0</v>
      </c>
      <c r="H159" s="235">
        <v>24839640</v>
      </c>
      <c r="I159" s="235">
        <v>24561452.829999998</v>
      </c>
      <c r="J159" s="226">
        <v>0</v>
      </c>
      <c r="K159" s="226">
        <v>98.880067625778793</v>
      </c>
    </row>
    <row r="160" spans="1:11" ht="23.25" customHeight="1" x14ac:dyDescent="0.3">
      <c r="A160" s="224" t="s">
        <v>435</v>
      </c>
      <c r="B160" s="225" t="s">
        <v>240</v>
      </c>
      <c r="C160" s="225" t="s">
        <v>1799</v>
      </c>
      <c r="D160" s="225" t="s">
        <v>1789</v>
      </c>
      <c r="E160" s="225" t="s">
        <v>1108</v>
      </c>
      <c r="F160" s="225" t="s">
        <v>436</v>
      </c>
      <c r="G160" s="235">
        <v>0</v>
      </c>
      <c r="H160" s="235">
        <v>17510640</v>
      </c>
      <c r="I160" s="235">
        <v>17232462.829999998</v>
      </c>
      <c r="J160" s="226">
        <v>0</v>
      </c>
      <c r="K160" s="226">
        <v>98.411382051141473</v>
      </c>
    </row>
    <row r="161" spans="1:11" ht="23.25" customHeight="1" x14ac:dyDescent="0.3">
      <c r="A161" s="224" t="s">
        <v>505</v>
      </c>
      <c r="B161" s="225" t="s">
        <v>240</v>
      </c>
      <c r="C161" s="225" t="s">
        <v>1799</v>
      </c>
      <c r="D161" s="225" t="s">
        <v>1789</v>
      </c>
      <c r="E161" s="225" t="s">
        <v>1108</v>
      </c>
      <c r="F161" s="225" t="s">
        <v>506</v>
      </c>
      <c r="G161" s="235">
        <v>0</v>
      </c>
      <c r="H161" s="235">
        <v>7329000</v>
      </c>
      <c r="I161" s="235">
        <v>7328990</v>
      </c>
      <c r="J161" s="226">
        <v>0</v>
      </c>
      <c r="K161" s="226">
        <v>99.999863555737477</v>
      </c>
    </row>
    <row r="162" spans="1:11" ht="45.75" customHeight="1" x14ac:dyDescent="0.3">
      <c r="A162" s="224" t="s">
        <v>1109</v>
      </c>
      <c r="B162" s="225" t="s">
        <v>240</v>
      </c>
      <c r="C162" s="225" t="s">
        <v>1799</v>
      </c>
      <c r="D162" s="225" t="s">
        <v>1789</v>
      </c>
      <c r="E162" s="225" t="s">
        <v>1110</v>
      </c>
      <c r="F162" s="225"/>
      <c r="G162" s="235">
        <v>2000000</v>
      </c>
      <c r="H162" s="235">
        <v>2785900</v>
      </c>
      <c r="I162" s="235">
        <v>2766443.61</v>
      </c>
      <c r="J162" s="226">
        <v>138.3221805</v>
      </c>
      <c r="K162" s="226">
        <v>99.301612046376391</v>
      </c>
    </row>
    <row r="163" spans="1:11" ht="57" customHeight="1" x14ac:dyDescent="0.3">
      <c r="A163" s="224" t="s">
        <v>433</v>
      </c>
      <c r="B163" s="225" t="s">
        <v>240</v>
      </c>
      <c r="C163" s="225" t="s">
        <v>1799</v>
      </c>
      <c r="D163" s="225" t="s">
        <v>1789</v>
      </c>
      <c r="E163" s="225" t="s">
        <v>1110</v>
      </c>
      <c r="F163" s="225" t="s">
        <v>434</v>
      </c>
      <c r="G163" s="235">
        <v>2000000</v>
      </c>
      <c r="H163" s="235">
        <v>2785900</v>
      </c>
      <c r="I163" s="235">
        <v>2766443.61</v>
      </c>
      <c r="J163" s="226">
        <v>138.3221805</v>
      </c>
      <c r="K163" s="226">
        <v>99.301612046376391</v>
      </c>
    </row>
    <row r="164" spans="1:11" ht="23.25" customHeight="1" x14ac:dyDescent="0.3">
      <c r="A164" s="224" t="s">
        <v>435</v>
      </c>
      <c r="B164" s="225" t="s">
        <v>240</v>
      </c>
      <c r="C164" s="225" t="s">
        <v>1799</v>
      </c>
      <c r="D164" s="225" t="s">
        <v>1789</v>
      </c>
      <c r="E164" s="225" t="s">
        <v>1110</v>
      </c>
      <c r="F164" s="225" t="s">
        <v>436</v>
      </c>
      <c r="G164" s="235">
        <v>2000000</v>
      </c>
      <c r="H164" s="235">
        <v>2785900</v>
      </c>
      <c r="I164" s="235">
        <v>2766443.61</v>
      </c>
      <c r="J164" s="226">
        <v>138.3221805</v>
      </c>
      <c r="K164" s="226">
        <v>99.301612046376391</v>
      </c>
    </row>
    <row r="165" spans="1:11" ht="102" customHeight="1" x14ac:dyDescent="0.3">
      <c r="A165" s="224" t="s">
        <v>1944</v>
      </c>
      <c r="B165" s="225" t="s">
        <v>240</v>
      </c>
      <c r="C165" s="225" t="s">
        <v>1799</v>
      </c>
      <c r="D165" s="225" t="s">
        <v>1789</v>
      </c>
      <c r="E165" s="225" t="s">
        <v>1945</v>
      </c>
      <c r="F165" s="225"/>
      <c r="G165" s="235">
        <v>0</v>
      </c>
      <c r="H165" s="235">
        <v>20000000</v>
      </c>
      <c r="I165" s="235">
        <v>20000000</v>
      </c>
      <c r="J165" s="226">
        <v>0</v>
      </c>
      <c r="K165" s="226">
        <v>100</v>
      </c>
    </row>
    <row r="166" spans="1:11" ht="57" customHeight="1" x14ac:dyDescent="0.3">
      <c r="A166" s="224" t="s">
        <v>433</v>
      </c>
      <c r="B166" s="225" t="s">
        <v>240</v>
      </c>
      <c r="C166" s="225" t="s">
        <v>1799</v>
      </c>
      <c r="D166" s="225" t="s">
        <v>1789</v>
      </c>
      <c r="E166" s="225" t="s">
        <v>1945</v>
      </c>
      <c r="F166" s="225" t="s">
        <v>434</v>
      </c>
      <c r="G166" s="235">
        <v>0</v>
      </c>
      <c r="H166" s="235">
        <v>20000000</v>
      </c>
      <c r="I166" s="235">
        <v>20000000</v>
      </c>
      <c r="J166" s="226">
        <v>0</v>
      </c>
      <c r="K166" s="226">
        <v>100</v>
      </c>
    </row>
    <row r="167" spans="1:11" ht="102" customHeight="1" x14ac:dyDescent="0.3">
      <c r="A167" s="224" t="s">
        <v>508</v>
      </c>
      <c r="B167" s="225" t="s">
        <v>240</v>
      </c>
      <c r="C167" s="225" t="s">
        <v>1799</v>
      </c>
      <c r="D167" s="225" t="s">
        <v>1789</v>
      </c>
      <c r="E167" s="225" t="s">
        <v>1945</v>
      </c>
      <c r="F167" s="225" t="s">
        <v>509</v>
      </c>
      <c r="G167" s="235">
        <v>0</v>
      </c>
      <c r="H167" s="235">
        <v>20000000</v>
      </c>
      <c r="I167" s="235">
        <v>20000000</v>
      </c>
      <c r="J167" s="226">
        <v>0</v>
      </c>
      <c r="K167" s="226">
        <v>100</v>
      </c>
    </row>
    <row r="168" spans="1:11" ht="68.25" customHeight="1" x14ac:dyDescent="0.3">
      <c r="A168" s="224" t="s">
        <v>1111</v>
      </c>
      <c r="B168" s="225" t="s">
        <v>240</v>
      </c>
      <c r="C168" s="225" t="s">
        <v>1799</v>
      </c>
      <c r="D168" s="225" t="s">
        <v>1789</v>
      </c>
      <c r="E168" s="225" t="s">
        <v>1112</v>
      </c>
      <c r="F168" s="225"/>
      <c r="G168" s="235">
        <v>146121500</v>
      </c>
      <c r="H168" s="235">
        <v>145859800</v>
      </c>
      <c r="I168" s="235">
        <v>139937511.72999999</v>
      </c>
      <c r="J168" s="226">
        <v>95.767913503488529</v>
      </c>
      <c r="K168" s="226">
        <v>95.939739208472787</v>
      </c>
    </row>
    <row r="169" spans="1:11" ht="57" customHeight="1" x14ac:dyDescent="0.3">
      <c r="A169" s="224" t="s">
        <v>433</v>
      </c>
      <c r="B169" s="225" t="s">
        <v>240</v>
      </c>
      <c r="C169" s="225" t="s">
        <v>1799</v>
      </c>
      <c r="D169" s="225" t="s">
        <v>1789</v>
      </c>
      <c r="E169" s="225" t="s">
        <v>1112</v>
      </c>
      <c r="F169" s="225" t="s">
        <v>434</v>
      </c>
      <c r="G169" s="235">
        <v>146121500</v>
      </c>
      <c r="H169" s="235">
        <v>145859800</v>
      </c>
      <c r="I169" s="235">
        <v>139937511.72999999</v>
      </c>
      <c r="J169" s="226">
        <v>95.767913503488529</v>
      </c>
      <c r="K169" s="226">
        <v>95.939739208472787</v>
      </c>
    </row>
    <row r="170" spans="1:11" ht="23.25" customHeight="1" x14ac:dyDescent="0.3">
      <c r="A170" s="224" t="s">
        <v>435</v>
      </c>
      <c r="B170" s="225" t="s">
        <v>240</v>
      </c>
      <c r="C170" s="225" t="s">
        <v>1799</v>
      </c>
      <c r="D170" s="225" t="s">
        <v>1789</v>
      </c>
      <c r="E170" s="225" t="s">
        <v>1112</v>
      </c>
      <c r="F170" s="225" t="s">
        <v>436</v>
      </c>
      <c r="G170" s="235">
        <v>40333500</v>
      </c>
      <c r="H170" s="235">
        <v>40071800</v>
      </c>
      <c r="I170" s="235">
        <v>39515411.729999997</v>
      </c>
      <c r="J170" s="226">
        <v>97.971690356651408</v>
      </c>
      <c r="K170" s="226">
        <v>98.611521643649638</v>
      </c>
    </row>
    <row r="171" spans="1:11" ht="23.25" customHeight="1" x14ac:dyDescent="0.3">
      <c r="A171" s="224" t="s">
        <v>505</v>
      </c>
      <c r="B171" s="225" t="s">
        <v>240</v>
      </c>
      <c r="C171" s="225" t="s">
        <v>1799</v>
      </c>
      <c r="D171" s="225" t="s">
        <v>1789</v>
      </c>
      <c r="E171" s="225" t="s">
        <v>1112</v>
      </c>
      <c r="F171" s="225" t="s">
        <v>506</v>
      </c>
      <c r="G171" s="235">
        <v>105788000</v>
      </c>
      <c r="H171" s="235">
        <v>105788000</v>
      </c>
      <c r="I171" s="235">
        <v>100422100</v>
      </c>
      <c r="J171" s="226">
        <v>94.927685559798846</v>
      </c>
      <c r="K171" s="226">
        <v>94.927685559798846</v>
      </c>
    </row>
    <row r="172" spans="1:11" ht="23.25" customHeight="1" x14ac:dyDescent="0.3">
      <c r="A172" s="224" t="s">
        <v>1340</v>
      </c>
      <c r="B172" s="225" t="s">
        <v>240</v>
      </c>
      <c r="C172" s="225" t="s">
        <v>1799</v>
      </c>
      <c r="D172" s="225" t="s">
        <v>1789</v>
      </c>
      <c r="E172" s="225" t="s">
        <v>495</v>
      </c>
      <c r="F172" s="225"/>
      <c r="G172" s="235">
        <v>60741700</v>
      </c>
      <c r="H172" s="235">
        <v>64915100</v>
      </c>
      <c r="I172" s="235">
        <v>63480469.960000001</v>
      </c>
      <c r="J172" s="226">
        <v>104.50887933660071</v>
      </c>
      <c r="K172" s="226">
        <v>97.789990248801899</v>
      </c>
    </row>
    <row r="173" spans="1:11" ht="34.5" customHeight="1" x14ac:dyDescent="0.3">
      <c r="A173" s="224" t="s">
        <v>1946</v>
      </c>
      <c r="B173" s="225" t="s">
        <v>240</v>
      </c>
      <c r="C173" s="225" t="s">
        <v>1799</v>
      </c>
      <c r="D173" s="225" t="s">
        <v>1789</v>
      </c>
      <c r="E173" s="225" t="s">
        <v>496</v>
      </c>
      <c r="F173" s="225"/>
      <c r="G173" s="235">
        <v>60741700</v>
      </c>
      <c r="H173" s="235">
        <v>64915100</v>
      </c>
      <c r="I173" s="235">
        <v>63480469.960000001</v>
      </c>
      <c r="J173" s="226">
        <v>104.50887933660071</v>
      </c>
      <c r="K173" s="226">
        <v>97.789990248801899</v>
      </c>
    </row>
    <row r="174" spans="1:11" ht="68.25" customHeight="1" x14ac:dyDescent="0.3">
      <c r="A174" s="224" t="s">
        <v>1113</v>
      </c>
      <c r="B174" s="225" t="s">
        <v>240</v>
      </c>
      <c r="C174" s="225" t="s">
        <v>1799</v>
      </c>
      <c r="D174" s="225" t="s">
        <v>1789</v>
      </c>
      <c r="E174" s="225" t="s">
        <v>1114</v>
      </c>
      <c r="F174" s="225"/>
      <c r="G174" s="235">
        <v>60741700</v>
      </c>
      <c r="H174" s="235">
        <v>64915100</v>
      </c>
      <c r="I174" s="235">
        <v>63480469.960000001</v>
      </c>
      <c r="J174" s="226">
        <v>104.50887933660071</v>
      </c>
      <c r="K174" s="226">
        <v>97.789990248801899</v>
      </c>
    </row>
    <row r="175" spans="1:11" ht="57" customHeight="1" x14ac:dyDescent="0.3">
      <c r="A175" s="224" t="s">
        <v>433</v>
      </c>
      <c r="B175" s="225" t="s">
        <v>240</v>
      </c>
      <c r="C175" s="225" t="s">
        <v>1799</v>
      </c>
      <c r="D175" s="225" t="s">
        <v>1789</v>
      </c>
      <c r="E175" s="225" t="s">
        <v>1114</v>
      </c>
      <c r="F175" s="225" t="s">
        <v>434</v>
      </c>
      <c r="G175" s="235">
        <v>60741700</v>
      </c>
      <c r="H175" s="235">
        <v>64915100</v>
      </c>
      <c r="I175" s="235">
        <v>63480469.960000001</v>
      </c>
      <c r="J175" s="226">
        <v>104.50887933660071</v>
      </c>
      <c r="K175" s="226">
        <v>97.789990248801899</v>
      </c>
    </row>
    <row r="176" spans="1:11" ht="23.25" customHeight="1" x14ac:dyDescent="0.3">
      <c r="A176" s="224" t="s">
        <v>435</v>
      </c>
      <c r="B176" s="225" t="s">
        <v>240</v>
      </c>
      <c r="C176" s="225" t="s">
        <v>1799</v>
      </c>
      <c r="D176" s="225" t="s">
        <v>1789</v>
      </c>
      <c r="E176" s="225" t="s">
        <v>1114</v>
      </c>
      <c r="F176" s="225" t="s">
        <v>436</v>
      </c>
      <c r="G176" s="235">
        <v>60741700</v>
      </c>
      <c r="H176" s="235">
        <v>64915100</v>
      </c>
      <c r="I176" s="235">
        <v>63480469.960000001</v>
      </c>
      <c r="J176" s="226">
        <v>104.50887933660071</v>
      </c>
      <c r="K176" s="226">
        <v>97.789990248801899</v>
      </c>
    </row>
    <row r="177" spans="1:11" ht="23.25" customHeight="1" x14ac:dyDescent="0.3">
      <c r="A177" s="224" t="s">
        <v>526</v>
      </c>
      <c r="B177" s="225" t="s">
        <v>240</v>
      </c>
      <c r="C177" s="225" t="s">
        <v>1799</v>
      </c>
      <c r="D177" s="225" t="s">
        <v>1789</v>
      </c>
      <c r="E177" s="225" t="s">
        <v>1341</v>
      </c>
      <c r="F177" s="225"/>
      <c r="G177" s="235">
        <v>20000000</v>
      </c>
      <c r="H177" s="235">
        <v>0</v>
      </c>
      <c r="I177" s="235">
        <v>0</v>
      </c>
      <c r="J177" s="226">
        <v>0</v>
      </c>
      <c r="K177" s="226">
        <v>0</v>
      </c>
    </row>
    <row r="178" spans="1:11" ht="57" customHeight="1" x14ac:dyDescent="0.3">
      <c r="A178" s="224" t="s">
        <v>416</v>
      </c>
      <c r="B178" s="225" t="s">
        <v>240</v>
      </c>
      <c r="C178" s="225" t="s">
        <v>1799</v>
      </c>
      <c r="D178" s="225" t="s">
        <v>1789</v>
      </c>
      <c r="E178" s="225" t="s">
        <v>1342</v>
      </c>
      <c r="F178" s="225"/>
      <c r="G178" s="235">
        <v>20000000</v>
      </c>
      <c r="H178" s="235">
        <v>0</v>
      </c>
      <c r="I178" s="235">
        <v>0</v>
      </c>
      <c r="J178" s="226">
        <v>0</v>
      </c>
      <c r="K178" s="226">
        <v>0</v>
      </c>
    </row>
    <row r="179" spans="1:11" ht="34.5" customHeight="1" x14ac:dyDescent="0.3">
      <c r="A179" s="224" t="s">
        <v>414</v>
      </c>
      <c r="B179" s="225" t="s">
        <v>240</v>
      </c>
      <c r="C179" s="225" t="s">
        <v>1799</v>
      </c>
      <c r="D179" s="225" t="s">
        <v>1789</v>
      </c>
      <c r="E179" s="225" t="s">
        <v>1115</v>
      </c>
      <c r="F179" s="225"/>
      <c r="G179" s="235">
        <v>20000000</v>
      </c>
      <c r="H179" s="235">
        <v>0</v>
      </c>
      <c r="I179" s="235">
        <v>0</v>
      </c>
      <c r="J179" s="226">
        <v>0</v>
      </c>
      <c r="K179" s="226">
        <v>0</v>
      </c>
    </row>
    <row r="180" spans="1:11" ht="57" customHeight="1" x14ac:dyDescent="0.3">
      <c r="A180" s="224" t="s">
        <v>433</v>
      </c>
      <c r="B180" s="225" t="s">
        <v>240</v>
      </c>
      <c r="C180" s="225" t="s">
        <v>1799</v>
      </c>
      <c r="D180" s="225" t="s">
        <v>1789</v>
      </c>
      <c r="E180" s="225" t="s">
        <v>1115</v>
      </c>
      <c r="F180" s="225" t="s">
        <v>434</v>
      </c>
      <c r="G180" s="235">
        <v>20000000</v>
      </c>
      <c r="H180" s="235">
        <v>0</v>
      </c>
      <c r="I180" s="235">
        <v>0</v>
      </c>
      <c r="J180" s="226">
        <v>0</v>
      </c>
      <c r="K180" s="226">
        <v>0</v>
      </c>
    </row>
    <row r="181" spans="1:11" ht="102" customHeight="1" x14ac:dyDescent="0.3">
      <c r="A181" s="224" t="s">
        <v>508</v>
      </c>
      <c r="B181" s="225" t="s">
        <v>240</v>
      </c>
      <c r="C181" s="225" t="s">
        <v>1799</v>
      </c>
      <c r="D181" s="225" t="s">
        <v>1789</v>
      </c>
      <c r="E181" s="225" t="s">
        <v>1115</v>
      </c>
      <c r="F181" s="225" t="s">
        <v>509</v>
      </c>
      <c r="G181" s="235">
        <v>20000000</v>
      </c>
      <c r="H181" s="235">
        <v>0</v>
      </c>
      <c r="I181" s="235">
        <v>0</v>
      </c>
      <c r="J181" s="226">
        <v>0</v>
      </c>
      <c r="K181" s="226">
        <v>0</v>
      </c>
    </row>
    <row r="182" spans="1:11" ht="45.75" customHeight="1" x14ac:dyDescent="0.3">
      <c r="A182" s="242" t="s">
        <v>573</v>
      </c>
      <c r="B182" s="243" t="s">
        <v>242</v>
      </c>
      <c r="C182" s="243"/>
      <c r="D182" s="243"/>
      <c r="E182" s="243"/>
      <c r="F182" s="243"/>
      <c r="G182" s="244">
        <v>3383869360</v>
      </c>
      <c r="H182" s="244">
        <v>4144723352</v>
      </c>
      <c r="I182" s="244">
        <v>3690675718.54</v>
      </c>
      <c r="J182" s="245">
        <v>109.06673177654824</v>
      </c>
      <c r="K182" s="245">
        <v>89.045164299303508</v>
      </c>
    </row>
    <row r="183" spans="1:11" ht="23.25" customHeight="1" x14ac:dyDescent="0.3">
      <c r="A183" s="224" t="s">
        <v>1788</v>
      </c>
      <c r="B183" s="225" t="s">
        <v>242</v>
      </c>
      <c r="C183" s="225" t="s">
        <v>1789</v>
      </c>
      <c r="D183" s="225"/>
      <c r="E183" s="225"/>
      <c r="F183" s="225"/>
      <c r="G183" s="235">
        <v>1138536600</v>
      </c>
      <c r="H183" s="235">
        <v>1204612684.5799999</v>
      </c>
      <c r="I183" s="235">
        <v>1154332619.72</v>
      </c>
      <c r="J183" s="226">
        <v>101.38739674420655</v>
      </c>
      <c r="K183" s="226">
        <v>95.826038900002914</v>
      </c>
    </row>
    <row r="184" spans="1:11" ht="45.75" customHeight="1" x14ac:dyDescent="0.3">
      <c r="A184" s="224" t="s">
        <v>395</v>
      </c>
      <c r="B184" s="225" t="s">
        <v>242</v>
      </c>
      <c r="C184" s="225" t="s">
        <v>1789</v>
      </c>
      <c r="D184" s="225" t="s">
        <v>1790</v>
      </c>
      <c r="E184" s="225"/>
      <c r="F184" s="225"/>
      <c r="G184" s="235">
        <v>4483900</v>
      </c>
      <c r="H184" s="235">
        <v>5876900</v>
      </c>
      <c r="I184" s="235">
        <v>5058334.5</v>
      </c>
      <c r="J184" s="226">
        <v>112.81104618747074</v>
      </c>
      <c r="K184" s="226">
        <v>86.071474757099836</v>
      </c>
    </row>
    <row r="185" spans="1:11" ht="45.75" customHeight="1" x14ac:dyDescent="0.3">
      <c r="A185" s="224" t="s">
        <v>1120</v>
      </c>
      <c r="B185" s="225" t="s">
        <v>242</v>
      </c>
      <c r="C185" s="225" t="s">
        <v>1789</v>
      </c>
      <c r="D185" s="225" t="s">
        <v>1790</v>
      </c>
      <c r="E185" s="225" t="s">
        <v>447</v>
      </c>
      <c r="F185" s="225"/>
      <c r="G185" s="235">
        <v>4483900</v>
      </c>
      <c r="H185" s="235">
        <v>5876900</v>
      </c>
      <c r="I185" s="235">
        <v>5058334.5</v>
      </c>
      <c r="J185" s="226">
        <v>112.81104618747074</v>
      </c>
      <c r="K185" s="226">
        <v>86.071474757099836</v>
      </c>
    </row>
    <row r="186" spans="1:11" ht="23.25" customHeight="1" x14ac:dyDescent="0.3">
      <c r="A186" s="224" t="s">
        <v>526</v>
      </c>
      <c r="B186" s="225" t="s">
        <v>242</v>
      </c>
      <c r="C186" s="225" t="s">
        <v>1789</v>
      </c>
      <c r="D186" s="225" t="s">
        <v>1790</v>
      </c>
      <c r="E186" s="225" t="s">
        <v>1121</v>
      </c>
      <c r="F186" s="225"/>
      <c r="G186" s="235">
        <v>4483900</v>
      </c>
      <c r="H186" s="235">
        <v>5876900</v>
      </c>
      <c r="I186" s="235">
        <v>5058334.5</v>
      </c>
      <c r="J186" s="226">
        <v>112.81104618747074</v>
      </c>
      <c r="K186" s="226">
        <v>86.071474757099836</v>
      </c>
    </row>
    <row r="187" spans="1:11" ht="57" customHeight="1" x14ac:dyDescent="0.3">
      <c r="A187" s="224" t="s">
        <v>416</v>
      </c>
      <c r="B187" s="225" t="s">
        <v>242</v>
      </c>
      <c r="C187" s="225" t="s">
        <v>1789</v>
      </c>
      <c r="D187" s="225" t="s">
        <v>1790</v>
      </c>
      <c r="E187" s="225" t="s">
        <v>1122</v>
      </c>
      <c r="F187" s="225"/>
      <c r="G187" s="235">
        <v>4483900</v>
      </c>
      <c r="H187" s="235">
        <v>5876900</v>
      </c>
      <c r="I187" s="235">
        <v>5058334.5</v>
      </c>
      <c r="J187" s="226">
        <v>112.81104618747074</v>
      </c>
      <c r="K187" s="226">
        <v>86.071474757099836</v>
      </c>
    </row>
    <row r="188" spans="1:11" ht="23.25" customHeight="1" x14ac:dyDescent="0.3">
      <c r="A188" s="224" t="s">
        <v>806</v>
      </c>
      <c r="B188" s="225" t="s">
        <v>242</v>
      </c>
      <c r="C188" s="225" t="s">
        <v>1789</v>
      </c>
      <c r="D188" s="225" t="s">
        <v>1790</v>
      </c>
      <c r="E188" s="225" t="s">
        <v>807</v>
      </c>
      <c r="F188" s="225"/>
      <c r="G188" s="235">
        <v>4483900</v>
      </c>
      <c r="H188" s="235">
        <v>5876900</v>
      </c>
      <c r="I188" s="235">
        <v>5058334.5</v>
      </c>
      <c r="J188" s="226">
        <v>112.81104618747074</v>
      </c>
      <c r="K188" s="226">
        <v>86.071474757099836</v>
      </c>
    </row>
    <row r="189" spans="1:11" ht="113.25" customHeight="1" x14ac:dyDescent="0.3">
      <c r="A189" s="224" t="s">
        <v>397</v>
      </c>
      <c r="B189" s="225" t="s">
        <v>242</v>
      </c>
      <c r="C189" s="225" t="s">
        <v>1789</v>
      </c>
      <c r="D189" s="225" t="s">
        <v>1790</v>
      </c>
      <c r="E189" s="225" t="s">
        <v>807</v>
      </c>
      <c r="F189" s="225" t="s">
        <v>263</v>
      </c>
      <c r="G189" s="235">
        <v>4483900</v>
      </c>
      <c r="H189" s="235">
        <v>5876900</v>
      </c>
      <c r="I189" s="235">
        <v>5058334.5</v>
      </c>
      <c r="J189" s="226">
        <v>112.81104618747074</v>
      </c>
      <c r="K189" s="226">
        <v>86.071474757099836</v>
      </c>
    </row>
    <row r="190" spans="1:11" ht="34.5" customHeight="1" x14ac:dyDescent="0.3">
      <c r="A190" s="224" t="s">
        <v>398</v>
      </c>
      <c r="B190" s="225" t="s">
        <v>242</v>
      </c>
      <c r="C190" s="225" t="s">
        <v>1789</v>
      </c>
      <c r="D190" s="225" t="s">
        <v>1790</v>
      </c>
      <c r="E190" s="225" t="s">
        <v>807</v>
      </c>
      <c r="F190" s="225" t="s">
        <v>271</v>
      </c>
      <c r="G190" s="235">
        <v>4483900</v>
      </c>
      <c r="H190" s="235">
        <v>5876900</v>
      </c>
      <c r="I190" s="235">
        <v>5058334.5</v>
      </c>
      <c r="J190" s="226">
        <v>112.81104618747074</v>
      </c>
      <c r="K190" s="226">
        <v>86.071474757099836</v>
      </c>
    </row>
    <row r="191" spans="1:11" ht="90.75" customHeight="1" x14ac:dyDescent="0.3">
      <c r="A191" s="224" t="s">
        <v>408</v>
      </c>
      <c r="B191" s="225" t="s">
        <v>242</v>
      </c>
      <c r="C191" s="225" t="s">
        <v>1789</v>
      </c>
      <c r="D191" s="225" t="s">
        <v>1792</v>
      </c>
      <c r="E191" s="225"/>
      <c r="F191" s="225"/>
      <c r="G191" s="235">
        <v>418920700</v>
      </c>
      <c r="H191" s="235">
        <v>459741500</v>
      </c>
      <c r="I191" s="235">
        <v>440874266.30000001</v>
      </c>
      <c r="J191" s="226">
        <v>105.2405064490726</v>
      </c>
      <c r="K191" s="226">
        <v>95.896121255096617</v>
      </c>
    </row>
    <row r="192" spans="1:11" ht="23.25" customHeight="1" x14ac:dyDescent="0.3">
      <c r="A192" s="224" t="s">
        <v>1126</v>
      </c>
      <c r="B192" s="225" t="s">
        <v>242</v>
      </c>
      <c r="C192" s="225" t="s">
        <v>1789</v>
      </c>
      <c r="D192" s="225" t="s">
        <v>1792</v>
      </c>
      <c r="E192" s="225" t="s">
        <v>503</v>
      </c>
      <c r="F192" s="225"/>
      <c r="G192" s="235">
        <v>6440300</v>
      </c>
      <c r="H192" s="235">
        <v>6440300</v>
      </c>
      <c r="I192" s="235">
        <v>4168000</v>
      </c>
      <c r="J192" s="226">
        <v>64.717482104870896</v>
      </c>
      <c r="K192" s="226">
        <v>64.717482104870896</v>
      </c>
    </row>
    <row r="193" spans="1:11" ht="34.5" customHeight="1" x14ac:dyDescent="0.3">
      <c r="A193" s="224" t="s">
        <v>1793</v>
      </c>
      <c r="B193" s="225" t="s">
        <v>242</v>
      </c>
      <c r="C193" s="225" t="s">
        <v>1789</v>
      </c>
      <c r="D193" s="225" t="s">
        <v>1792</v>
      </c>
      <c r="E193" s="225" t="s">
        <v>1127</v>
      </c>
      <c r="F193" s="225"/>
      <c r="G193" s="235">
        <v>6440300</v>
      </c>
      <c r="H193" s="235">
        <v>6440300</v>
      </c>
      <c r="I193" s="235">
        <v>4168000</v>
      </c>
      <c r="J193" s="226">
        <v>64.717482104870896</v>
      </c>
      <c r="K193" s="226">
        <v>64.717482104870896</v>
      </c>
    </row>
    <row r="194" spans="1:11" ht="57" customHeight="1" x14ac:dyDescent="0.3">
      <c r="A194" s="224" t="s">
        <v>1128</v>
      </c>
      <c r="B194" s="225" t="s">
        <v>242</v>
      </c>
      <c r="C194" s="225" t="s">
        <v>1789</v>
      </c>
      <c r="D194" s="225" t="s">
        <v>1792</v>
      </c>
      <c r="E194" s="225" t="s">
        <v>1129</v>
      </c>
      <c r="F194" s="225"/>
      <c r="G194" s="235">
        <v>2272300</v>
      </c>
      <c r="H194" s="235">
        <v>2272300</v>
      </c>
      <c r="I194" s="235">
        <v>0</v>
      </c>
      <c r="J194" s="226">
        <v>0</v>
      </c>
      <c r="K194" s="226">
        <v>0</v>
      </c>
    </row>
    <row r="195" spans="1:11" ht="45.75" customHeight="1" x14ac:dyDescent="0.3">
      <c r="A195" s="224" t="s">
        <v>814</v>
      </c>
      <c r="B195" s="225" t="s">
        <v>242</v>
      </c>
      <c r="C195" s="225" t="s">
        <v>1789</v>
      </c>
      <c r="D195" s="225" t="s">
        <v>1792</v>
      </c>
      <c r="E195" s="225" t="s">
        <v>815</v>
      </c>
      <c r="F195" s="225"/>
      <c r="G195" s="235">
        <v>2272300</v>
      </c>
      <c r="H195" s="235">
        <v>2272300</v>
      </c>
      <c r="I195" s="235">
        <v>0</v>
      </c>
      <c r="J195" s="226">
        <v>0</v>
      </c>
      <c r="K195" s="226">
        <v>0</v>
      </c>
    </row>
    <row r="196" spans="1:11" ht="113.25" customHeight="1" x14ac:dyDescent="0.3">
      <c r="A196" s="224" t="s">
        <v>397</v>
      </c>
      <c r="B196" s="225" t="s">
        <v>242</v>
      </c>
      <c r="C196" s="225" t="s">
        <v>1789</v>
      </c>
      <c r="D196" s="225" t="s">
        <v>1792</v>
      </c>
      <c r="E196" s="225" t="s">
        <v>815</v>
      </c>
      <c r="F196" s="225" t="s">
        <v>263</v>
      </c>
      <c r="G196" s="235">
        <v>2272300</v>
      </c>
      <c r="H196" s="235">
        <v>2272300</v>
      </c>
      <c r="I196" s="235">
        <v>0</v>
      </c>
      <c r="J196" s="226">
        <v>0</v>
      </c>
      <c r="K196" s="226">
        <v>0</v>
      </c>
    </row>
    <row r="197" spans="1:11" ht="34.5" customHeight="1" x14ac:dyDescent="0.3">
      <c r="A197" s="224" t="s">
        <v>398</v>
      </c>
      <c r="B197" s="225" t="s">
        <v>242</v>
      </c>
      <c r="C197" s="225" t="s">
        <v>1789</v>
      </c>
      <c r="D197" s="225" t="s">
        <v>1792</v>
      </c>
      <c r="E197" s="225" t="s">
        <v>815</v>
      </c>
      <c r="F197" s="225" t="s">
        <v>271</v>
      </c>
      <c r="G197" s="235">
        <v>2272300</v>
      </c>
      <c r="H197" s="235">
        <v>2272300</v>
      </c>
      <c r="I197" s="235">
        <v>0</v>
      </c>
      <c r="J197" s="226">
        <v>0</v>
      </c>
      <c r="K197" s="226">
        <v>0</v>
      </c>
    </row>
    <row r="198" spans="1:11" ht="102" customHeight="1" x14ac:dyDescent="0.3">
      <c r="A198" s="224" t="s">
        <v>1130</v>
      </c>
      <c r="B198" s="225" t="s">
        <v>242</v>
      </c>
      <c r="C198" s="225" t="s">
        <v>1789</v>
      </c>
      <c r="D198" s="225" t="s">
        <v>1792</v>
      </c>
      <c r="E198" s="225" t="s">
        <v>1131</v>
      </c>
      <c r="F198" s="225"/>
      <c r="G198" s="235">
        <v>4168000</v>
      </c>
      <c r="H198" s="235">
        <v>4168000</v>
      </c>
      <c r="I198" s="235">
        <v>4168000</v>
      </c>
      <c r="J198" s="226">
        <v>100</v>
      </c>
      <c r="K198" s="226">
        <v>100</v>
      </c>
    </row>
    <row r="199" spans="1:11" ht="113.25" customHeight="1" x14ac:dyDescent="0.3">
      <c r="A199" s="224" t="s">
        <v>816</v>
      </c>
      <c r="B199" s="225" t="s">
        <v>242</v>
      </c>
      <c r="C199" s="225" t="s">
        <v>1789</v>
      </c>
      <c r="D199" s="225" t="s">
        <v>1792</v>
      </c>
      <c r="E199" s="225" t="s">
        <v>817</v>
      </c>
      <c r="F199" s="225"/>
      <c r="G199" s="235">
        <v>4168000</v>
      </c>
      <c r="H199" s="235">
        <v>4168000</v>
      </c>
      <c r="I199" s="235">
        <v>4168000</v>
      </c>
      <c r="J199" s="226">
        <v>100</v>
      </c>
      <c r="K199" s="226">
        <v>100</v>
      </c>
    </row>
    <row r="200" spans="1:11" ht="113.25" customHeight="1" x14ac:dyDescent="0.3">
      <c r="A200" s="224" t="s">
        <v>397</v>
      </c>
      <c r="B200" s="225" t="s">
        <v>242</v>
      </c>
      <c r="C200" s="225" t="s">
        <v>1789</v>
      </c>
      <c r="D200" s="225" t="s">
        <v>1792</v>
      </c>
      <c r="E200" s="225" t="s">
        <v>817</v>
      </c>
      <c r="F200" s="225" t="s">
        <v>263</v>
      </c>
      <c r="G200" s="235">
        <v>4168000</v>
      </c>
      <c r="H200" s="235">
        <v>4168000</v>
      </c>
      <c r="I200" s="235">
        <v>4168000</v>
      </c>
      <c r="J200" s="226">
        <v>100</v>
      </c>
      <c r="K200" s="226">
        <v>100</v>
      </c>
    </row>
    <row r="201" spans="1:11" ht="34.5" customHeight="1" x14ac:dyDescent="0.3">
      <c r="A201" s="224" t="s">
        <v>398</v>
      </c>
      <c r="B201" s="225" t="s">
        <v>242</v>
      </c>
      <c r="C201" s="225" t="s">
        <v>1789</v>
      </c>
      <c r="D201" s="225" t="s">
        <v>1792</v>
      </c>
      <c r="E201" s="225" t="s">
        <v>817</v>
      </c>
      <c r="F201" s="225" t="s">
        <v>271</v>
      </c>
      <c r="G201" s="235">
        <v>4168000</v>
      </c>
      <c r="H201" s="235">
        <v>4168000</v>
      </c>
      <c r="I201" s="235">
        <v>4168000</v>
      </c>
      <c r="J201" s="226">
        <v>100</v>
      </c>
      <c r="K201" s="226">
        <v>100</v>
      </c>
    </row>
    <row r="202" spans="1:11" ht="23.25" customHeight="1" x14ac:dyDescent="0.3">
      <c r="A202" s="224" t="s">
        <v>1132</v>
      </c>
      <c r="B202" s="225" t="s">
        <v>242</v>
      </c>
      <c r="C202" s="225" t="s">
        <v>1789</v>
      </c>
      <c r="D202" s="225" t="s">
        <v>1792</v>
      </c>
      <c r="E202" s="225" t="s">
        <v>538</v>
      </c>
      <c r="F202" s="225"/>
      <c r="G202" s="235">
        <v>8720000</v>
      </c>
      <c r="H202" s="235">
        <v>8720000</v>
      </c>
      <c r="I202" s="235">
        <v>8576129.1300000008</v>
      </c>
      <c r="J202" s="226">
        <v>98.35010470183488</v>
      </c>
      <c r="K202" s="226">
        <v>98.35010470183488</v>
      </c>
    </row>
    <row r="203" spans="1:11" ht="23.25" customHeight="1" x14ac:dyDescent="0.3">
      <c r="A203" s="224" t="s">
        <v>511</v>
      </c>
      <c r="B203" s="225" t="s">
        <v>242</v>
      </c>
      <c r="C203" s="225" t="s">
        <v>1789</v>
      </c>
      <c r="D203" s="225" t="s">
        <v>1792</v>
      </c>
      <c r="E203" s="225" t="s">
        <v>539</v>
      </c>
      <c r="F203" s="225"/>
      <c r="G203" s="235">
        <v>8720000</v>
      </c>
      <c r="H203" s="235">
        <v>8720000</v>
      </c>
      <c r="I203" s="235">
        <v>8576129.1300000008</v>
      </c>
      <c r="J203" s="226">
        <v>98.35010470183488</v>
      </c>
      <c r="K203" s="226">
        <v>98.35010470183488</v>
      </c>
    </row>
    <row r="204" spans="1:11" ht="135.75" customHeight="1" x14ac:dyDescent="0.3">
      <c r="A204" s="224" t="s">
        <v>1133</v>
      </c>
      <c r="B204" s="225" t="s">
        <v>242</v>
      </c>
      <c r="C204" s="225" t="s">
        <v>1789</v>
      </c>
      <c r="D204" s="225" t="s">
        <v>1792</v>
      </c>
      <c r="E204" s="225" t="s">
        <v>1134</v>
      </c>
      <c r="F204" s="225"/>
      <c r="G204" s="235">
        <v>8720000</v>
      </c>
      <c r="H204" s="235">
        <v>8720000</v>
      </c>
      <c r="I204" s="235">
        <v>8576129.1300000008</v>
      </c>
      <c r="J204" s="226">
        <v>98.35010470183488</v>
      </c>
      <c r="K204" s="226">
        <v>98.35010470183488</v>
      </c>
    </row>
    <row r="205" spans="1:11" ht="102" customHeight="1" x14ac:dyDescent="0.3">
      <c r="A205" s="224" t="s">
        <v>818</v>
      </c>
      <c r="B205" s="225" t="s">
        <v>242</v>
      </c>
      <c r="C205" s="225" t="s">
        <v>1789</v>
      </c>
      <c r="D205" s="225" t="s">
        <v>1792</v>
      </c>
      <c r="E205" s="225" t="s">
        <v>819</v>
      </c>
      <c r="F205" s="225"/>
      <c r="G205" s="235">
        <v>8720000</v>
      </c>
      <c r="H205" s="235">
        <v>8720000</v>
      </c>
      <c r="I205" s="235">
        <v>8576129.1300000008</v>
      </c>
      <c r="J205" s="226">
        <v>98.35010470183488</v>
      </c>
      <c r="K205" s="226">
        <v>98.35010470183488</v>
      </c>
    </row>
    <row r="206" spans="1:11" ht="113.25" customHeight="1" x14ac:dyDescent="0.3">
      <c r="A206" s="224" t="s">
        <v>397</v>
      </c>
      <c r="B206" s="225" t="s">
        <v>242</v>
      </c>
      <c r="C206" s="225" t="s">
        <v>1789</v>
      </c>
      <c r="D206" s="225" t="s">
        <v>1792</v>
      </c>
      <c r="E206" s="225" t="s">
        <v>819</v>
      </c>
      <c r="F206" s="225" t="s">
        <v>263</v>
      </c>
      <c r="G206" s="235">
        <v>8597400</v>
      </c>
      <c r="H206" s="235">
        <v>8597400</v>
      </c>
      <c r="I206" s="235">
        <v>8546310.3300000001</v>
      </c>
      <c r="J206" s="226">
        <v>99.405754414125198</v>
      </c>
      <c r="K206" s="226">
        <v>99.405754414125198</v>
      </c>
    </row>
    <row r="207" spans="1:11" ht="34.5" customHeight="1" x14ac:dyDescent="0.3">
      <c r="A207" s="224" t="s">
        <v>398</v>
      </c>
      <c r="B207" s="225" t="s">
        <v>242</v>
      </c>
      <c r="C207" s="225" t="s">
        <v>1789</v>
      </c>
      <c r="D207" s="225" t="s">
        <v>1792</v>
      </c>
      <c r="E207" s="225" t="s">
        <v>819</v>
      </c>
      <c r="F207" s="225" t="s">
        <v>271</v>
      </c>
      <c r="G207" s="235">
        <v>8597400</v>
      </c>
      <c r="H207" s="235">
        <v>8597400</v>
      </c>
      <c r="I207" s="235">
        <v>8546310.3300000001</v>
      </c>
      <c r="J207" s="226">
        <v>99.405754414125198</v>
      </c>
      <c r="K207" s="226">
        <v>99.405754414125198</v>
      </c>
    </row>
    <row r="208" spans="1:11" ht="45.75" customHeight="1" x14ac:dyDescent="0.3">
      <c r="A208" s="224" t="s">
        <v>400</v>
      </c>
      <c r="B208" s="225" t="s">
        <v>242</v>
      </c>
      <c r="C208" s="225" t="s">
        <v>1789</v>
      </c>
      <c r="D208" s="225" t="s">
        <v>1792</v>
      </c>
      <c r="E208" s="225" t="s">
        <v>819</v>
      </c>
      <c r="F208" s="225" t="s">
        <v>401</v>
      </c>
      <c r="G208" s="235">
        <v>122600</v>
      </c>
      <c r="H208" s="235">
        <v>122600</v>
      </c>
      <c r="I208" s="235">
        <v>29818.799999999999</v>
      </c>
      <c r="J208" s="226">
        <v>24.322022838499183</v>
      </c>
      <c r="K208" s="226">
        <v>24.322022838499183</v>
      </c>
    </row>
    <row r="209" spans="1:11" ht="45.75" customHeight="1" x14ac:dyDescent="0.3">
      <c r="A209" s="224" t="s">
        <v>402</v>
      </c>
      <c r="B209" s="225" t="s">
        <v>242</v>
      </c>
      <c r="C209" s="225" t="s">
        <v>1789</v>
      </c>
      <c r="D209" s="225" t="s">
        <v>1792</v>
      </c>
      <c r="E209" s="225" t="s">
        <v>819</v>
      </c>
      <c r="F209" s="225" t="s">
        <v>403</v>
      </c>
      <c r="G209" s="235">
        <v>122600</v>
      </c>
      <c r="H209" s="235">
        <v>122600</v>
      </c>
      <c r="I209" s="235">
        <v>29818.799999999999</v>
      </c>
      <c r="J209" s="226">
        <v>24.322022838499183</v>
      </c>
      <c r="K209" s="226">
        <v>24.322022838499183</v>
      </c>
    </row>
    <row r="210" spans="1:11" ht="34.5" customHeight="1" x14ac:dyDescent="0.3">
      <c r="A210" s="224" t="s">
        <v>1135</v>
      </c>
      <c r="B210" s="225" t="s">
        <v>242</v>
      </c>
      <c r="C210" s="225" t="s">
        <v>1789</v>
      </c>
      <c r="D210" s="225" t="s">
        <v>1792</v>
      </c>
      <c r="E210" s="225" t="s">
        <v>529</v>
      </c>
      <c r="F210" s="225"/>
      <c r="G210" s="235">
        <v>6603200</v>
      </c>
      <c r="H210" s="235">
        <v>6603200</v>
      </c>
      <c r="I210" s="235">
        <v>6521670.8899999997</v>
      </c>
      <c r="J210" s="226">
        <v>98.765309092561182</v>
      </c>
      <c r="K210" s="226">
        <v>98.765309092561182</v>
      </c>
    </row>
    <row r="211" spans="1:11" ht="23.25" customHeight="1" x14ac:dyDescent="0.3">
      <c r="A211" s="224" t="s">
        <v>1136</v>
      </c>
      <c r="B211" s="225" t="s">
        <v>242</v>
      </c>
      <c r="C211" s="225" t="s">
        <v>1789</v>
      </c>
      <c r="D211" s="225" t="s">
        <v>1792</v>
      </c>
      <c r="E211" s="225" t="s">
        <v>564</v>
      </c>
      <c r="F211" s="225"/>
      <c r="G211" s="235">
        <v>6603200</v>
      </c>
      <c r="H211" s="235">
        <v>6603200</v>
      </c>
      <c r="I211" s="235">
        <v>6521670.8899999997</v>
      </c>
      <c r="J211" s="226">
        <v>98.765309092561182</v>
      </c>
      <c r="K211" s="226">
        <v>98.765309092561182</v>
      </c>
    </row>
    <row r="212" spans="1:11" ht="102" customHeight="1" x14ac:dyDescent="0.3">
      <c r="A212" s="224" t="s">
        <v>1137</v>
      </c>
      <c r="B212" s="225" t="s">
        <v>242</v>
      </c>
      <c r="C212" s="225" t="s">
        <v>1789</v>
      </c>
      <c r="D212" s="225" t="s">
        <v>1792</v>
      </c>
      <c r="E212" s="225" t="s">
        <v>1138</v>
      </c>
      <c r="F212" s="225"/>
      <c r="G212" s="235">
        <v>6603200</v>
      </c>
      <c r="H212" s="235">
        <v>6603200</v>
      </c>
      <c r="I212" s="235">
        <v>6521670.8899999997</v>
      </c>
      <c r="J212" s="226">
        <v>98.765309092561182</v>
      </c>
      <c r="K212" s="226">
        <v>98.765309092561182</v>
      </c>
    </row>
    <row r="213" spans="1:11" ht="57" customHeight="1" x14ac:dyDescent="0.3">
      <c r="A213" s="224" t="s">
        <v>820</v>
      </c>
      <c r="B213" s="225" t="s">
        <v>242</v>
      </c>
      <c r="C213" s="225" t="s">
        <v>1789</v>
      </c>
      <c r="D213" s="225" t="s">
        <v>1792</v>
      </c>
      <c r="E213" s="225" t="s">
        <v>821</v>
      </c>
      <c r="F213" s="225"/>
      <c r="G213" s="235">
        <v>4297000</v>
      </c>
      <c r="H213" s="235">
        <v>4297000</v>
      </c>
      <c r="I213" s="235">
        <v>4257000</v>
      </c>
      <c r="J213" s="226">
        <v>99.069117989294853</v>
      </c>
      <c r="K213" s="226">
        <v>99.069117989294853</v>
      </c>
    </row>
    <row r="214" spans="1:11" ht="113.25" customHeight="1" x14ac:dyDescent="0.3">
      <c r="A214" s="224" t="s">
        <v>397</v>
      </c>
      <c r="B214" s="225" t="s">
        <v>242</v>
      </c>
      <c r="C214" s="225" t="s">
        <v>1789</v>
      </c>
      <c r="D214" s="225" t="s">
        <v>1792</v>
      </c>
      <c r="E214" s="225" t="s">
        <v>821</v>
      </c>
      <c r="F214" s="225" t="s">
        <v>263</v>
      </c>
      <c r="G214" s="235">
        <v>4297000</v>
      </c>
      <c r="H214" s="235">
        <v>4297000</v>
      </c>
      <c r="I214" s="235">
        <v>4257000</v>
      </c>
      <c r="J214" s="226">
        <v>99.069117989294853</v>
      </c>
      <c r="K214" s="226">
        <v>99.069117989294853</v>
      </c>
    </row>
    <row r="215" spans="1:11" ht="34.5" customHeight="1" x14ac:dyDescent="0.3">
      <c r="A215" s="224" t="s">
        <v>398</v>
      </c>
      <c r="B215" s="225" t="s">
        <v>242</v>
      </c>
      <c r="C215" s="225" t="s">
        <v>1789</v>
      </c>
      <c r="D215" s="225" t="s">
        <v>1792</v>
      </c>
      <c r="E215" s="225" t="s">
        <v>821</v>
      </c>
      <c r="F215" s="225" t="s">
        <v>271</v>
      </c>
      <c r="G215" s="235">
        <v>4297000</v>
      </c>
      <c r="H215" s="235">
        <v>4297000</v>
      </c>
      <c r="I215" s="235">
        <v>4257000</v>
      </c>
      <c r="J215" s="226">
        <v>99.069117989294853</v>
      </c>
      <c r="K215" s="226">
        <v>99.069117989294853</v>
      </c>
    </row>
    <row r="216" spans="1:11" ht="68.25" customHeight="1" x14ac:dyDescent="0.3">
      <c r="A216" s="224" t="s">
        <v>822</v>
      </c>
      <c r="B216" s="225" t="s">
        <v>242</v>
      </c>
      <c r="C216" s="225" t="s">
        <v>1789</v>
      </c>
      <c r="D216" s="225" t="s">
        <v>1792</v>
      </c>
      <c r="E216" s="225" t="s">
        <v>823</v>
      </c>
      <c r="F216" s="225"/>
      <c r="G216" s="235">
        <v>2306200</v>
      </c>
      <c r="H216" s="235">
        <v>2306200</v>
      </c>
      <c r="I216" s="235">
        <v>2264670.89</v>
      </c>
      <c r="J216" s="226">
        <v>98.199240742346731</v>
      </c>
      <c r="K216" s="226">
        <v>98.199240742346731</v>
      </c>
    </row>
    <row r="217" spans="1:11" ht="113.25" customHeight="1" x14ac:dyDescent="0.3">
      <c r="A217" s="224" t="s">
        <v>397</v>
      </c>
      <c r="B217" s="225" t="s">
        <v>242</v>
      </c>
      <c r="C217" s="225" t="s">
        <v>1789</v>
      </c>
      <c r="D217" s="225" t="s">
        <v>1792</v>
      </c>
      <c r="E217" s="225" t="s">
        <v>823</v>
      </c>
      <c r="F217" s="225" t="s">
        <v>263</v>
      </c>
      <c r="G217" s="235">
        <v>2306200</v>
      </c>
      <c r="H217" s="235">
        <v>2306200</v>
      </c>
      <c r="I217" s="235">
        <v>2264670.89</v>
      </c>
      <c r="J217" s="226">
        <v>98.199240742346731</v>
      </c>
      <c r="K217" s="226">
        <v>98.199240742346731</v>
      </c>
    </row>
    <row r="218" spans="1:11" ht="34.5" customHeight="1" x14ac:dyDescent="0.3">
      <c r="A218" s="224" t="s">
        <v>398</v>
      </c>
      <c r="B218" s="225" t="s">
        <v>242</v>
      </c>
      <c r="C218" s="225" t="s">
        <v>1789</v>
      </c>
      <c r="D218" s="225" t="s">
        <v>1792</v>
      </c>
      <c r="E218" s="225" t="s">
        <v>823</v>
      </c>
      <c r="F218" s="225" t="s">
        <v>271</v>
      </c>
      <c r="G218" s="235">
        <v>2306200</v>
      </c>
      <c r="H218" s="235">
        <v>2306200</v>
      </c>
      <c r="I218" s="235">
        <v>2264670.89</v>
      </c>
      <c r="J218" s="226">
        <v>98.199240742346731</v>
      </c>
      <c r="K218" s="226">
        <v>98.199240742346731</v>
      </c>
    </row>
    <row r="219" spans="1:11" ht="23.25" customHeight="1" x14ac:dyDescent="0.3">
      <c r="A219" s="224" t="s">
        <v>1139</v>
      </c>
      <c r="B219" s="225" t="s">
        <v>242</v>
      </c>
      <c r="C219" s="225" t="s">
        <v>1789</v>
      </c>
      <c r="D219" s="225" t="s">
        <v>1792</v>
      </c>
      <c r="E219" s="225" t="s">
        <v>409</v>
      </c>
      <c r="F219" s="225"/>
      <c r="G219" s="235">
        <v>5128000</v>
      </c>
      <c r="H219" s="235">
        <v>5128000</v>
      </c>
      <c r="I219" s="235">
        <v>5056921.04</v>
      </c>
      <c r="J219" s="226">
        <v>98.613904836193441</v>
      </c>
      <c r="K219" s="226">
        <v>98.613904836193441</v>
      </c>
    </row>
    <row r="220" spans="1:11" ht="57" customHeight="1" x14ac:dyDescent="0.3">
      <c r="A220" s="224" t="s">
        <v>1140</v>
      </c>
      <c r="B220" s="225" t="s">
        <v>242</v>
      </c>
      <c r="C220" s="225" t="s">
        <v>1789</v>
      </c>
      <c r="D220" s="225" t="s">
        <v>1792</v>
      </c>
      <c r="E220" s="225" t="s">
        <v>467</v>
      </c>
      <c r="F220" s="225"/>
      <c r="G220" s="235">
        <v>5128000</v>
      </c>
      <c r="H220" s="235">
        <v>5128000</v>
      </c>
      <c r="I220" s="235">
        <v>5056921.04</v>
      </c>
      <c r="J220" s="226">
        <v>98.613904836193441</v>
      </c>
      <c r="K220" s="226">
        <v>98.613904836193441</v>
      </c>
    </row>
    <row r="221" spans="1:11" ht="90.75" customHeight="1" x14ac:dyDescent="0.3">
      <c r="A221" s="224" t="s">
        <v>1141</v>
      </c>
      <c r="B221" s="225" t="s">
        <v>242</v>
      </c>
      <c r="C221" s="225" t="s">
        <v>1789</v>
      </c>
      <c r="D221" s="225" t="s">
        <v>1792</v>
      </c>
      <c r="E221" s="225" t="s">
        <v>1142</v>
      </c>
      <c r="F221" s="225"/>
      <c r="G221" s="235">
        <v>5128000</v>
      </c>
      <c r="H221" s="235">
        <v>5128000</v>
      </c>
      <c r="I221" s="235">
        <v>5056921.04</v>
      </c>
      <c r="J221" s="226">
        <v>98.613904836193441</v>
      </c>
      <c r="K221" s="226">
        <v>98.613904836193441</v>
      </c>
    </row>
    <row r="222" spans="1:11" ht="338.25" customHeight="1" x14ac:dyDescent="0.3">
      <c r="A222" s="224" t="s">
        <v>417</v>
      </c>
      <c r="B222" s="225" t="s">
        <v>242</v>
      </c>
      <c r="C222" s="225" t="s">
        <v>1789</v>
      </c>
      <c r="D222" s="225" t="s">
        <v>1792</v>
      </c>
      <c r="E222" s="225" t="s">
        <v>824</v>
      </c>
      <c r="F222" s="225"/>
      <c r="G222" s="235">
        <v>4779000</v>
      </c>
      <c r="H222" s="235">
        <v>4779000</v>
      </c>
      <c r="I222" s="235">
        <v>4733162.17</v>
      </c>
      <c r="J222" s="226">
        <v>99.040848922368696</v>
      </c>
      <c r="K222" s="226">
        <v>99.040848922368696</v>
      </c>
    </row>
    <row r="223" spans="1:11" ht="113.25" customHeight="1" x14ac:dyDescent="0.3">
      <c r="A223" s="224" t="s">
        <v>397</v>
      </c>
      <c r="B223" s="225" t="s">
        <v>242</v>
      </c>
      <c r="C223" s="225" t="s">
        <v>1789</v>
      </c>
      <c r="D223" s="225" t="s">
        <v>1792</v>
      </c>
      <c r="E223" s="225" t="s">
        <v>824</v>
      </c>
      <c r="F223" s="225" t="s">
        <v>263</v>
      </c>
      <c r="G223" s="235">
        <v>4779000</v>
      </c>
      <c r="H223" s="235">
        <v>3756000</v>
      </c>
      <c r="I223" s="235">
        <v>3710162.17</v>
      </c>
      <c r="J223" s="226">
        <v>77.634697007742204</v>
      </c>
      <c r="K223" s="226">
        <v>98.779610489882856</v>
      </c>
    </row>
    <row r="224" spans="1:11" ht="34.5" customHeight="1" x14ac:dyDescent="0.3">
      <c r="A224" s="224" t="s">
        <v>398</v>
      </c>
      <c r="B224" s="225" t="s">
        <v>242</v>
      </c>
      <c r="C224" s="225" t="s">
        <v>1789</v>
      </c>
      <c r="D224" s="225" t="s">
        <v>1792</v>
      </c>
      <c r="E224" s="225" t="s">
        <v>824</v>
      </c>
      <c r="F224" s="225" t="s">
        <v>271</v>
      </c>
      <c r="G224" s="235">
        <v>4779000</v>
      </c>
      <c r="H224" s="235">
        <v>3756000</v>
      </c>
      <c r="I224" s="235">
        <v>3710162.17</v>
      </c>
      <c r="J224" s="226">
        <v>77.634697007742204</v>
      </c>
      <c r="K224" s="226">
        <v>98.779610489882856</v>
      </c>
    </row>
    <row r="225" spans="1:11" ht="45.75" customHeight="1" x14ac:dyDescent="0.3">
      <c r="A225" s="224" t="s">
        <v>400</v>
      </c>
      <c r="B225" s="225" t="s">
        <v>242</v>
      </c>
      <c r="C225" s="225" t="s">
        <v>1789</v>
      </c>
      <c r="D225" s="225" t="s">
        <v>1792</v>
      </c>
      <c r="E225" s="225" t="s">
        <v>824</v>
      </c>
      <c r="F225" s="225" t="s">
        <v>401</v>
      </c>
      <c r="G225" s="235">
        <v>0</v>
      </c>
      <c r="H225" s="235">
        <v>1023000</v>
      </c>
      <c r="I225" s="235">
        <v>1023000</v>
      </c>
      <c r="J225" s="226">
        <v>0</v>
      </c>
      <c r="K225" s="226">
        <v>100</v>
      </c>
    </row>
    <row r="226" spans="1:11" ht="45.75" customHeight="1" x14ac:dyDescent="0.3">
      <c r="A226" s="224" t="s">
        <v>402</v>
      </c>
      <c r="B226" s="225" t="s">
        <v>242</v>
      </c>
      <c r="C226" s="225" t="s">
        <v>1789</v>
      </c>
      <c r="D226" s="225" t="s">
        <v>1792</v>
      </c>
      <c r="E226" s="225" t="s">
        <v>824</v>
      </c>
      <c r="F226" s="225" t="s">
        <v>403</v>
      </c>
      <c r="G226" s="235">
        <v>0</v>
      </c>
      <c r="H226" s="235">
        <v>1023000</v>
      </c>
      <c r="I226" s="235">
        <v>1023000</v>
      </c>
      <c r="J226" s="226">
        <v>0</v>
      </c>
      <c r="K226" s="226">
        <v>100</v>
      </c>
    </row>
    <row r="227" spans="1:11" ht="349.5" customHeight="1" x14ac:dyDescent="0.3">
      <c r="A227" s="224" t="s">
        <v>1794</v>
      </c>
      <c r="B227" s="225" t="s">
        <v>242</v>
      </c>
      <c r="C227" s="225" t="s">
        <v>1789</v>
      </c>
      <c r="D227" s="225" t="s">
        <v>1792</v>
      </c>
      <c r="E227" s="225" t="s">
        <v>1795</v>
      </c>
      <c r="F227" s="225"/>
      <c r="G227" s="235">
        <v>349000</v>
      </c>
      <c r="H227" s="235">
        <v>349000</v>
      </c>
      <c r="I227" s="235">
        <v>323758.87</v>
      </c>
      <c r="J227" s="226">
        <v>92.76758452722062</v>
      </c>
      <c r="K227" s="226">
        <v>92.76758452722062</v>
      </c>
    </row>
    <row r="228" spans="1:11" ht="113.25" customHeight="1" x14ac:dyDescent="0.3">
      <c r="A228" s="224" t="s">
        <v>397</v>
      </c>
      <c r="B228" s="225" t="s">
        <v>242</v>
      </c>
      <c r="C228" s="225" t="s">
        <v>1789</v>
      </c>
      <c r="D228" s="225" t="s">
        <v>1792</v>
      </c>
      <c r="E228" s="225" t="s">
        <v>1795</v>
      </c>
      <c r="F228" s="225" t="s">
        <v>263</v>
      </c>
      <c r="G228" s="235">
        <v>349000</v>
      </c>
      <c r="H228" s="235">
        <v>349000</v>
      </c>
      <c r="I228" s="235">
        <v>323758.87</v>
      </c>
      <c r="J228" s="226">
        <v>92.76758452722062</v>
      </c>
      <c r="K228" s="226">
        <v>92.76758452722062</v>
      </c>
    </row>
    <row r="229" spans="1:11" ht="34.5" customHeight="1" x14ac:dyDescent="0.3">
      <c r="A229" s="224" t="s">
        <v>398</v>
      </c>
      <c r="B229" s="225" t="s">
        <v>242</v>
      </c>
      <c r="C229" s="225" t="s">
        <v>1789</v>
      </c>
      <c r="D229" s="225" t="s">
        <v>1792</v>
      </c>
      <c r="E229" s="225" t="s">
        <v>1795</v>
      </c>
      <c r="F229" s="225" t="s">
        <v>271</v>
      </c>
      <c r="G229" s="235">
        <v>349000</v>
      </c>
      <c r="H229" s="235">
        <v>349000</v>
      </c>
      <c r="I229" s="235">
        <v>323758.87</v>
      </c>
      <c r="J229" s="226">
        <v>92.76758452722062</v>
      </c>
      <c r="K229" s="226">
        <v>92.76758452722062</v>
      </c>
    </row>
    <row r="230" spans="1:11" ht="45.75" customHeight="1" x14ac:dyDescent="0.3">
      <c r="A230" s="224" t="s">
        <v>1143</v>
      </c>
      <c r="B230" s="225" t="s">
        <v>242</v>
      </c>
      <c r="C230" s="225" t="s">
        <v>1789</v>
      </c>
      <c r="D230" s="225" t="s">
        <v>1792</v>
      </c>
      <c r="E230" s="225" t="s">
        <v>429</v>
      </c>
      <c r="F230" s="225"/>
      <c r="G230" s="235">
        <v>1230900</v>
      </c>
      <c r="H230" s="235">
        <v>1230900</v>
      </c>
      <c r="I230" s="235">
        <v>1220900</v>
      </c>
      <c r="J230" s="226">
        <v>99.187586318953606</v>
      </c>
      <c r="K230" s="226">
        <v>99.187586318953606</v>
      </c>
    </row>
    <row r="231" spans="1:11" ht="23.25" customHeight="1" x14ac:dyDescent="0.3">
      <c r="A231" s="224" t="s">
        <v>526</v>
      </c>
      <c r="B231" s="225" t="s">
        <v>242</v>
      </c>
      <c r="C231" s="225" t="s">
        <v>1789</v>
      </c>
      <c r="D231" s="225" t="s">
        <v>1792</v>
      </c>
      <c r="E231" s="225" t="s">
        <v>1144</v>
      </c>
      <c r="F231" s="225"/>
      <c r="G231" s="235">
        <v>1230900</v>
      </c>
      <c r="H231" s="235">
        <v>1230900</v>
      </c>
      <c r="I231" s="235">
        <v>1220900</v>
      </c>
      <c r="J231" s="226">
        <v>99.187586318953606</v>
      </c>
      <c r="K231" s="226">
        <v>99.187586318953606</v>
      </c>
    </row>
    <row r="232" spans="1:11" ht="57" customHeight="1" x14ac:dyDescent="0.3">
      <c r="A232" s="224" t="s">
        <v>416</v>
      </c>
      <c r="B232" s="225" t="s">
        <v>242</v>
      </c>
      <c r="C232" s="225" t="s">
        <v>1789</v>
      </c>
      <c r="D232" s="225" t="s">
        <v>1792</v>
      </c>
      <c r="E232" s="225" t="s">
        <v>1145</v>
      </c>
      <c r="F232" s="225"/>
      <c r="G232" s="235">
        <v>1230900</v>
      </c>
      <c r="H232" s="235">
        <v>1230900</v>
      </c>
      <c r="I232" s="235">
        <v>1220900</v>
      </c>
      <c r="J232" s="226">
        <v>99.187586318953606</v>
      </c>
      <c r="K232" s="226">
        <v>99.187586318953606</v>
      </c>
    </row>
    <row r="233" spans="1:11" ht="68.25" customHeight="1" x14ac:dyDescent="0.3">
      <c r="A233" s="224" t="s">
        <v>411</v>
      </c>
      <c r="B233" s="225" t="s">
        <v>242</v>
      </c>
      <c r="C233" s="225" t="s">
        <v>1789</v>
      </c>
      <c r="D233" s="225" t="s">
        <v>1792</v>
      </c>
      <c r="E233" s="225" t="s">
        <v>825</v>
      </c>
      <c r="F233" s="225"/>
      <c r="G233" s="235">
        <v>662000</v>
      </c>
      <c r="H233" s="235">
        <v>662000</v>
      </c>
      <c r="I233" s="235">
        <v>652000</v>
      </c>
      <c r="J233" s="226">
        <v>98.489425981873111</v>
      </c>
      <c r="K233" s="226">
        <v>98.489425981873111</v>
      </c>
    </row>
    <row r="234" spans="1:11" ht="113.25" customHeight="1" x14ac:dyDescent="0.3">
      <c r="A234" s="224" t="s">
        <v>397</v>
      </c>
      <c r="B234" s="225" t="s">
        <v>242</v>
      </c>
      <c r="C234" s="225" t="s">
        <v>1789</v>
      </c>
      <c r="D234" s="225" t="s">
        <v>1792</v>
      </c>
      <c r="E234" s="225" t="s">
        <v>825</v>
      </c>
      <c r="F234" s="225" t="s">
        <v>263</v>
      </c>
      <c r="G234" s="235">
        <v>662000</v>
      </c>
      <c r="H234" s="235">
        <v>662000</v>
      </c>
      <c r="I234" s="235">
        <v>652000</v>
      </c>
      <c r="J234" s="226">
        <v>98.489425981873111</v>
      </c>
      <c r="K234" s="226">
        <v>98.489425981873111</v>
      </c>
    </row>
    <row r="235" spans="1:11" ht="34.5" customHeight="1" x14ac:dyDescent="0.3">
      <c r="A235" s="224" t="s">
        <v>398</v>
      </c>
      <c r="B235" s="225" t="s">
        <v>242</v>
      </c>
      <c r="C235" s="225" t="s">
        <v>1789</v>
      </c>
      <c r="D235" s="225" t="s">
        <v>1792</v>
      </c>
      <c r="E235" s="225" t="s">
        <v>825</v>
      </c>
      <c r="F235" s="225" t="s">
        <v>271</v>
      </c>
      <c r="G235" s="235">
        <v>662000</v>
      </c>
      <c r="H235" s="235">
        <v>662000</v>
      </c>
      <c r="I235" s="235">
        <v>652000</v>
      </c>
      <c r="J235" s="226">
        <v>98.489425981873111</v>
      </c>
      <c r="K235" s="226">
        <v>98.489425981873111</v>
      </c>
    </row>
    <row r="236" spans="1:11" ht="79.5" customHeight="1" x14ac:dyDescent="0.3">
      <c r="A236" s="224" t="s">
        <v>826</v>
      </c>
      <c r="B236" s="225" t="s">
        <v>242</v>
      </c>
      <c r="C236" s="225" t="s">
        <v>1789</v>
      </c>
      <c r="D236" s="225" t="s">
        <v>1792</v>
      </c>
      <c r="E236" s="225" t="s">
        <v>827</v>
      </c>
      <c r="F236" s="225"/>
      <c r="G236" s="235">
        <v>568900</v>
      </c>
      <c r="H236" s="235">
        <v>568900</v>
      </c>
      <c r="I236" s="235">
        <v>568900</v>
      </c>
      <c r="J236" s="226">
        <v>100</v>
      </c>
      <c r="K236" s="226">
        <v>100</v>
      </c>
    </row>
    <row r="237" spans="1:11" ht="113.25" customHeight="1" x14ac:dyDescent="0.3">
      <c r="A237" s="224" t="s">
        <v>397</v>
      </c>
      <c r="B237" s="225" t="s">
        <v>242</v>
      </c>
      <c r="C237" s="225" t="s">
        <v>1789</v>
      </c>
      <c r="D237" s="225" t="s">
        <v>1792</v>
      </c>
      <c r="E237" s="225" t="s">
        <v>827</v>
      </c>
      <c r="F237" s="225" t="s">
        <v>263</v>
      </c>
      <c r="G237" s="235">
        <v>568900</v>
      </c>
      <c r="H237" s="235">
        <v>568900</v>
      </c>
      <c r="I237" s="235">
        <v>568900</v>
      </c>
      <c r="J237" s="226">
        <v>100</v>
      </c>
      <c r="K237" s="226">
        <v>100</v>
      </c>
    </row>
    <row r="238" spans="1:11" ht="34.5" customHeight="1" x14ac:dyDescent="0.3">
      <c r="A238" s="224" t="s">
        <v>398</v>
      </c>
      <c r="B238" s="225" t="s">
        <v>242</v>
      </c>
      <c r="C238" s="225" t="s">
        <v>1789</v>
      </c>
      <c r="D238" s="225" t="s">
        <v>1792</v>
      </c>
      <c r="E238" s="225" t="s">
        <v>827</v>
      </c>
      <c r="F238" s="225" t="s">
        <v>271</v>
      </c>
      <c r="G238" s="235">
        <v>568900</v>
      </c>
      <c r="H238" s="235">
        <v>568900</v>
      </c>
      <c r="I238" s="235">
        <v>568900</v>
      </c>
      <c r="J238" s="226">
        <v>100</v>
      </c>
      <c r="K238" s="226">
        <v>100</v>
      </c>
    </row>
    <row r="239" spans="1:11" ht="45.75" customHeight="1" x14ac:dyDescent="0.3">
      <c r="A239" s="224" t="s">
        <v>1120</v>
      </c>
      <c r="B239" s="225" t="s">
        <v>242</v>
      </c>
      <c r="C239" s="225" t="s">
        <v>1789</v>
      </c>
      <c r="D239" s="225" t="s">
        <v>1792</v>
      </c>
      <c r="E239" s="225" t="s">
        <v>447</v>
      </c>
      <c r="F239" s="225"/>
      <c r="G239" s="235">
        <v>380865100</v>
      </c>
      <c r="H239" s="235">
        <v>422535900</v>
      </c>
      <c r="I239" s="235">
        <v>407525787.31999999</v>
      </c>
      <c r="J239" s="226">
        <v>107.0000342168395</v>
      </c>
      <c r="K239" s="226">
        <v>96.447612456125029</v>
      </c>
    </row>
    <row r="240" spans="1:11" ht="45.75" customHeight="1" x14ac:dyDescent="0.3">
      <c r="A240" s="224" t="s">
        <v>1146</v>
      </c>
      <c r="B240" s="225" t="s">
        <v>242</v>
      </c>
      <c r="C240" s="225" t="s">
        <v>1789</v>
      </c>
      <c r="D240" s="225" t="s">
        <v>1792</v>
      </c>
      <c r="E240" s="225" t="s">
        <v>1147</v>
      </c>
      <c r="F240" s="225"/>
      <c r="G240" s="235">
        <v>500000</v>
      </c>
      <c r="H240" s="235">
        <v>500000</v>
      </c>
      <c r="I240" s="235">
        <v>455150</v>
      </c>
      <c r="J240" s="226">
        <v>91.03</v>
      </c>
      <c r="K240" s="226">
        <v>91.03</v>
      </c>
    </row>
    <row r="241" spans="1:11" ht="57" customHeight="1" x14ac:dyDescent="0.3">
      <c r="A241" s="224" t="s">
        <v>1148</v>
      </c>
      <c r="B241" s="225" t="s">
        <v>242</v>
      </c>
      <c r="C241" s="225" t="s">
        <v>1789</v>
      </c>
      <c r="D241" s="225" t="s">
        <v>1792</v>
      </c>
      <c r="E241" s="225" t="s">
        <v>1149</v>
      </c>
      <c r="F241" s="225"/>
      <c r="G241" s="235">
        <v>500000</v>
      </c>
      <c r="H241" s="235">
        <v>500000</v>
      </c>
      <c r="I241" s="235">
        <v>455150</v>
      </c>
      <c r="J241" s="226">
        <v>91.03</v>
      </c>
      <c r="K241" s="226">
        <v>91.03</v>
      </c>
    </row>
    <row r="242" spans="1:11" ht="192" customHeight="1" x14ac:dyDescent="0.3">
      <c r="A242" s="224" t="s">
        <v>828</v>
      </c>
      <c r="B242" s="225" t="s">
        <v>242</v>
      </c>
      <c r="C242" s="225" t="s">
        <v>1789</v>
      </c>
      <c r="D242" s="225" t="s">
        <v>1792</v>
      </c>
      <c r="E242" s="225" t="s">
        <v>829</v>
      </c>
      <c r="F242" s="225"/>
      <c r="G242" s="235">
        <v>500000</v>
      </c>
      <c r="H242" s="235">
        <v>500000</v>
      </c>
      <c r="I242" s="235">
        <v>455150</v>
      </c>
      <c r="J242" s="226">
        <v>91.03</v>
      </c>
      <c r="K242" s="226">
        <v>91.03</v>
      </c>
    </row>
    <row r="243" spans="1:11" ht="45.75" customHeight="1" x14ac:dyDescent="0.3">
      <c r="A243" s="224" t="s">
        <v>400</v>
      </c>
      <c r="B243" s="225" t="s">
        <v>242</v>
      </c>
      <c r="C243" s="225" t="s">
        <v>1789</v>
      </c>
      <c r="D243" s="225" t="s">
        <v>1792</v>
      </c>
      <c r="E243" s="225" t="s">
        <v>829</v>
      </c>
      <c r="F243" s="225" t="s">
        <v>401</v>
      </c>
      <c r="G243" s="235">
        <v>500000</v>
      </c>
      <c r="H243" s="235">
        <v>500000</v>
      </c>
      <c r="I243" s="235">
        <v>455150</v>
      </c>
      <c r="J243" s="226">
        <v>91.03</v>
      </c>
      <c r="K243" s="226">
        <v>91.03</v>
      </c>
    </row>
    <row r="244" spans="1:11" ht="45.75" customHeight="1" x14ac:dyDescent="0.3">
      <c r="A244" s="224" t="s">
        <v>402</v>
      </c>
      <c r="B244" s="225" t="s">
        <v>242</v>
      </c>
      <c r="C244" s="225" t="s">
        <v>1789</v>
      </c>
      <c r="D244" s="225" t="s">
        <v>1792</v>
      </c>
      <c r="E244" s="225" t="s">
        <v>829</v>
      </c>
      <c r="F244" s="225" t="s">
        <v>403</v>
      </c>
      <c r="G244" s="235">
        <v>500000</v>
      </c>
      <c r="H244" s="235">
        <v>500000</v>
      </c>
      <c r="I244" s="235">
        <v>455150</v>
      </c>
      <c r="J244" s="226">
        <v>91.03</v>
      </c>
      <c r="K244" s="226">
        <v>91.03</v>
      </c>
    </row>
    <row r="245" spans="1:11" ht="23.25" customHeight="1" x14ac:dyDescent="0.3">
      <c r="A245" s="224" t="s">
        <v>526</v>
      </c>
      <c r="B245" s="225" t="s">
        <v>242</v>
      </c>
      <c r="C245" s="225" t="s">
        <v>1789</v>
      </c>
      <c r="D245" s="225" t="s">
        <v>1792</v>
      </c>
      <c r="E245" s="225" t="s">
        <v>1121</v>
      </c>
      <c r="F245" s="225"/>
      <c r="G245" s="235">
        <v>380365100</v>
      </c>
      <c r="H245" s="235">
        <v>422035900</v>
      </c>
      <c r="I245" s="235">
        <v>407070637.31999999</v>
      </c>
      <c r="J245" s="226">
        <v>107.02102724987124</v>
      </c>
      <c r="K245" s="226">
        <v>96.454030882206936</v>
      </c>
    </row>
    <row r="246" spans="1:11" ht="57" customHeight="1" x14ac:dyDescent="0.3">
      <c r="A246" s="224" t="s">
        <v>416</v>
      </c>
      <c r="B246" s="225" t="s">
        <v>242</v>
      </c>
      <c r="C246" s="225" t="s">
        <v>1789</v>
      </c>
      <c r="D246" s="225" t="s">
        <v>1792</v>
      </c>
      <c r="E246" s="225" t="s">
        <v>1122</v>
      </c>
      <c r="F246" s="225"/>
      <c r="G246" s="235">
        <v>380365100</v>
      </c>
      <c r="H246" s="235">
        <v>422035900</v>
      </c>
      <c r="I246" s="235">
        <v>407070637.31999999</v>
      </c>
      <c r="J246" s="226">
        <v>107.02102724987124</v>
      </c>
      <c r="K246" s="226">
        <v>96.454030882206936</v>
      </c>
    </row>
    <row r="247" spans="1:11" ht="23.25" customHeight="1" x14ac:dyDescent="0.3">
      <c r="A247" s="224" t="s">
        <v>830</v>
      </c>
      <c r="B247" s="225" t="s">
        <v>242</v>
      </c>
      <c r="C247" s="225" t="s">
        <v>1789</v>
      </c>
      <c r="D247" s="225" t="s">
        <v>1792</v>
      </c>
      <c r="E247" s="225" t="s">
        <v>831</v>
      </c>
      <c r="F247" s="225"/>
      <c r="G247" s="235">
        <v>380145100</v>
      </c>
      <c r="H247" s="235">
        <v>420920850</v>
      </c>
      <c r="I247" s="235">
        <v>406014304.45999998</v>
      </c>
      <c r="J247" s="226">
        <v>106.80508691549622</v>
      </c>
      <c r="K247" s="226">
        <v>96.458587038394512</v>
      </c>
    </row>
    <row r="248" spans="1:11" ht="113.25" customHeight="1" x14ac:dyDescent="0.3">
      <c r="A248" s="224" t="s">
        <v>397</v>
      </c>
      <c r="B248" s="225" t="s">
        <v>242</v>
      </c>
      <c r="C248" s="225" t="s">
        <v>1789</v>
      </c>
      <c r="D248" s="225" t="s">
        <v>1792</v>
      </c>
      <c r="E248" s="225" t="s">
        <v>831</v>
      </c>
      <c r="F248" s="225" t="s">
        <v>263</v>
      </c>
      <c r="G248" s="235">
        <v>356838100</v>
      </c>
      <c r="H248" s="235">
        <v>393473050</v>
      </c>
      <c r="I248" s="235">
        <v>380431317.25999999</v>
      </c>
      <c r="J248" s="226">
        <v>106.61174276513634</v>
      </c>
      <c r="K248" s="226">
        <v>96.685482591501497</v>
      </c>
    </row>
    <row r="249" spans="1:11" ht="34.5" customHeight="1" x14ac:dyDescent="0.3">
      <c r="A249" s="224" t="s">
        <v>398</v>
      </c>
      <c r="B249" s="225" t="s">
        <v>242</v>
      </c>
      <c r="C249" s="225" t="s">
        <v>1789</v>
      </c>
      <c r="D249" s="225" t="s">
        <v>1792</v>
      </c>
      <c r="E249" s="225" t="s">
        <v>831</v>
      </c>
      <c r="F249" s="225" t="s">
        <v>271</v>
      </c>
      <c r="G249" s="235">
        <v>356838100</v>
      </c>
      <c r="H249" s="235">
        <v>393473050</v>
      </c>
      <c r="I249" s="235">
        <v>380431317.25999999</v>
      </c>
      <c r="J249" s="226">
        <v>106.61174276513634</v>
      </c>
      <c r="K249" s="226">
        <v>96.685482591501497</v>
      </c>
    </row>
    <row r="250" spans="1:11" ht="45.75" customHeight="1" x14ac:dyDescent="0.3">
      <c r="A250" s="224" t="s">
        <v>400</v>
      </c>
      <c r="B250" s="225" t="s">
        <v>242</v>
      </c>
      <c r="C250" s="225" t="s">
        <v>1789</v>
      </c>
      <c r="D250" s="225" t="s">
        <v>1792</v>
      </c>
      <c r="E250" s="225" t="s">
        <v>831</v>
      </c>
      <c r="F250" s="225" t="s">
        <v>401</v>
      </c>
      <c r="G250" s="235">
        <v>14087000</v>
      </c>
      <c r="H250" s="235">
        <v>18230200</v>
      </c>
      <c r="I250" s="235">
        <v>16402415.199999999</v>
      </c>
      <c r="J250" s="226">
        <v>116.43653865265848</v>
      </c>
      <c r="K250" s="226">
        <v>89.973863150157428</v>
      </c>
    </row>
    <row r="251" spans="1:11" ht="45.75" customHeight="1" x14ac:dyDescent="0.3">
      <c r="A251" s="224" t="s">
        <v>402</v>
      </c>
      <c r="B251" s="225" t="s">
        <v>242</v>
      </c>
      <c r="C251" s="225" t="s">
        <v>1789</v>
      </c>
      <c r="D251" s="225" t="s">
        <v>1792</v>
      </c>
      <c r="E251" s="225" t="s">
        <v>831</v>
      </c>
      <c r="F251" s="225" t="s">
        <v>403</v>
      </c>
      <c r="G251" s="235">
        <v>14087000</v>
      </c>
      <c r="H251" s="235">
        <v>18230200</v>
      </c>
      <c r="I251" s="235">
        <v>16402415.199999999</v>
      </c>
      <c r="J251" s="226">
        <v>116.43653865265848</v>
      </c>
      <c r="K251" s="226">
        <v>89.973863150157428</v>
      </c>
    </row>
    <row r="252" spans="1:11" ht="23.25" customHeight="1" x14ac:dyDescent="0.3">
      <c r="A252" s="224" t="s">
        <v>404</v>
      </c>
      <c r="B252" s="225" t="s">
        <v>242</v>
      </c>
      <c r="C252" s="225" t="s">
        <v>1789</v>
      </c>
      <c r="D252" s="225" t="s">
        <v>1792</v>
      </c>
      <c r="E252" s="225" t="s">
        <v>831</v>
      </c>
      <c r="F252" s="225" t="s">
        <v>405</v>
      </c>
      <c r="G252" s="235">
        <v>9220000</v>
      </c>
      <c r="H252" s="235">
        <v>9217600</v>
      </c>
      <c r="I252" s="235">
        <v>9180572</v>
      </c>
      <c r="J252" s="226">
        <v>99.572364425162689</v>
      </c>
      <c r="K252" s="226">
        <v>99.598290227391075</v>
      </c>
    </row>
    <row r="253" spans="1:11" ht="23.25" customHeight="1" x14ac:dyDescent="0.3">
      <c r="A253" s="224" t="s">
        <v>406</v>
      </c>
      <c r="B253" s="225" t="s">
        <v>242</v>
      </c>
      <c r="C253" s="225" t="s">
        <v>1789</v>
      </c>
      <c r="D253" s="225" t="s">
        <v>1792</v>
      </c>
      <c r="E253" s="225" t="s">
        <v>831</v>
      </c>
      <c r="F253" s="225" t="s">
        <v>407</v>
      </c>
      <c r="G253" s="235">
        <v>9220000</v>
      </c>
      <c r="H253" s="235">
        <v>9217600</v>
      </c>
      <c r="I253" s="235">
        <v>9180572</v>
      </c>
      <c r="J253" s="226">
        <v>99.572364425162689</v>
      </c>
      <c r="K253" s="226">
        <v>99.598290227391075</v>
      </c>
    </row>
    <row r="254" spans="1:11" ht="45.75" customHeight="1" x14ac:dyDescent="0.3">
      <c r="A254" s="224" t="s">
        <v>832</v>
      </c>
      <c r="B254" s="225" t="s">
        <v>242</v>
      </c>
      <c r="C254" s="225" t="s">
        <v>1789</v>
      </c>
      <c r="D254" s="225" t="s">
        <v>1792</v>
      </c>
      <c r="E254" s="225" t="s">
        <v>833</v>
      </c>
      <c r="F254" s="225"/>
      <c r="G254" s="235">
        <v>220000</v>
      </c>
      <c r="H254" s="235">
        <v>303000</v>
      </c>
      <c r="I254" s="235">
        <v>294282.86</v>
      </c>
      <c r="J254" s="226">
        <v>133.76493636363637</v>
      </c>
      <c r="K254" s="226">
        <v>97.123056105610559</v>
      </c>
    </row>
    <row r="255" spans="1:11" ht="45.75" customHeight="1" x14ac:dyDescent="0.3">
      <c r="A255" s="224" t="s">
        <v>400</v>
      </c>
      <c r="B255" s="225" t="s">
        <v>242</v>
      </c>
      <c r="C255" s="225" t="s">
        <v>1789</v>
      </c>
      <c r="D255" s="225" t="s">
        <v>1792</v>
      </c>
      <c r="E255" s="225" t="s">
        <v>833</v>
      </c>
      <c r="F255" s="225" t="s">
        <v>401</v>
      </c>
      <c r="G255" s="235">
        <v>220000</v>
      </c>
      <c r="H255" s="235">
        <v>303000</v>
      </c>
      <c r="I255" s="235">
        <v>294282.86</v>
      </c>
      <c r="J255" s="226">
        <v>133.76493636363637</v>
      </c>
      <c r="K255" s="226">
        <v>97.123056105610559</v>
      </c>
    </row>
    <row r="256" spans="1:11" ht="45.75" customHeight="1" x14ac:dyDescent="0.3">
      <c r="A256" s="224" t="s">
        <v>402</v>
      </c>
      <c r="B256" s="225" t="s">
        <v>242</v>
      </c>
      <c r="C256" s="225" t="s">
        <v>1789</v>
      </c>
      <c r="D256" s="225" t="s">
        <v>1792</v>
      </c>
      <c r="E256" s="225" t="s">
        <v>833</v>
      </c>
      <c r="F256" s="225" t="s">
        <v>403</v>
      </c>
      <c r="G256" s="235">
        <v>220000</v>
      </c>
      <c r="H256" s="235">
        <v>303000</v>
      </c>
      <c r="I256" s="235">
        <v>294282.86</v>
      </c>
      <c r="J256" s="226">
        <v>133.76493636363637</v>
      </c>
      <c r="K256" s="226">
        <v>97.123056105610559</v>
      </c>
    </row>
    <row r="257" spans="1:11" ht="23.25" customHeight="1" x14ac:dyDescent="0.3">
      <c r="A257" s="224" t="s">
        <v>834</v>
      </c>
      <c r="B257" s="225" t="s">
        <v>242</v>
      </c>
      <c r="C257" s="225" t="s">
        <v>1789</v>
      </c>
      <c r="D257" s="225" t="s">
        <v>1792</v>
      </c>
      <c r="E257" s="225" t="s">
        <v>835</v>
      </c>
      <c r="F257" s="225"/>
      <c r="G257" s="235">
        <v>0</v>
      </c>
      <c r="H257" s="235">
        <v>812050</v>
      </c>
      <c r="I257" s="235">
        <v>762050</v>
      </c>
      <c r="J257" s="226">
        <v>0</v>
      </c>
      <c r="K257" s="226">
        <v>93.842743673419122</v>
      </c>
    </row>
    <row r="258" spans="1:11" ht="23.25" customHeight="1" x14ac:dyDescent="0.3">
      <c r="A258" s="224" t="s">
        <v>404</v>
      </c>
      <c r="B258" s="225" t="s">
        <v>242</v>
      </c>
      <c r="C258" s="225" t="s">
        <v>1789</v>
      </c>
      <c r="D258" s="225" t="s">
        <v>1792</v>
      </c>
      <c r="E258" s="225" t="s">
        <v>835</v>
      </c>
      <c r="F258" s="225" t="s">
        <v>405</v>
      </c>
      <c r="G258" s="235">
        <v>0</v>
      </c>
      <c r="H258" s="235">
        <v>812050</v>
      </c>
      <c r="I258" s="235">
        <v>762050</v>
      </c>
      <c r="J258" s="226">
        <v>0</v>
      </c>
      <c r="K258" s="226">
        <v>93.842743673419122</v>
      </c>
    </row>
    <row r="259" spans="1:11" ht="23.25" customHeight="1" x14ac:dyDescent="0.3">
      <c r="A259" s="224" t="s">
        <v>406</v>
      </c>
      <c r="B259" s="225" t="s">
        <v>242</v>
      </c>
      <c r="C259" s="225" t="s">
        <v>1789</v>
      </c>
      <c r="D259" s="225" t="s">
        <v>1792</v>
      </c>
      <c r="E259" s="225" t="s">
        <v>835</v>
      </c>
      <c r="F259" s="225" t="s">
        <v>407</v>
      </c>
      <c r="G259" s="235">
        <v>0</v>
      </c>
      <c r="H259" s="235">
        <v>812050</v>
      </c>
      <c r="I259" s="235">
        <v>762050</v>
      </c>
      <c r="J259" s="226">
        <v>0</v>
      </c>
      <c r="K259" s="226">
        <v>93.842743673419122</v>
      </c>
    </row>
    <row r="260" spans="1:11" ht="34.5" customHeight="1" x14ac:dyDescent="0.3">
      <c r="A260" s="224" t="s">
        <v>1150</v>
      </c>
      <c r="B260" s="225" t="s">
        <v>242</v>
      </c>
      <c r="C260" s="225" t="s">
        <v>1789</v>
      </c>
      <c r="D260" s="225" t="s">
        <v>1792</v>
      </c>
      <c r="E260" s="225" t="s">
        <v>483</v>
      </c>
      <c r="F260" s="225"/>
      <c r="G260" s="235">
        <v>4950000</v>
      </c>
      <c r="H260" s="235">
        <v>4100000</v>
      </c>
      <c r="I260" s="235">
        <v>2911430.52</v>
      </c>
      <c r="J260" s="226">
        <v>58.816778181818187</v>
      </c>
      <c r="K260" s="226">
        <v>71.01050048780489</v>
      </c>
    </row>
    <row r="261" spans="1:11" ht="79.5" customHeight="1" x14ac:dyDescent="0.3">
      <c r="A261" s="224" t="s">
        <v>1151</v>
      </c>
      <c r="B261" s="225" t="s">
        <v>242</v>
      </c>
      <c r="C261" s="225" t="s">
        <v>1789</v>
      </c>
      <c r="D261" s="225" t="s">
        <v>1792</v>
      </c>
      <c r="E261" s="225" t="s">
        <v>485</v>
      </c>
      <c r="F261" s="225"/>
      <c r="G261" s="235">
        <v>4950000</v>
      </c>
      <c r="H261" s="235">
        <v>4100000</v>
      </c>
      <c r="I261" s="235">
        <v>2911430.52</v>
      </c>
      <c r="J261" s="226">
        <v>58.816778181818187</v>
      </c>
      <c r="K261" s="226">
        <v>71.01050048780489</v>
      </c>
    </row>
    <row r="262" spans="1:11" ht="34.5" customHeight="1" x14ac:dyDescent="0.3">
      <c r="A262" s="224" t="s">
        <v>1152</v>
      </c>
      <c r="B262" s="225" t="s">
        <v>242</v>
      </c>
      <c r="C262" s="225" t="s">
        <v>1789</v>
      </c>
      <c r="D262" s="225" t="s">
        <v>1792</v>
      </c>
      <c r="E262" s="225" t="s">
        <v>486</v>
      </c>
      <c r="F262" s="225"/>
      <c r="G262" s="235">
        <v>4700000</v>
      </c>
      <c r="H262" s="235">
        <v>3850000</v>
      </c>
      <c r="I262" s="235">
        <v>2684978.72</v>
      </c>
      <c r="J262" s="226">
        <v>57.127206808510643</v>
      </c>
      <c r="K262" s="226">
        <v>69.739707012987012</v>
      </c>
    </row>
    <row r="263" spans="1:11" ht="23.25" customHeight="1" x14ac:dyDescent="0.3">
      <c r="A263" s="224" t="s">
        <v>836</v>
      </c>
      <c r="B263" s="225" t="s">
        <v>242</v>
      </c>
      <c r="C263" s="225" t="s">
        <v>1789</v>
      </c>
      <c r="D263" s="225" t="s">
        <v>1792</v>
      </c>
      <c r="E263" s="225" t="s">
        <v>837</v>
      </c>
      <c r="F263" s="225"/>
      <c r="G263" s="235">
        <v>4700000</v>
      </c>
      <c r="H263" s="235">
        <v>3850000</v>
      </c>
      <c r="I263" s="235">
        <v>2684978.72</v>
      </c>
      <c r="J263" s="226">
        <v>57.127206808510643</v>
      </c>
      <c r="K263" s="226">
        <v>69.739707012987012</v>
      </c>
    </row>
    <row r="264" spans="1:11" ht="45.75" customHeight="1" x14ac:dyDescent="0.3">
      <c r="A264" s="224" t="s">
        <v>400</v>
      </c>
      <c r="B264" s="225" t="s">
        <v>242</v>
      </c>
      <c r="C264" s="225" t="s">
        <v>1789</v>
      </c>
      <c r="D264" s="225" t="s">
        <v>1792</v>
      </c>
      <c r="E264" s="225" t="s">
        <v>837</v>
      </c>
      <c r="F264" s="225" t="s">
        <v>401</v>
      </c>
      <c r="G264" s="235">
        <v>4700000</v>
      </c>
      <c r="H264" s="235">
        <v>3850000</v>
      </c>
      <c r="I264" s="235">
        <v>2684978.72</v>
      </c>
      <c r="J264" s="226">
        <v>57.127206808510643</v>
      </c>
      <c r="K264" s="226">
        <v>69.739707012987012</v>
      </c>
    </row>
    <row r="265" spans="1:11" ht="45.75" customHeight="1" x14ac:dyDescent="0.3">
      <c r="A265" s="224" t="s">
        <v>402</v>
      </c>
      <c r="B265" s="225" t="s">
        <v>242</v>
      </c>
      <c r="C265" s="225" t="s">
        <v>1789</v>
      </c>
      <c r="D265" s="225" t="s">
        <v>1792</v>
      </c>
      <c r="E265" s="225" t="s">
        <v>837</v>
      </c>
      <c r="F265" s="225" t="s">
        <v>403</v>
      </c>
      <c r="G265" s="235">
        <v>4700000</v>
      </c>
      <c r="H265" s="235">
        <v>3850000</v>
      </c>
      <c r="I265" s="235">
        <v>2684978.72</v>
      </c>
      <c r="J265" s="226">
        <v>57.127206808510643</v>
      </c>
      <c r="K265" s="226">
        <v>69.739707012987012</v>
      </c>
    </row>
    <row r="266" spans="1:11" ht="34.5" customHeight="1" x14ac:dyDescent="0.3">
      <c r="A266" s="224" t="s">
        <v>1153</v>
      </c>
      <c r="B266" s="225" t="s">
        <v>242</v>
      </c>
      <c r="C266" s="225" t="s">
        <v>1789</v>
      </c>
      <c r="D266" s="225" t="s">
        <v>1792</v>
      </c>
      <c r="E266" s="225" t="s">
        <v>487</v>
      </c>
      <c r="F266" s="225"/>
      <c r="G266" s="235">
        <v>250000</v>
      </c>
      <c r="H266" s="235">
        <v>250000</v>
      </c>
      <c r="I266" s="235">
        <v>226451.8</v>
      </c>
      <c r="J266" s="226">
        <v>90.580719999999985</v>
      </c>
      <c r="K266" s="226">
        <v>90.580719999999985</v>
      </c>
    </row>
    <row r="267" spans="1:11" ht="23.25" customHeight="1" x14ac:dyDescent="0.3">
      <c r="A267" s="224" t="s">
        <v>838</v>
      </c>
      <c r="B267" s="225" t="s">
        <v>242</v>
      </c>
      <c r="C267" s="225" t="s">
        <v>1789</v>
      </c>
      <c r="D267" s="225" t="s">
        <v>1792</v>
      </c>
      <c r="E267" s="225" t="s">
        <v>839</v>
      </c>
      <c r="F267" s="225"/>
      <c r="G267" s="235">
        <v>250000</v>
      </c>
      <c r="H267" s="235">
        <v>250000</v>
      </c>
      <c r="I267" s="235">
        <v>226451.8</v>
      </c>
      <c r="J267" s="226">
        <v>90.580719999999985</v>
      </c>
      <c r="K267" s="226">
        <v>90.580719999999985</v>
      </c>
    </row>
    <row r="268" spans="1:11" ht="45.75" customHeight="1" x14ac:dyDescent="0.3">
      <c r="A268" s="224" t="s">
        <v>400</v>
      </c>
      <c r="B268" s="225" t="s">
        <v>242</v>
      </c>
      <c r="C268" s="225" t="s">
        <v>1789</v>
      </c>
      <c r="D268" s="225" t="s">
        <v>1792</v>
      </c>
      <c r="E268" s="225" t="s">
        <v>839</v>
      </c>
      <c r="F268" s="225" t="s">
        <v>401</v>
      </c>
      <c r="G268" s="235">
        <v>250000</v>
      </c>
      <c r="H268" s="235">
        <v>250000</v>
      </c>
      <c r="I268" s="235">
        <v>226451.8</v>
      </c>
      <c r="J268" s="226">
        <v>90.580719999999985</v>
      </c>
      <c r="K268" s="226">
        <v>90.580719999999985</v>
      </c>
    </row>
    <row r="269" spans="1:11" ht="45.75" customHeight="1" x14ac:dyDescent="0.3">
      <c r="A269" s="224" t="s">
        <v>402</v>
      </c>
      <c r="B269" s="225" t="s">
        <v>242</v>
      </c>
      <c r="C269" s="225" t="s">
        <v>1789</v>
      </c>
      <c r="D269" s="225" t="s">
        <v>1792</v>
      </c>
      <c r="E269" s="225" t="s">
        <v>839</v>
      </c>
      <c r="F269" s="225" t="s">
        <v>403</v>
      </c>
      <c r="G269" s="235">
        <v>250000</v>
      </c>
      <c r="H269" s="235">
        <v>250000</v>
      </c>
      <c r="I269" s="235">
        <v>226451.8</v>
      </c>
      <c r="J269" s="226">
        <v>90.580719999999985</v>
      </c>
      <c r="K269" s="226">
        <v>90.580719999999985</v>
      </c>
    </row>
    <row r="270" spans="1:11" ht="34.5" customHeight="1" x14ac:dyDescent="0.3">
      <c r="A270" s="224" t="s">
        <v>1154</v>
      </c>
      <c r="B270" s="225" t="s">
        <v>242</v>
      </c>
      <c r="C270" s="225" t="s">
        <v>1789</v>
      </c>
      <c r="D270" s="225" t="s">
        <v>1792</v>
      </c>
      <c r="E270" s="225" t="s">
        <v>1155</v>
      </c>
      <c r="F270" s="225"/>
      <c r="G270" s="235">
        <v>4983200</v>
      </c>
      <c r="H270" s="235">
        <v>4983200</v>
      </c>
      <c r="I270" s="235">
        <v>4893427.4000000004</v>
      </c>
      <c r="J270" s="226">
        <v>98.198494943008512</v>
      </c>
      <c r="K270" s="226">
        <v>98.198494943008512</v>
      </c>
    </row>
    <row r="271" spans="1:11" ht="34.5" customHeight="1" x14ac:dyDescent="0.3">
      <c r="A271" s="224" t="s">
        <v>1796</v>
      </c>
      <c r="B271" s="225" t="s">
        <v>242</v>
      </c>
      <c r="C271" s="225" t="s">
        <v>1789</v>
      </c>
      <c r="D271" s="225" t="s">
        <v>1792</v>
      </c>
      <c r="E271" s="225" t="s">
        <v>1156</v>
      </c>
      <c r="F271" s="225"/>
      <c r="G271" s="235">
        <v>4983200</v>
      </c>
      <c r="H271" s="235">
        <v>4983200</v>
      </c>
      <c r="I271" s="235">
        <v>4893427.4000000004</v>
      </c>
      <c r="J271" s="226">
        <v>98.198494943008512</v>
      </c>
      <c r="K271" s="226">
        <v>98.198494943008512</v>
      </c>
    </row>
    <row r="272" spans="1:11" ht="124.5" customHeight="1" x14ac:dyDescent="0.3">
      <c r="A272" s="224" t="s">
        <v>1797</v>
      </c>
      <c r="B272" s="225" t="s">
        <v>242</v>
      </c>
      <c r="C272" s="225" t="s">
        <v>1789</v>
      </c>
      <c r="D272" s="225" t="s">
        <v>1792</v>
      </c>
      <c r="E272" s="225" t="s">
        <v>1157</v>
      </c>
      <c r="F272" s="225"/>
      <c r="G272" s="235">
        <v>4983200</v>
      </c>
      <c r="H272" s="235">
        <v>4983200</v>
      </c>
      <c r="I272" s="235">
        <v>4893427.4000000004</v>
      </c>
      <c r="J272" s="226">
        <v>98.198494943008512</v>
      </c>
      <c r="K272" s="226">
        <v>98.198494943008512</v>
      </c>
    </row>
    <row r="273" spans="1:11" ht="282" customHeight="1" x14ac:dyDescent="0.3">
      <c r="A273" s="224" t="s">
        <v>840</v>
      </c>
      <c r="B273" s="225" t="s">
        <v>242</v>
      </c>
      <c r="C273" s="225" t="s">
        <v>1789</v>
      </c>
      <c r="D273" s="225" t="s">
        <v>1792</v>
      </c>
      <c r="E273" s="225" t="s">
        <v>841</v>
      </c>
      <c r="F273" s="225"/>
      <c r="G273" s="235">
        <v>3823000</v>
      </c>
      <c r="H273" s="235">
        <v>3823000</v>
      </c>
      <c r="I273" s="235">
        <v>3787605.5</v>
      </c>
      <c r="J273" s="226">
        <v>99.074169500392358</v>
      </c>
      <c r="K273" s="226">
        <v>99.074169500392358</v>
      </c>
    </row>
    <row r="274" spans="1:11" ht="113.25" customHeight="1" x14ac:dyDescent="0.3">
      <c r="A274" s="224" t="s">
        <v>397</v>
      </c>
      <c r="B274" s="225" t="s">
        <v>242</v>
      </c>
      <c r="C274" s="225" t="s">
        <v>1789</v>
      </c>
      <c r="D274" s="225" t="s">
        <v>1792</v>
      </c>
      <c r="E274" s="225" t="s">
        <v>841</v>
      </c>
      <c r="F274" s="225" t="s">
        <v>263</v>
      </c>
      <c r="G274" s="235">
        <v>3823000</v>
      </c>
      <c r="H274" s="235">
        <v>3823000</v>
      </c>
      <c r="I274" s="235">
        <v>3787605.5</v>
      </c>
      <c r="J274" s="226">
        <v>99.074169500392358</v>
      </c>
      <c r="K274" s="226">
        <v>99.074169500392358</v>
      </c>
    </row>
    <row r="275" spans="1:11" ht="34.5" customHeight="1" x14ac:dyDescent="0.3">
      <c r="A275" s="224" t="s">
        <v>398</v>
      </c>
      <c r="B275" s="225" t="s">
        <v>242</v>
      </c>
      <c r="C275" s="225" t="s">
        <v>1789</v>
      </c>
      <c r="D275" s="225" t="s">
        <v>1792</v>
      </c>
      <c r="E275" s="225" t="s">
        <v>841</v>
      </c>
      <c r="F275" s="225" t="s">
        <v>271</v>
      </c>
      <c r="G275" s="235">
        <v>3823000</v>
      </c>
      <c r="H275" s="235">
        <v>3823000</v>
      </c>
      <c r="I275" s="235">
        <v>3787605.5</v>
      </c>
      <c r="J275" s="226">
        <v>99.074169500392358</v>
      </c>
      <c r="K275" s="226">
        <v>99.074169500392358</v>
      </c>
    </row>
    <row r="276" spans="1:11" ht="304.5" customHeight="1" x14ac:dyDescent="0.3">
      <c r="A276" s="224" t="s">
        <v>842</v>
      </c>
      <c r="B276" s="225" t="s">
        <v>242</v>
      </c>
      <c r="C276" s="225" t="s">
        <v>1789</v>
      </c>
      <c r="D276" s="225" t="s">
        <v>1792</v>
      </c>
      <c r="E276" s="225" t="s">
        <v>843</v>
      </c>
      <c r="F276" s="225"/>
      <c r="G276" s="235">
        <v>1160200</v>
      </c>
      <c r="H276" s="235">
        <v>1160200</v>
      </c>
      <c r="I276" s="235">
        <v>1105821.8999999999</v>
      </c>
      <c r="J276" s="226">
        <v>95.313040855024994</v>
      </c>
      <c r="K276" s="226">
        <v>95.313040855024994</v>
      </c>
    </row>
    <row r="277" spans="1:11" ht="113.25" customHeight="1" x14ac:dyDescent="0.3">
      <c r="A277" s="224" t="s">
        <v>397</v>
      </c>
      <c r="B277" s="225" t="s">
        <v>242</v>
      </c>
      <c r="C277" s="225" t="s">
        <v>1789</v>
      </c>
      <c r="D277" s="225" t="s">
        <v>1792</v>
      </c>
      <c r="E277" s="225" t="s">
        <v>843</v>
      </c>
      <c r="F277" s="225" t="s">
        <v>263</v>
      </c>
      <c r="G277" s="235">
        <v>1160200</v>
      </c>
      <c r="H277" s="235">
        <v>1160200</v>
      </c>
      <c r="I277" s="235">
        <v>1105821.8999999999</v>
      </c>
      <c r="J277" s="226">
        <v>95.313040855024994</v>
      </c>
      <c r="K277" s="226">
        <v>95.313040855024994</v>
      </c>
    </row>
    <row r="278" spans="1:11" ht="34.5" customHeight="1" x14ac:dyDescent="0.3">
      <c r="A278" s="224" t="s">
        <v>398</v>
      </c>
      <c r="B278" s="225" t="s">
        <v>242</v>
      </c>
      <c r="C278" s="225" t="s">
        <v>1789</v>
      </c>
      <c r="D278" s="225" t="s">
        <v>1792</v>
      </c>
      <c r="E278" s="225" t="s">
        <v>843</v>
      </c>
      <c r="F278" s="225" t="s">
        <v>271</v>
      </c>
      <c r="G278" s="235">
        <v>1160200</v>
      </c>
      <c r="H278" s="235">
        <v>1160200</v>
      </c>
      <c r="I278" s="235">
        <v>1105821.8999999999</v>
      </c>
      <c r="J278" s="226">
        <v>95.313040855024994</v>
      </c>
      <c r="K278" s="226">
        <v>95.313040855024994</v>
      </c>
    </row>
    <row r="279" spans="1:11" ht="15" customHeight="1" x14ac:dyDescent="0.3">
      <c r="A279" s="224" t="s">
        <v>1125</v>
      </c>
      <c r="B279" s="225" t="s">
        <v>242</v>
      </c>
      <c r="C279" s="225" t="s">
        <v>1789</v>
      </c>
      <c r="D279" s="225" t="s">
        <v>1792</v>
      </c>
      <c r="E279" s="225" t="s">
        <v>396</v>
      </c>
      <c r="F279" s="225"/>
      <c r="G279" s="235">
        <v>0</v>
      </c>
      <c r="H279" s="235">
        <v>0</v>
      </c>
      <c r="I279" s="235">
        <v>0</v>
      </c>
      <c r="J279" s="226">
        <v>0</v>
      </c>
      <c r="K279" s="226">
        <v>0</v>
      </c>
    </row>
    <row r="280" spans="1:11" ht="113.25" customHeight="1" x14ac:dyDescent="0.3">
      <c r="A280" s="224" t="s">
        <v>812</v>
      </c>
      <c r="B280" s="225" t="s">
        <v>242</v>
      </c>
      <c r="C280" s="225" t="s">
        <v>1789</v>
      </c>
      <c r="D280" s="225" t="s">
        <v>1792</v>
      </c>
      <c r="E280" s="225" t="s">
        <v>813</v>
      </c>
      <c r="F280" s="225"/>
      <c r="G280" s="235">
        <v>0</v>
      </c>
      <c r="H280" s="235">
        <v>0</v>
      </c>
      <c r="I280" s="235">
        <v>0</v>
      </c>
      <c r="J280" s="226">
        <v>0</v>
      </c>
      <c r="K280" s="226">
        <v>0</v>
      </c>
    </row>
    <row r="281" spans="1:11" ht="113.25" customHeight="1" x14ac:dyDescent="0.3">
      <c r="A281" s="224" t="s">
        <v>397</v>
      </c>
      <c r="B281" s="225" t="s">
        <v>242</v>
      </c>
      <c r="C281" s="225" t="s">
        <v>1789</v>
      </c>
      <c r="D281" s="225" t="s">
        <v>1792</v>
      </c>
      <c r="E281" s="225" t="s">
        <v>813</v>
      </c>
      <c r="F281" s="225" t="s">
        <v>263</v>
      </c>
      <c r="G281" s="235">
        <v>0</v>
      </c>
      <c r="H281" s="235">
        <v>0</v>
      </c>
      <c r="I281" s="235">
        <v>0</v>
      </c>
      <c r="J281" s="226">
        <v>0</v>
      </c>
      <c r="K281" s="226">
        <v>0</v>
      </c>
    </row>
    <row r="282" spans="1:11" ht="34.5" customHeight="1" x14ac:dyDescent="0.3">
      <c r="A282" s="224" t="s">
        <v>398</v>
      </c>
      <c r="B282" s="225" t="s">
        <v>242</v>
      </c>
      <c r="C282" s="225" t="s">
        <v>1789</v>
      </c>
      <c r="D282" s="225" t="s">
        <v>1792</v>
      </c>
      <c r="E282" s="225" t="s">
        <v>813</v>
      </c>
      <c r="F282" s="225" t="s">
        <v>271</v>
      </c>
      <c r="G282" s="235">
        <v>0</v>
      </c>
      <c r="H282" s="235">
        <v>0</v>
      </c>
      <c r="I282" s="235">
        <v>0</v>
      </c>
      <c r="J282" s="226">
        <v>0</v>
      </c>
      <c r="K282" s="226">
        <v>0</v>
      </c>
    </row>
    <row r="283" spans="1:11" ht="15" customHeight="1" x14ac:dyDescent="0.3">
      <c r="A283" s="224" t="s">
        <v>421</v>
      </c>
      <c r="B283" s="225" t="s">
        <v>242</v>
      </c>
      <c r="C283" s="225" t="s">
        <v>1789</v>
      </c>
      <c r="D283" s="225" t="s">
        <v>1799</v>
      </c>
      <c r="E283" s="225"/>
      <c r="F283" s="225"/>
      <c r="G283" s="235">
        <v>7000000</v>
      </c>
      <c r="H283" s="235">
        <v>5939124.5800000001</v>
      </c>
      <c r="I283" s="235">
        <v>0</v>
      </c>
      <c r="J283" s="226">
        <v>0</v>
      </c>
      <c r="K283" s="226">
        <v>0</v>
      </c>
    </row>
    <row r="284" spans="1:11" ht="15" customHeight="1" x14ac:dyDescent="0.3">
      <c r="A284" s="224" t="s">
        <v>1125</v>
      </c>
      <c r="B284" s="225" t="s">
        <v>242</v>
      </c>
      <c r="C284" s="225" t="s">
        <v>1789</v>
      </c>
      <c r="D284" s="225" t="s">
        <v>1799</v>
      </c>
      <c r="E284" s="225" t="s">
        <v>396</v>
      </c>
      <c r="F284" s="225"/>
      <c r="G284" s="235">
        <v>7000000</v>
      </c>
      <c r="H284" s="235">
        <v>5939124.5800000001</v>
      </c>
      <c r="I284" s="235">
        <v>0</v>
      </c>
      <c r="J284" s="226">
        <v>0</v>
      </c>
      <c r="K284" s="226">
        <v>0</v>
      </c>
    </row>
    <row r="285" spans="1:11" ht="23.25" customHeight="1" x14ac:dyDescent="0.3">
      <c r="A285" s="224" t="s">
        <v>850</v>
      </c>
      <c r="B285" s="225" t="s">
        <v>242</v>
      </c>
      <c r="C285" s="225" t="s">
        <v>1789</v>
      </c>
      <c r="D285" s="225" t="s">
        <v>1799</v>
      </c>
      <c r="E285" s="225" t="s">
        <v>851</v>
      </c>
      <c r="F285" s="225"/>
      <c r="G285" s="235">
        <v>5000000</v>
      </c>
      <c r="H285" s="235">
        <v>3890000</v>
      </c>
      <c r="I285" s="235">
        <v>0</v>
      </c>
      <c r="J285" s="226">
        <v>0</v>
      </c>
      <c r="K285" s="226">
        <v>0</v>
      </c>
    </row>
    <row r="286" spans="1:11" ht="23.25" customHeight="1" x14ac:dyDescent="0.3">
      <c r="A286" s="224" t="s">
        <v>404</v>
      </c>
      <c r="B286" s="225" t="s">
        <v>242</v>
      </c>
      <c r="C286" s="225" t="s">
        <v>1789</v>
      </c>
      <c r="D286" s="225" t="s">
        <v>1799</v>
      </c>
      <c r="E286" s="225" t="s">
        <v>851</v>
      </c>
      <c r="F286" s="225" t="s">
        <v>405</v>
      </c>
      <c r="G286" s="235">
        <v>5000000</v>
      </c>
      <c r="H286" s="235">
        <v>3890000</v>
      </c>
      <c r="I286" s="235">
        <v>0</v>
      </c>
      <c r="J286" s="226">
        <v>0</v>
      </c>
      <c r="K286" s="226">
        <v>0</v>
      </c>
    </row>
    <row r="287" spans="1:11" ht="15" customHeight="1" x14ac:dyDescent="0.3">
      <c r="A287" s="224" t="s">
        <v>426</v>
      </c>
      <c r="B287" s="225" t="s">
        <v>242</v>
      </c>
      <c r="C287" s="225" t="s">
        <v>1789</v>
      </c>
      <c r="D287" s="225" t="s">
        <v>1799</v>
      </c>
      <c r="E287" s="225" t="s">
        <v>851</v>
      </c>
      <c r="F287" s="225" t="s">
        <v>427</v>
      </c>
      <c r="G287" s="235">
        <v>5000000</v>
      </c>
      <c r="H287" s="235">
        <v>3890000</v>
      </c>
      <c r="I287" s="235">
        <v>0</v>
      </c>
      <c r="J287" s="226">
        <v>0</v>
      </c>
      <c r="K287" s="226">
        <v>0</v>
      </c>
    </row>
    <row r="288" spans="1:11" ht="57" customHeight="1" x14ac:dyDescent="0.3">
      <c r="A288" s="224" t="s">
        <v>852</v>
      </c>
      <c r="B288" s="225" t="s">
        <v>242</v>
      </c>
      <c r="C288" s="225" t="s">
        <v>1789</v>
      </c>
      <c r="D288" s="225" t="s">
        <v>1799</v>
      </c>
      <c r="E288" s="225" t="s">
        <v>853</v>
      </c>
      <c r="F288" s="225"/>
      <c r="G288" s="235">
        <v>2000000</v>
      </c>
      <c r="H288" s="235">
        <v>2049124.58</v>
      </c>
      <c r="I288" s="235">
        <v>0</v>
      </c>
      <c r="J288" s="226">
        <v>0</v>
      </c>
      <c r="K288" s="226">
        <v>0</v>
      </c>
    </row>
    <row r="289" spans="1:11" ht="23.25" customHeight="1" x14ac:dyDescent="0.3">
      <c r="A289" s="224" t="s">
        <v>404</v>
      </c>
      <c r="B289" s="225" t="s">
        <v>242</v>
      </c>
      <c r="C289" s="225" t="s">
        <v>1789</v>
      </c>
      <c r="D289" s="225" t="s">
        <v>1799</v>
      </c>
      <c r="E289" s="225" t="s">
        <v>853</v>
      </c>
      <c r="F289" s="225" t="s">
        <v>405</v>
      </c>
      <c r="G289" s="235">
        <v>2000000</v>
      </c>
      <c r="H289" s="235">
        <v>2049124.58</v>
      </c>
      <c r="I289" s="235">
        <v>0</v>
      </c>
      <c r="J289" s="226">
        <v>0</v>
      </c>
      <c r="K289" s="226">
        <v>0</v>
      </c>
    </row>
    <row r="290" spans="1:11" ht="15" customHeight="1" x14ac:dyDescent="0.3">
      <c r="A290" s="224" t="s">
        <v>426</v>
      </c>
      <c r="B290" s="225" t="s">
        <v>242</v>
      </c>
      <c r="C290" s="225" t="s">
        <v>1789</v>
      </c>
      <c r="D290" s="225" t="s">
        <v>1799</v>
      </c>
      <c r="E290" s="225" t="s">
        <v>853</v>
      </c>
      <c r="F290" s="225" t="s">
        <v>427</v>
      </c>
      <c r="G290" s="235">
        <v>2000000</v>
      </c>
      <c r="H290" s="235">
        <v>2049124.58</v>
      </c>
      <c r="I290" s="235">
        <v>0</v>
      </c>
      <c r="J290" s="226">
        <v>0</v>
      </c>
      <c r="K290" s="226">
        <v>0</v>
      </c>
    </row>
    <row r="291" spans="1:11" ht="34.5" customHeight="1" x14ac:dyDescent="0.3">
      <c r="A291" s="224" t="s">
        <v>428</v>
      </c>
      <c r="B291" s="225" t="s">
        <v>242</v>
      </c>
      <c r="C291" s="225" t="s">
        <v>1789</v>
      </c>
      <c r="D291" s="225" t="s">
        <v>1800</v>
      </c>
      <c r="E291" s="225"/>
      <c r="F291" s="225"/>
      <c r="G291" s="235">
        <v>708132000</v>
      </c>
      <c r="H291" s="235">
        <v>733055160</v>
      </c>
      <c r="I291" s="235">
        <v>708400018.91999996</v>
      </c>
      <c r="J291" s="226">
        <v>100.03784872311941</v>
      </c>
      <c r="K291" s="226">
        <v>96.636659500493792</v>
      </c>
    </row>
    <row r="292" spans="1:11" ht="23.25" customHeight="1" x14ac:dyDescent="0.3">
      <c r="A292" s="224" t="s">
        <v>1132</v>
      </c>
      <c r="B292" s="225" t="s">
        <v>242</v>
      </c>
      <c r="C292" s="225" t="s">
        <v>1789</v>
      </c>
      <c r="D292" s="225" t="s">
        <v>1800</v>
      </c>
      <c r="E292" s="225" t="s">
        <v>538</v>
      </c>
      <c r="F292" s="225"/>
      <c r="G292" s="235">
        <v>3512400</v>
      </c>
      <c r="H292" s="235">
        <v>3512400</v>
      </c>
      <c r="I292" s="235">
        <v>3234065.92</v>
      </c>
      <c r="J292" s="226">
        <v>92.075672474661189</v>
      </c>
      <c r="K292" s="226">
        <v>92.075672474661189</v>
      </c>
    </row>
    <row r="293" spans="1:11" ht="23.25" customHeight="1" x14ac:dyDescent="0.3">
      <c r="A293" s="224" t="s">
        <v>504</v>
      </c>
      <c r="B293" s="225" t="s">
        <v>242</v>
      </c>
      <c r="C293" s="225" t="s">
        <v>1789</v>
      </c>
      <c r="D293" s="225" t="s">
        <v>1800</v>
      </c>
      <c r="E293" s="225" t="s">
        <v>543</v>
      </c>
      <c r="F293" s="225"/>
      <c r="G293" s="235">
        <v>3512400</v>
      </c>
      <c r="H293" s="235">
        <v>3512400</v>
      </c>
      <c r="I293" s="235">
        <v>3234065.92</v>
      </c>
      <c r="J293" s="226">
        <v>92.075672474661189</v>
      </c>
      <c r="K293" s="226">
        <v>92.075672474661189</v>
      </c>
    </row>
    <row r="294" spans="1:11" ht="68.25" customHeight="1" x14ac:dyDescent="0.3">
      <c r="A294" s="224" t="s">
        <v>1158</v>
      </c>
      <c r="B294" s="225" t="s">
        <v>242</v>
      </c>
      <c r="C294" s="225" t="s">
        <v>1789</v>
      </c>
      <c r="D294" s="225" t="s">
        <v>1800</v>
      </c>
      <c r="E294" s="225" t="s">
        <v>549</v>
      </c>
      <c r="F294" s="225"/>
      <c r="G294" s="235">
        <v>3512400</v>
      </c>
      <c r="H294" s="235">
        <v>3512400</v>
      </c>
      <c r="I294" s="235">
        <v>3234065.92</v>
      </c>
      <c r="J294" s="226">
        <v>92.075672474661189</v>
      </c>
      <c r="K294" s="226">
        <v>92.075672474661189</v>
      </c>
    </row>
    <row r="295" spans="1:11" ht="113.25" customHeight="1" x14ac:dyDescent="0.3">
      <c r="A295" s="224" t="s">
        <v>854</v>
      </c>
      <c r="B295" s="225" t="s">
        <v>242</v>
      </c>
      <c r="C295" s="225" t="s">
        <v>1789</v>
      </c>
      <c r="D295" s="225" t="s">
        <v>1800</v>
      </c>
      <c r="E295" s="225" t="s">
        <v>855</v>
      </c>
      <c r="F295" s="225"/>
      <c r="G295" s="235">
        <v>3265000</v>
      </c>
      <c r="H295" s="235">
        <v>3265000</v>
      </c>
      <c r="I295" s="235">
        <v>3082239.7</v>
      </c>
      <c r="J295" s="226">
        <v>94.402441041347629</v>
      </c>
      <c r="K295" s="226">
        <v>94.402441041347629</v>
      </c>
    </row>
    <row r="296" spans="1:11" ht="113.25" customHeight="1" x14ac:dyDescent="0.3">
      <c r="A296" s="224" t="s">
        <v>397</v>
      </c>
      <c r="B296" s="225" t="s">
        <v>242</v>
      </c>
      <c r="C296" s="225" t="s">
        <v>1789</v>
      </c>
      <c r="D296" s="225" t="s">
        <v>1800</v>
      </c>
      <c r="E296" s="225" t="s">
        <v>855</v>
      </c>
      <c r="F296" s="225" t="s">
        <v>263</v>
      </c>
      <c r="G296" s="235">
        <v>3265000</v>
      </c>
      <c r="H296" s="235">
        <v>3265000</v>
      </c>
      <c r="I296" s="235">
        <v>3082239.7</v>
      </c>
      <c r="J296" s="226">
        <v>94.402441041347629</v>
      </c>
      <c r="K296" s="226">
        <v>94.402441041347629</v>
      </c>
    </row>
    <row r="297" spans="1:11" ht="34.5" customHeight="1" x14ac:dyDescent="0.3">
      <c r="A297" s="224" t="s">
        <v>441</v>
      </c>
      <c r="B297" s="225" t="s">
        <v>242</v>
      </c>
      <c r="C297" s="225" t="s">
        <v>1789</v>
      </c>
      <c r="D297" s="225" t="s">
        <v>1800</v>
      </c>
      <c r="E297" s="225" t="s">
        <v>855</v>
      </c>
      <c r="F297" s="225" t="s">
        <v>442</v>
      </c>
      <c r="G297" s="235">
        <v>3265000</v>
      </c>
      <c r="H297" s="235">
        <v>3265000</v>
      </c>
      <c r="I297" s="235">
        <v>3082239.7</v>
      </c>
      <c r="J297" s="226">
        <v>94.402441041347629</v>
      </c>
      <c r="K297" s="226">
        <v>94.402441041347629</v>
      </c>
    </row>
    <row r="298" spans="1:11" ht="124.5" customHeight="1" x14ac:dyDescent="0.3">
      <c r="A298" s="224" t="s">
        <v>856</v>
      </c>
      <c r="B298" s="225" t="s">
        <v>242</v>
      </c>
      <c r="C298" s="225" t="s">
        <v>1789</v>
      </c>
      <c r="D298" s="225" t="s">
        <v>1800</v>
      </c>
      <c r="E298" s="225" t="s">
        <v>857</v>
      </c>
      <c r="F298" s="225"/>
      <c r="G298" s="235">
        <v>247400</v>
      </c>
      <c r="H298" s="235">
        <v>247400</v>
      </c>
      <c r="I298" s="235">
        <v>151826.22</v>
      </c>
      <c r="J298" s="226">
        <v>61.368722716248989</v>
      </c>
      <c r="K298" s="226">
        <v>61.368722716248989</v>
      </c>
    </row>
    <row r="299" spans="1:11" ht="113.25" customHeight="1" x14ac:dyDescent="0.3">
      <c r="A299" s="224" t="s">
        <v>397</v>
      </c>
      <c r="B299" s="225" t="s">
        <v>242</v>
      </c>
      <c r="C299" s="225" t="s">
        <v>1789</v>
      </c>
      <c r="D299" s="225" t="s">
        <v>1800</v>
      </c>
      <c r="E299" s="225" t="s">
        <v>857</v>
      </c>
      <c r="F299" s="225" t="s">
        <v>263</v>
      </c>
      <c r="G299" s="235">
        <v>247400</v>
      </c>
      <c r="H299" s="235">
        <v>247400</v>
      </c>
      <c r="I299" s="235">
        <v>151826.22</v>
      </c>
      <c r="J299" s="226">
        <v>61.368722716248989</v>
      </c>
      <c r="K299" s="226">
        <v>61.368722716248989</v>
      </c>
    </row>
    <row r="300" spans="1:11" ht="34.5" customHeight="1" x14ac:dyDescent="0.3">
      <c r="A300" s="224" t="s">
        <v>441</v>
      </c>
      <c r="B300" s="225" t="s">
        <v>242</v>
      </c>
      <c r="C300" s="225" t="s">
        <v>1789</v>
      </c>
      <c r="D300" s="225" t="s">
        <v>1800</v>
      </c>
      <c r="E300" s="225" t="s">
        <v>857</v>
      </c>
      <c r="F300" s="225" t="s">
        <v>442</v>
      </c>
      <c r="G300" s="235">
        <v>247400</v>
      </c>
      <c r="H300" s="235">
        <v>247400</v>
      </c>
      <c r="I300" s="235">
        <v>151826.22</v>
      </c>
      <c r="J300" s="226">
        <v>61.368722716248989</v>
      </c>
      <c r="K300" s="226">
        <v>61.368722716248989</v>
      </c>
    </row>
    <row r="301" spans="1:11" ht="34.5" customHeight="1" x14ac:dyDescent="0.3">
      <c r="A301" s="224" t="s">
        <v>1135</v>
      </c>
      <c r="B301" s="225" t="s">
        <v>242</v>
      </c>
      <c r="C301" s="225" t="s">
        <v>1789</v>
      </c>
      <c r="D301" s="225" t="s">
        <v>1800</v>
      </c>
      <c r="E301" s="225" t="s">
        <v>529</v>
      </c>
      <c r="F301" s="225"/>
      <c r="G301" s="235">
        <v>6100000</v>
      </c>
      <c r="H301" s="235">
        <v>4600000</v>
      </c>
      <c r="I301" s="235">
        <v>4383521</v>
      </c>
      <c r="J301" s="226">
        <v>71.86099999999999</v>
      </c>
      <c r="K301" s="226">
        <v>95.293934782608687</v>
      </c>
    </row>
    <row r="302" spans="1:11" ht="23.25" customHeight="1" x14ac:dyDescent="0.3">
      <c r="A302" s="224" t="s">
        <v>1136</v>
      </c>
      <c r="B302" s="225" t="s">
        <v>242</v>
      </c>
      <c r="C302" s="225" t="s">
        <v>1789</v>
      </c>
      <c r="D302" s="225" t="s">
        <v>1800</v>
      </c>
      <c r="E302" s="225" t="s">
        <v>564</v>
      </c>
      <c r="F302" s="225"/>
      <c r="G302" s="235">
        <v>6100000</v>
      </c>
      <c r="H302" s="235">
        <v>4600000</v>
      </c>
      <c r="I302" s="235">
        <v>4383521</v>
      </c>
      <c r="J302" s="226">
        <v>71.86099999999999</v>
      </c>
      <c r="K302" s="226">
        <v>95.293934782608687</v>
      </c>
    </row>
    <row r="303" spans="1:11" ht="34.5" customHeight="1" x14ac:dyDescent="0.3">
      <c r="A303" s="224" t="s">
        <v>1159</v>
      </c>
      <c r="B303" s="225" t="s">
        <v>242</v>
      </c>
      <c r="C303" s="225" t="s">
        <v>1789</v>
      </c>
      <c r="D303" s="225" t="s">
        <v>1800</v>
      </c>
      <c r="E303" s="225" t="s">
        <v>1160</v>
      </c>
      <c r="F303" s="225"/>
      <c r="G303" s="235">
        <v>6100000</v>
      </c>
      <c r="H303" s="235">
        <v>4600000</v>
      </c>
      <c r="I303" s="235">
        <v>4383521</v>
      </c>
      <c r="J303" s="226">
        <v>71.86099999999999</v>
      </c>
      <c r="K303" s="226">
        <v>95.293934782608687</v>
      </c>
    </row>
    <row r="304" spans="1:11" ht="23.25" customHeight="1" x14ac:dyDescent="0.3">
      <c r="A304" s="224" t="s">
        <v>858</v>
      </c>
      <c r="B304" s="225" t="s">
        <v>242</v>
      </c>
      <c r="C304" s="225" t="s">
        <v>1789</v>
      </c>
      <c r="D304" s="225" t="s">
        <v>1800</v>
      </c>
      <c r="E304" s="225" t="s">
        <v>859</v>
      </c>
      <c r="F304" s="225"/>
      <c r="G304" s="235">
        <v>6100000</v>
      </c>
      <c r="H304" s="235">
        <v>4600000</v>
      </c>
      <c r="I304" s="235">
        <v>4383521</v>
      </c>
      <c r="J304" s="226">
        <v>71.86099999999999</v>
      </c>
      <c r="K304" s="226">
        <v>95.293934782608687</v>
      </c>
    </row>
    <row r="305" spans="1:11" ht="23.25" customHeight="1" x14ac:dyDescent="0.3">
      <c r="A305" s="224" t="s">
        <v>515</v>
      </c>
      <c r="B305" s="225" t="s">
        <v>242</v>
      </c>
      <c r="C305" s="225" t="s">
        <v>1789</v>
      </c>
      <c r="D305" s="225" t="s">
        <v>1800</v>
      </c>
      <c r="E305" s="225" t="s">
        <v>859</v>
      </c>
      <c r="F305" s="225" t="s">
        <v>516</v>
      </c>
      <c r="G305" s="235">
        <v>0</v>
      </c>
      <c r="H305" s="235">
        <v>4600000</v>
      </c>
      <c r="I305" s="235">
        <v>4383521</v>
      </c>
      <c r="J305" s="226">
        <v>0</v>
      </c>
      <c r="K305" s="226">
        <v>95.293934782608687</v>
      </c>
    </row>
    <row r="306" spans="1:11" ht="45.75" customHeight="1" x14ac:dyDescent="0.3">
      <c r="A306" s="224" t="s">
        <v>517</v>
      </c>
      <c r="B306" s="225" t="s">
        <v>242</v>
      </c>
      <c r="C306" s="225" t="s">
        <v>1789</v>
      </c>
      <c r="D306" s="225" t="s">
        <v>1800</v>
      </c>
      <c r="E306" s="225" t="s">
        <v>859</v>
      </c>
      <c r="F306" s="225" t="s">
        <v>518</v>
      </c>
      <c r="G306" s="235">
        <v>0</v>
      </c>
      <c r="H306" s="235">
        <v>4600000</v>
      </c>
      <c r="I306" s="235">
        <v>4383521</v>
      </c>
      <c r="J306" s="226">
        <v>0</v>
      </c>
      <c r="K306" s="226">
        <v>95.293934782608687</v>
      </c>
    </row>
    <row r="307" spans="1:11" ht="23.25" customHeight="1" x14ac:dyDescent="0.3">
      <c r="A307" s="224" t="s">
        <v>404</v>
      </c>
      <c r="B307" s="225" t="s">
        <v>242</v>
      </c>
      <c r="C307" s="225" t="s">
        <v>1789</v>
      </c>
      <c r="D307" s="225" t="s">
        <v>1800</v>
      </c>
      <c r="E307" s="225" t="s">
        <v>859</v>
      </c>
      <c r="F307" s="225" t="s">
        <v>405</v>
      </c>
      <c r="G307" s="235">
        <v>6100000</v>
      </c>
      <c r="H307" s="235">
        <v>0</v>
      </c>
      <c r="I307" s="235">
        <v>0</v>
      </c>
      <c r="J307" s="226">
        <v>0</v>
      </c>
      <c r="K307" s="226">
        <v>0</v>
      </c>
    </row>
    <row r="308" spans="1:11" ht="15" customHeight="1" x14ac:dyDescent="0.3">
      <c r="A308" s="224" t="s">
        <v>439</v>
      </c>
      <c r="B308" s="225" t="s">
        <v>242</v>
      </c>
      <c r="C308" s="225" t="s">
        <v>1789</v>
      </c>
      <c r="D308" s="225" t="s">
        <v>1800</v>
      </c>
      <c r="E308" s="225" t="s">
        <v>859</v>
      </c>
      <c r="F308" s="225" t="s">
        <v>440</v>
      </c>
      <c r="G308" s="235">
        <v>6100000</v>
      </c>
      <c r="H308" s="235">
        <v>0</v>
      </c>
      <c r="I308" s="235">
        <v>0</v>
      </c>
      <c r="J308" s="226">
        <v>0</v>
      </c>
      <c r="K308" s="226">
        <v>0</v>
      </c>
    </row>
    <row r="309" spans="1:11" ht="45.75" customHeight="1" x14ac:dyDescent="0.3">
      <c r="A309" s="224" t="s">
        <v>1120</v>
      </c>
      <c r="B309" s="225" t="s">
        <v>242</v>
      </c>
      <c r="C309" s="225" t="s">
        <v>1789</v>
      </c>
      <c r="D309" s="225" t="s">
        <v>1800</v>
      </c>
      <c r="E309" s="225" t="s">
        <v>447</v>
      </c>
      <c r="F309" s="225"/>
      <c r="G309" s="235">
        <v>475784200</v>
      </c>
      <c r="H309" s="235">
        <v>472248685</v>
      </c>
      <c r="I309" s="235">
        <v>453312744.86000001</v>
      </c>
      <c r="J309" s="226">
        <v>95.27696482144637</v>
      </c>
      <c r="K309" s="226">
        <v>95.990260906708514</v>
      </c>
    </row>
    <row r="310" spans="1:11" ht="23.25" customHeight="1" x14ac:dyDescent="0.3">
      <c r="A310" s="224" t="s">
        <v>1161</v>
      </c>
      <c r="B310" s="225" t="s">
        <v>242</v>
      </c>
      <c r="C310" s="225" t="s">
        <v>1789</v>
      </c>
      <c r="D310" s="225" t="s">
        <v>1800</v>
      </c>
      <c r="E310" s="225" t="s">
        <v>1162</v>
      </c>
      <c r="F310" s="225"/>
      <c r="G310" s="235">
        <v>40300000</v>
      </c>
      <c r="H310" s="235">
        <v>73274365</v>
      </c>
      <c r="I310" s="235">
        <v>63724296.350000001</v>
      </c>
      <c r="J310" s="226">
        <v>158.12480483870968</v>
      </c>
      <c r="K310" s="226">
        <v>86.966698858461626</v>
      </c>
    </row>
    <row r="311" spans="1:11" ht="79.5" customHeight="1" x14ac:dyDescent="0.3">
      <c r="A311" s="224" t="s">
        <v>1163</v>
      </c>
      <c r="B311" s="225" t="s">
        <v>242</v>
      </c>
      <c r="C311" s="225" t="s">
        <v>1789</v>
      </c>
      <c r="D311" s="225" t="s">
        <v>1800</v>
      </c>
      <c r="E311" s="225" t="s">
        <v>1164</v>
      </c>
      <c r="F311" s="225"/>
      <c r="G311" s="235">
        <v>40300000</v>
      </c>
      <c r="H311" s="235">
        <v>73274365</v>
      </c>
      <c r="I311" s="235">
        <v>63724296.350000001</v>
      </c>
      <c r="J311" s="226">
        <v>158.12480483870968</v>
      </c>
      <c r="K311" s="226">
        <v>86.966698858461626</v>
      </c>
    </row>
    <row r="312" spans="1:11" ht="68.25" customHeight="1" x14ac:dyDescent="0.3">
      <c r="A312" s="224" t="s">
        <v>860</v>
      </c>
      <c r="B312" s="225" t="s">
        <v>242</v>
      </c>
      <c r="C312" s="225" t="s">
        <v>1789</v>
      </c>
      <c r="D312" s="225" t="s">
        <v>1800</v>
      </c>
      <c r="E312" s="225" t="s">
        <v>861</v>
      </c>
      <c r="F312" s="225"/>
      <c r="G312" s="235">
        <v>40300000</v>
      </c>
      <c r="H312" s="235">
        <v>73274365</v>
      </c>
      <c r="I312" s="235">
        <v>63724296.350000001</v>
      </c>
      <c r="J312" s="226">
        <v>158.12480483870968</v>
      </c>
      <c r="K312" s="226">
        <v>86.966698858461626</v>
      </c>
    </row>
    <row r="313" spans="1:11" ht="45.75" customHeight="1" x14ac:dyDescent="0.3">
      <c r="A313" s="224" t="s">
        <v>400</v>
      </c>
      <c r="B313" s="225" t="s">
        <v>242</v>
      </c>
      <c r="C313" s="225" t="s">
        <v>1789</v>
      </c>
      <c r="D313" s="225" t="s">
        <v>1800</v>
      </c>
      <c r="E313" s="225" t="s">
        <v>861</v>
      </c>
      <c r="F313" s="225" t="s">
        <v>401</v>
      </c>
      <c r="G313" s="235">
        <v>13800000</v>
      </c>
      <c r="H313" s="235">
        <v>39598500</v>
      </c>
      <c r="I313" s="235">
        <v>36849090.689999998</v>
      </c>
      <c r="J313" s="226">
        <v>267.02239630434781</v>
      </c>
      <c r="K313" s="226">
        <v>93.056784196371069</v>
      </c>
    </row>
    <row r="314" spans="1:11" ht="45.75" customHeight="1" x14ac:dyDescent="0.3">
      <c r="A314" s="224" t="s">
        <v>402</v>
      </c>
      <c r="B314" s="225" t="s">
        <v>242</v>
      </c>
      <c r="C314" s="225" t="s">
        <v>1789</v>
      </c>
      <c r="D314" s="225" t="s">
        <v>1800</v>
      </c>
      <c r="E314" s="225" t="s">
        <v>861</v>
      </c>
      <c r="F314" s="225" t="s">
        <v>403</v>
      </c>
      <c r="G314" s="235">
        <v>13800000</v>
      </c>
      <c r="H314" s="235">
        <v>39598500</v>
      </c>
      <c r="I314" s="235">
        <v>36849090.689999998</v>
      </c>
      <c r="J314" s="226">
        <v>267.02239630434781</v>
      </c>
      <c r="K314" s="226">
        <v>93.056784196371069</v>
      </c>
    </row>
    <row r="315" spans="1:11" ht="45.75" customHeight="1" x14ac:dyDescent="0.3">
      <c r="A315" s="224" t="s">
        <v>443</v>
      </c>
      <c r="B315" s="225" t="s">
        <v>242</v>
      </c>
      <c r="C315" s="225" t="s">
        <v>1789</v>
      </c>
      <c r="D315" s="225" t="s">
        <v>1800</v>
      </c>
      <c r="E315" s="225" t="s">
        <v>861</v>
      </c>
      <c r="F315" s="225" t="s">
        <v>444</v>
      </c>
      <c r="G315" s="235">
        <v>26500000</v>
      </c>
      <c r="H315" s="235">
        <v>33675865</v>
      </c>
      <c r="I315" s="235">
        <v>26875205.66</v>
      </c>
      <c r="J315" s="226">
        <v>101.41587041509435</v>
      </c>
      <c r="K315" s="226">
        <v>79.805539248954702</v>
      </c>
    </row>
    <row r="316" spans="1:11" ht="15" customHeight="1" x14ac:dyDescent="0.3">
      <c r="A316" s="224" t="s">
        <v>445</v>
      </c>
      <c r="B316" s="225" t="s">
        <v>242</v>
      </c>
      <c r="C316" s="225" t="s">
        <v>1789</v>
      </c>
      <c r="D316" s="225" t="s">
        <v>1800</v>
      </c>
      <c r="E316" s="225" t="s">
        <v>861</v>
      </c>
      <c r="F316" s="225" t="s">
        <v>446</v>
      </c>
      <c r="G316" s="235">
        <v>26500000</v>
      </c>
      <c r="H316" s="235">
        <v>33675865</v>
      </c>
      <c r="I316" s="235">
        <v>26875205.66</v>
      </c>
      <c r="J316" s="226">
        <v>101.41587041509435</v>
      </c>
      <c r="K316" s="226">
        <v>79.805539248954702</v>
      </c>
    </row>
    <row r="317" spans="1:11" ht="34.5" customHeight="1" x14ac:dyDescent="0.3">
      <c r="A317" s="224" t="s">
        <v>1343</v>
      </c>
      <c r="B317" s="225" t="s">
        <v>242</v>
      </c>
      <c r="C317" s="225" t="s">
        <v>1789</v>
      </c>
      <c r="D317" s="225" t="s">
        <v>1800</v>
      </c>
      <c r="E317" s="225" t="s">
        <v>1344</v>
      </c>
      <c r="F317" s="225"/>
      <c r="G317" s="235">
        <v>70000000</v>
      </c>
      <c r="H317" s="235">
        <v>0</v>
      </c>
      <c r="I317" s="235">
        <v>0</v>
      </c>
      <c r="J317" s="226">
        <v>0</v>
      </c>
      <c r="K317" s="226">
        <v>0</v>
      </c>
    </row>
    <row r="318" spans="1:11" ht="34.5" customHeight="1" x14ac:dyDescent="0.3">
      <c r="A318" s="224" t="s">
        <v>1345</v>
      </c>
      <c r="B318" s="225" t="s">
        <v>242</v>
      </c>
      <c r="C318" s="225" t="s">
        <v>1789</v>
      </c>
      <c r="D318" s="225" t="s">
        <v>1800</v>
      </c>
      <c r="E318" s="225" t="s">
        <v>1346</v>
      </c>
      <c r="F318" s="225"/>
      <c r="G318" s="235">
        <v>70000000</v>
      </c>
      <c r="H318" s="235">
        <v>0</v>
      </c>
      <c r="I318" s="235">
        <v>0</v>
      </c>
      <c r="J318" s="226">
        <v>0</v>
      </c>
      <c r="K318" s="226">
        <v>0</v>
      </c>
    </row>
    <row r="319" spans="1:11" ht="23.25" customHeight="1" x14ac:dyDescent="0.3">
      <c r="A319" s="224" t="s">
        <v>570</v>
      </c>
      <c r="B319" s="225" t="s">
        <v>242</v>
      </c>
      <c r="C319" s="225" t="s">
        <v>1789</v>
      </c>
      <c r="D319" s="225" t="s">
        <v>1800</v>
      </c>
      <c r="E319" s="225" t="s">
        <v>1119</v>
      </c>
      <c r="F319" s="225"/>
      <c r="G319" s="235">
        <v>70000000</v>
      </c>
      <c r="H319" s="235">
        <v>0</v>
      </c>
      <c r="I319" s="235">
        <v>0</v>
      </c>
      <c r="J319" s="226">
        <v>0</v>
      </c>
      <c r="K319" s="226">
        <v>0</v>
      </c>
    </row>
    <row r="320" spans="1:11" ht="23.25" customHeight="1" x14ac:dyDescent="0.3">
      <c r="A320" s="224" t="s">
        <v>404</v>
      </c>
      <c r="B320" s="225" t="s">
        <v>242</v>
      </c>
      <c r="C320" s="225" t="s">
        <v>1789</v>
      </c>
      <c r="D320" s="225" t="s">
        <v>1800</v>
      </c>
      <c r="E320" s="225" t="s">
        <v>1119</v>
      </c>
      <c r="F320" s="225" t="s">
        <v>405</v>
      </c>
      <c r="G320" s="235">
        <v>70000000</v>
      </c>
      <c r="H320" s="235">
        <v>0</v>
      </c>
      <c r="I320" s="235">
        <v>0</v>
      </c>
      <c r="J320" s="226">
        <v>0</v>
      </c>
      <c r="K320" s="226">
        <v>0</v>
      </c>
    </row>
    <row r="321" spans="1:11" ht="90.75" customHeight="1" x14ac:dyDescent="0.3">
      <c r="A321" s="224" t="s">
        <v>449</v>
      </c>
      <c r="B321" s="225" t="s">
        <v>242</v>
      </c>
      <c r="C321" s="225" t="s">
        <v>1789</v>
      </c>
      <c r="D321" s="225" t="s">
        <v>1800</v>
      </c>
      <c r="E321" s="225" t="s">
        <v>1119</v>
      </c>
      <c r="F321" s="225" t="s">
        <v>450</v>
      </c>
      <c r="G321" s="235">
        <v>70000000</v>
      </c>
      <c r="H321" s="235">
        <v>0</v>
      </c>
      <c r="I321" s="235">
        <v>0</v>
      </c>
      <c r="J321" s="226">
        <v>0</v>
      </c>
      <c r="K321" s="226">
        <v>0</v>
      </c>
    </row>
    <row r="322" spans="1:11" ht="23.25" customHeight="1" x14ac:dyDescent="0.3">
      <c r="A322" s="224" t="s">
        <v>526</v>
      </c>
      <c r="B322" s="225" t="s">
        <v>242</v>
      </c>
      <c r="C322" s="225" t="s">
        <v>1789</v>
      </c>
      <c r="D322" s="225" t="s">
        <v>1800</v>
      </c>
      <c r="E322" s="225" t="s">
        <v>1121</v>
      </c>
      <c r="F322" s="225"/>
      <c r="G322" s="235">
        <v>365484200</v>
      </c>
      <c r="H322" s="235">
        <v>398974320</v>
      </c>
      <c r="I322" s="235">
        <v>389588448.50999999</v>
      </c>
      <c r="J322" s="226">
        <v>106.59515473172301</v>
      </c>
      <c r="K322" s="226">
        <v>97.647499846606664</v>
      </c>
    </row>
    <row r="323" spans="1:11" ht="57" customHeight="1" x14ac:dyDescent="0.3">
      <c r="A323" s="224" t="s">
        <v>416</v>
      </c>
      <c r="B323" s="225" t="s">
        <v>242</v>
      </c>
      <c r="C323" s="225" t="s">
        <v>1789</v>
      </c>
      <c r="D323" s="225" t="s">
        <v>1800</v>
      </c>
      <c r="E323" s="225" t="s">
        <v>1122</v>
      </c>
      <c r="F323" s="225"/>
      <c r="G323" s="235">
        <v>365484200</v>
      </c>
      <c r="H323" s="235">
        <v>398974320</v>
      </c>
      <c r="I323" s="235">
        <v>389588448.50999999</v>
      </c>
      <c r="J323" s="226">
        <v>106.59515473172301</v>
      </c>
      <c r="K323" s="226">
        <v>97.647499846606664</v>
      </c>
    </row>
    <row r="324" spans="1:11" ht="23.25" customHeight="1" x14ac:dyDescent="0.3">
      <c r="A324" s="224" t="s">
        <v>830</v>
      </c>
      <c r="B324" s="225" t="s">
        <v>242</v>
      </c>
      <c r="C324" s="225" t="s">
        <v>1789</v>
      </c>
      <c r="D324" s="225" t="s">
        <v>1800</v>
      </c>
      <c r="E324" s="225" t="s">
        <v>831</v>
      </c>
      <c r="F324" s="225"/>
      <c r="G324" s="235">
        <v>1053400</v>
      </c>
      <c r="H324" s="235">
        <v>10165700</v>
      </c>
      <c r="I324" s="235">
        <v>9656024.0999999996</v>
      </c>
      <c r="J324" s="226">
        <v>916.65313271311936</v>
      </c>
      <c r="K324" s="226">
        <v>94.986317715454902</v>
      </c>
    </row>
    <row r="325" spans="1:11" ht="45.75" customHeight="1" x14ac:dyDescent="0.3">
      <c r="A325" s="224" t="s">
        <v>400</v>
      </c>
      <c r="B325" s="225" t="s">
        <v>242</v>
      </c>
      <c r="C325" s="225" t="s">
        <v>1789</v>
      </c>
      <c r="D325" s="225" t="s">
        <v>1800</v>
      </c>
      <c r="E325" s="225" t="s">
        <v>831</v>
      </c>
      <c r="F325" s="225" t="s">
        <v>401</v>
      </c>
      <c r="G325" s="235">
        <v>500000</v>
      </c>
      <c r="H325" s="235">
        <v>9802700</v>
      </c>
      <c r="I325" s="235">
        <v>9591024.0999999996</v>
      </c>
      <c r="J325" s="226">
        <v>1918.2048200000002</v>
      </c>
      <c r="K325" s="226">
        <v>97.840636763340711</v>
      </c>
    </row>
    <row r="326" spans="1:11" ht="45.75" customHeight="1" x14ac:dyDescent="0.3">
      <c r="A326" s="224" t="s">
        <v>402</v>
      </c>
      <c r="B326" s="225" t="s">
        <v>242</v>
      </c>
      <c r="C326" s="225" t="s">
        <v>1789</v>
      </c>
      <c r="D326" s="225" t="s">
        <v>1800</v>
      </c>
      <c r="E326" s="225" t="s">
        <v>831</v>
      </c>
      <c r="F326" s="225" t="s">
        <v>403</v>
      </c>
      <c r="G326" s="235">
        <v>500000</v>
      </c>
      <c r="H326" s="235">
        <v>9802700</v>
      </c>
      <c r="I326" s="235">
        <v>9591024.0999999996</v>
      </c>
      <c r="J326" s="226">
        <v>1918.2048200000002</v>
      </c>
      <c r="K326" s="226">
        <v>97.840636763340711</v>
      </c>
    </row>
    <row r="327" spans="1:11" ht="23.25" customHeight="1" x14ac:dyDescent="0.3">
      <c r="A327" s="224" t="s">
        <v>404</v>
      </c>
      <c r="B327" s="225" t="s">
        <v>242</v>
      </c>
      <c r="C327" s="225" t="s">
        <v>1789</v>
      </c>
      <c r="D327" s="225" t="s">
        <v>1800</v>
      </c>
      <c r="E327" s="225" t="s">
        <v>831</v>
      </c>
      <c r="F327" s="225" t="s">
        <v>405</v>
      </c>
      <c r="G327" s="235">
        <v>553400</v>
      </c>
      <c r="H327" s="235">
        <v>363000</v>
      </c>
      <c r="I327" s="235">
        <v>65000</v>
      </c>
      <c r="J327" s="226">
        <v>11.7455728225515</v>
      </c>
      <c r="K327" s="226">
        <v>17.906336088154269</v>
      </c>
    </row>
    <row r="328" spans="1:11" ht="23.25" customHeight="1" x14ac:dyDescent="0.3">
      <c r="A328" s="224" t="s">
        <v>406</v>
      </c>
      <c r="B328" s="225" t="s">
        <v>242</v>
      </c>
      <c r="C328" s="225" t="s">
        <v>1789</v>
      </c>
      <c r="D328" s="225" t="s">
        <v>1800</v>
      </c>
      <c r="E328" s="225" t="s">
        <v>831</v>
      </c>
      <c r="F328" s="225" t="s">
        <v>407</v>
      </c>
      <c r="G328" s="235">
        <v>400000</v>
      </c>
      <c r="H328" s="235">
        <v>363000</v>
      </c>
      <c r="I328" s="235">
        <v>65000</v>
      </c>
      <c r="J328" s="226">
        <v>16.25</v>
      </c>
      <c r="K328" s="226">
        <v>17.906336088154269</v>
      </c>
    </row>
    <row r="329" spans="1:11" ht="15" customHeight="1" x14ac:dyDescent="0.3">
      <c r="A329" s="224" t="s">
        <v>439</v>
      </c>
      <c r="B329" s="225" t="s">
        <v>242</v>
      </c>
      <c r="C329" s="225" t="s">
        <v>1789</v>
      </c>
      <c r="D329" s="225" t="s">
        <v>1800</v>
      </c>
      <c r="E329" s="225" t="s">
        <v>831</v>
      </c>
      <c r="F329" s="225" t="s">
        <v>440</v>
      </c>
      <c r="G329" s="235">
        <v>153400</v>
      </c>
      <c r="H329" s="235">
        <v>0</v>
      </c>
      <c r="I329" s="235">
        <v>0</v>
      </c>
      <c r="J329" s="226">
        <v>0</v>
      </c>
      <c r="K329" s="226">
        <v>0</v>
      </c>
    </row>
    <row r="330" spans="1:11" ht="57" customHeight="1" x14ac:dyDescent="0.3">
      <c r="A330" s="224" t="s">
        <v>873</v>
      </c>
      <c r="B330" s="225" t="s">
        <v>242</v>
      </c>
      <c r="C330" s="225" t="s">
        <v>1789</v>
      </c>
      <c r="D330" s="225" t="s">
        <v>1800</v>
      </c>
      <c r="E330" s="225" t="s">
        <v>874</v>
      </c>
      <c r="F330" s="225"/>
      <c r="G330" s="235">
        <v>13500000</v>
      </c>
      <c r="H330" s="235">
        <v>12750000</v>
      </c>
      <c r="I330" s="235">
        <v>11921338.960000001</v>
      </c>
      <c r="J330" s="226">
        <v>88.306214518518516</v>
      </c>
      <c r="K330" s="226">
        <v>93.500697725490198</v>
      </c>
    </row>
    <row r="331" spans="1:11" ht="113.25" customHeight="1" x14ac:dyDescent="0.3">
      <c r="A331" s="224" t="s">
        <v>397</v>
      </c>
      <c r="B331" s="225" t="s">
        <v>242</v>
      </c>
      <c r="C331" s="225" t="s">
        <v>1789</v>
      </c>
      <c r="D331" s="225" t="s">
        <v>1800</v>
      </c>
      <c r="E331" s="225" t="s">
        <v>874</v>
      </c>
      <c r="F331" s="225" t="s">
        <v>263</v>
      </c>
      <c r="G331" s="235">
        <v>0</v>
      </c>
      <c r="H331" s="235">
        <v>12750000</v>
      </c>
      <c r="I331" s="235">
        <v>11921338.960000001</v>
      </c>
      <c r="J331" s="226">
        <v>0</v>
      </c>
      <c r="K331" s="226">
        <v>93.500697725490198</v>
      </c>
    </row>
    <row r="332" spans="1:11" ht="34.5" customHeight="1" x14ac:dyDescent="0.3">
      <c r="A332" s="224" t="s">
        <v>398</v>
      </c>
      <c r="B332" s="225" t="s">
        <v>242</v>
      </c>
      <c r="C332" s="225" t="s">
        <v>1789</v>
      </c>
      <c r="D332" s="225" t="s">
        <v>1800</v>
      </c>
      <c r="E332" s="225" t="s">
        <v>874</v>
      </c>
      <c r="F332" s="225" t="s">
        <v>271</v>
      </c>
      <c r="G332" s="235">
        <v>0</v>
      </c>
      <c r="H332" s="235">
        <v>12750000</v>
      </c>
      <c r="I332" s="235">
        <v>11921338.960000001</v>
      </c>
      <c r="J332" s="226">
        <v>0</v>
      </c>
      <c r="K332" s="226">
        <v>93.500697725490198</v>
      </c>
    </row>
    <row r="333" spans="1:11" ht="23.25" customHeight="1" x14ac:dyDescent="0.3">
      <c r="A333" s="224" t="s">
        <v>404</v>
      </c>
      <c r="B333" s="225" t="s">
        <v>242</v>
      </c>
      <c r="C333" s="225" t="s">
        <v>1789</v>
      </c>
      <c r="D333" s="225" t="s">
        <v>1800</v>
      </c>
      <c r="E333" s="225" t="s">
        <v>874</v>
      </c>
      <c r="F333" s="225" t="s">
        <v>405</v>
      </c>
      <c r="G333" s="235">
        <v>13500000</v>
      </c>
      <c r="H333" s="235">
        <v>0</v>
      </c>
      <c r="I333" s="235">
        <v>0</v>
      </c>
      <c r="J333" s="226">
        <v>0</v>
      </c>
      <c r="K333" s="226">
        <v>0</v>
      </c>
    </row>
    <row r="334" spans="1:11" ht="15" customHeight="1" x14ac:dyDescent="0.3">
      <c r="A334" s="224" t="s">
        <v>439</v>
      </c>
      <c r="B334" s="225" t="s">
        <v>242</v>
      </c>
      <c r="C334" s="225" t="s">
        <v>1789</v>
      </c>
      <c r="D334" s="225" t="s">
        <v>1800</v>
      </c>
      <c r="E334" s="225" t="s">
        <v>874</v>
      </c>
      <c r="F334" s="225" t="s">
        <v>440</v>
      </c>
      <c r="G334" s="235">
        <v>13500000</v>
      </c>
      <c r="H334" s="235">
        <v>0</v>
      </c>
      <c r="I334" s="235">
        <v>0</v>
      </c>
      <c r="J334" s="226">
        <v>0</v>
      </c>
      <c r="K334" s="226">
        <v>0</v>
      </c>
    </row>
    <row r="335" spans="1:11" ht="79.5" customHeight="1" x14ac:dyDescent="0.3">
      <c r="A335" s="224" t="s">
        <v>875</v>
      </c>
      <c r="B335" s="225" t="s">
        <v>242</v>
      </c>
      <c r="C335" s="225" t="s">
        <v>1789</v>
      </c>
      <c r="D335" s="225" t="s">
        <v>1800</v>
      </c>
      <c r="E335" s="225" t="s">
        <v>876</v>
      </c>
      <c r="F335" s="225"/>
      <c r="G335" s="235">
        <v>90314200</v>
      </c>
      <c r="H335" s="235">
        <v>93360700</v>
      </c>
      <c r="I335" s="235">
        <v>92701744.480000004</v>
      </c>
      <c r="J335" s="226">
        <v>102.64359810528134</v>
      </c>
      <c r="K335" s="226">
        <v>99.294183184144941</v>
      </c>
    </row>
    <row r="336" spans="1:11" ht="113.25" customHeight="1" x14ac:dyDescent="0.3">
      <c r="A336" s="224" t="s">
        <v>397</v>
      </c>
      <c r="B336" s="225" t="s">
        <v>242</v>
      </c>
      <c r="C336" s="225" t="s">
        <v>1789</v>
      </c>
      <c r="D336" s="225" t="s">
        <v>1800</v>
      </c>
      <c r="E336" s="225" t="s">
        <v>876</v>
      </c>
      <c r="F336" s="225" t="s">
        <v>263</v>
      </c>
      <c r="G336" s="235">
        <v>75977600</v>
      </c>
      <c r="H336" s="235">
        <v>78458240</v>
      </c>
      <c r="I336" s="235">
        <v>78287217.780000001</v>
      </c>
      <c r="J336" s="226">
        <v>103.0398667238765</v>
      </c>
      <c r="K336" s="226">
        <v>99.782021340269679</v>
      </c>
    </row>
    <row r="337" spans="1:11" ht="34.5" customHeight="1" x14ac:dyDescent="0.3">
      <c r="A337" s="224" t="s">
        <v>441</v>
      </c>
      <c r="B337" s="225" t="s">
        <v>242</v>
      </c>
      <c r="C337" s="225" t="s">
        <v>1789</v>
      </c>
      <c r="D337" s="225" t="s">
        <v>1800</v>
      </c>
      <c r="E337" s="225" t="s">
        <v>876</v>
      </c>
      <c r="F337" s="225" t="s">
        <v>442</v>
      </c>
      <c r="G337" s="235">
        <v>75977600</v>
      </c>
      <c r="H337" s="235">
        <v>78458240</v>
      </c>
      <c r="I337" s="235">
        <v>78287217.780000001</v>
      </c>
      <c r="J337" s="226">
        <v>103.0398667238765</v>
      </c>
      <c r="K337" s="226">
        <v>99.782021340269679</v>
      </c>
    </row>
    <row r="338" spans="1:11" ht="45.75" customHeight="1" x14ac:dyDescent="0.3">
      <c r="A338" s="224" t="s">
        <v>400</v>
      </c>
      <c r="B338" s="225" t="s">
        <v>242</v>
      </c>
      <c r="C338" s="225" t="s">
        <v>1789</v>
      </c>
      <c r="D338" s="225" t="s">
        <v>1800</v>
      </c>
      <c r="E338" s="225" t="s">
        <v>876</v>
      </c>
      <c r="F338" s="225" t="s">
        <v>401</v>
      </c>
      <c r="G338" s="235">
        <v>14331600</v>
      </c>
      <c r="H338" s="235">
        <v>14896660</v>
      </c>
      <c r="I338" s="235">
        <v>14413726.699999999</v>
      </c>
      <c r="J338" s="226">
        <v>100.57304627536352</v>
      </c>
      <c r="K338" s="226">
        <v>96.758110207254504</v>
      </c>
    </row>
    <row r="339" spans="1:11" ht="45.75" customHeight="1" x14ac:dyDescent="0.3">
      <c r="A339" s="224" t="s">
        <v>402</v>
      </c>
      <c r="B339" s="225" t="s">
        <v>242</v>
      </c>
      <c r="C339" s="225" t="s">
        <v>1789</v>
      </c>
      <c r="D339" s="225" t="s">
        <v>1800</v>
      </c>
      <c r="E339" s="225" t="s">
        <v>876</v>
      </c>
      <c r="F339" s="225" t="s">
        <v>403</v>
      </c>
      <c r="G339" s="235">
        <v>14331600</v>
      </c>
      <c r="H339" s="235">
        <v>14896660</v>
      </c>
      <c r="I339" s="235">
        <v>14413726.699999999</v>
      </c>
      <c r="J339" s="226">
        <v>100.57304627536352</v>
      </c>
      <c r="K339" s="226">
        <v>96.758110207254504</v>
      </c>
    </row>
    <row r="340" spans="1:11" ht="23.25" customHeight="1" x14ac:dyDescent="0.3">
      <c r="A340" s="224" t="s">
        <v>404</v>
      </c>
      <c r="B340" s="225" t="s">
        <v>242</v>
      </c>
      <c r="C340" s="225" t="s">
        <v>1789</v>
      </c>
      <c r="D340" s="225" t="s">
        <v>1800</v>
      </c>
      <c r="E340" s="225" t="s">
        <v>876</v>
      </c>
      <c r="F340" s="225" t="s">
        <v>405</v>
      </c>
      <c r="G340" s="235">
        <v>5000</v>
      </c>
      <c r="H340" s="235">
        <v>5800</v>
      </c>
      <c r="I340" s="235">
        <v>800</v>
      </c>
      <c r="J340" s="226">
        <v>16</v>
      </c>
      <c r="K340" s="226">
        <v>13.793103448275861</v>
      </c>
    </row>
    <row r="341" spans="1:11" ht="23.25" customHeight="1" x14ac:dyDescent="0.3">
      <c r="A341" s="224" t="s">
        <v>406</v>
      </c>
      <c r="B341" s="225" t="s">
        <v>242</v>
      </c>
      <c r="C341" s="225" t="s">
        <v>1789</v>
      </c>
      <c r="D341" s="225" t="s">
        <v>1800</v>
      </c>
      <c r="E341" s="225" t="s">
        <v>876</v>
      </c>
      <c r="F341" s="225" t="s">
        <v>407</v>
      </c>
      <c r="G341" s="235">
        <v>5000</v>
      </c>
      <c r="H341" s="235">
        <v>5800</v>
      </c>
      <c r="I341" s="235">
        <v>800</v>
      </c>
      <c r="J341" s="226">
        <v>16</v>
      </c>
      <c r="K341" s="226">
        <v>13.793103448275861</v>
      </c>
    </row>
    <row r="342" spans="1:11" ht="68.25" customHeight="1" x14ac:dyDescent="0.3">
      <c r="A342" s="224" t="s">
        <v>877</v>
      </c>
      <c r="B342" s="225" t="s">
        <v>242</v>
      </c>
      <c r="C342" s="225" t="s">
        <v>1789</v>
      </c>
      <c r="D342" s="225" t="s">
        <v>1800</v>
      </c>
      <c r="E342" s="225" t="s">
        <v>878</v>
      </c>
      <c r="F342" s="225"/>
      <c r="G342" s="235">
        <v>260616600</v>
      </c>
      <c r="H342" s="235">
        <v>282697920</v>
      </c>
      <c r="I342" s="235">
        <v>275309340.97000003</v>
      </c>
      <c r="J342" s="226">
        <v>105.63768423423528</v>
      </c>
      <c r="K342" s="226">
        <v>97.386404884054329</v>
      </c>
    </row>
    <row r="343" spans="1:11" ht="113.25" customHeight="1" x14ac:dyDescent="0.3">
      <c r="A343" s="224" t="s">
        <v>397</v>
      </c>
      <c r="B343" s="225" t="s">
        <v>242</v>
      </c>
      <c r="C343" s="225" t="s">
        <v>1789</v>
      </c>
      <c r="D343" s="225" t="s">
        <v>1800</v>
      </c>
      <c r="E343" s="225" t="s">
        <v>878</v>
      </c>
      <c r="F343" s="225" t="s">
        <v>263</v>
      </c>
      <c r="G343" s="235">
        <v>112529900</v>
      </c>
      <c r="H343" s="235">
        <v>115057419</v>
      </c>
      <c r="I343" s="235">
        <v>113981693.86</v>
      </c>
      <c r="J343" s="226">
        <v>101.29014054042527</v>
      </c>
      <c r="K343" s="226">
        <v>99.065053649430467</v>
      </c>
    </row>
    <row r="344" spans="1:11" ht="34.5" customHeight="1" x14ac:dyDescent="0.3">
      <c r="A344" s="224" t="s">
        <v>441</v>
      </c>
      <c r="B344" s="225" t="s">
        <v>242</v>
      </c>
      <c r="C344" s="225" t="s">
        <v>1789</v>
      </c>
      <c r="D344" s="225" t="s">
        <v>1800</v>
      </c>
      <c r="E344" s="225" t="s">
        <v>878</v>
      </c>
      <c r="F344" s="225" t="s">
        <v>442</v>
      </c>
      <c r="G344" s="235">
        <v>112529900</v>
      </c>
      <c r="H344" s="235">
        <v>115057419</v>
      </c>
      <c r="I344" s="235">
        <v>113981693.86</v>
      </c>
      <c r="J344" s="226">
        <v>101.29014054042527</v>
      </c>
      <c r="K344" s="226">
        <v>99.065053649430467</v>
      </c>
    </row>
    <row r="345" spans="1:11" ht="45.75" customHeight="1" x14ac:dyDescent="0.3">
      <c r="A345" s="224" t="s">
        <v>400</v>
      </c>
      <c r="B345" s="225" t="s">
        <v>242</v>
      </c>
      <c r="C345" s="225" t="s">
        <v>1789</v>
      </c>
      <c r="D345" s="225" t="s">
        <v>1800</v>
      </c>
      <c r="E345" s="225" t="s">
        <v>878</v>
      </c>
      <c r="F345" s="225" t="s">
        <v>401</v>
      </c>
      <c r="G345" s="235">
        <v>25896700</v>
      </c>
      <c r="H345" s="235">
        <v>42963101</v>
      </c>
      <c r="I345" s="235">
        <v>40874002.979999997</v>
      </c>
      <c r="J345" s="226">
        <v>157.83479354512349</v>
      </c>
      <c r="K345" s="226">
        <v>95.137459886799135</v>
      </c>
    </row>
    <row r="346" spans="1:11" ht="45.75" customHeight="1" x14ac:dyDescent="0.3">
      <c r="A346" s="224" t="s">
        <v>402</v>
      </c>
      <c r="B346" s="225" t="s">
        <v>242</v>
      </c>
      <c r="C346" s="225" t="s">
        <v>1789</v>
      </c>
      <c r="D346" s="225" t="s">
        <v>1800</v>
      </c>
      <c r="E346" s="225" t="s">
        <v>878</v>
      </c>
      <c r="F346" s="225" t="s">
        <v>403</v>
      </c>
      <c r="G346" s="235">
        <v>25896700</v>
      </c>
      <c r="H346" s="235">
        <v>42963101</v>
      </c>
      <c r="I346" s="235">
        <v>40874002.979999997</v>
      </c>
      <c r="J346" s="226">
        <v>157.83479354512349</v>
      </c>
      <c r="K346" s="226">
        <v>95.137459886799135</v>
      </c>
    </row>
    <row r="347" spans="1:11" ht="23.25" customHeight="1" x14ac:dyDescent="0.3">
      <c r="A347" s="224" t="s">
        <v>515</v>
      </c>
      <c r="B347" s="225" t="s">
        <v>242</v>
      </c>
      <c r="C347" s="225" t="s">
        <v>1789</v>
      </c>
      <c r="D347" s="225" t="s">
        <v>1800</v>
      </c>
      <c r="E347" s="225" t="s">
        <v>878</v>
      </c>
      <c r="F347" s="225" t="s">
        <v>516</v>
      </c>
      <c r="G347" s="235">
        <v>92000</v>
      </c>
      <c r="H347" s="235">
        <v>526200</v>
      </c>
      <c r="I347" s="235">
        <v>525883.78</v>
      </c>
      <c r="J347" s="226">
        <v>571.61280434782611</v>
      </c>
      <c r="K347" s="226">
        <v>99.939904979095402</v>
      </c>
    </row>
    <row r="348" spans="1:11" ht="45.75" customHeight="1" x14ac:dyDescent="0.3">
      <c r="A348" s="224" t="s">
        <v>517</v>
      </c>
      <c r="B348" s="225" t="s">
        <v>242</v>
      </c>
      <c r="C348" s="225" t="s">
        <v>1789</v>
      </c>
      <c r="D348" s="225" t="s">
        <v>1800</v>
      </c>
      <c r="E348" s="225" t="s">
        <v>878</v>
      </c>
      <c r="F348" s="225" t="s">
        <v>518</v>
      </c>
      <c r="G348" s="235">
        <v>92000</v>
      </c>
      <c r="H348" s="235">
        <v>526200</v>
      </c>
      <c r="I348" s="235">
        <v>525883.78</v>
      </c>
      <c r="J348" s="226">
        <v>571.61280434782611</v>
      </c>
      <c r="K348" s="226">
        <v>99.939904979095402</v>
      </c>
    </row>
    <row r="349" spans="1:11" ht="57" customHeight="1" x14ac:dyDescent="0.3">
      <c r="A349" s="224" t="s">
        <v>433</v>
      </c>
      <c r="B349" s="225" t="s">
        <v>242</v>
      </c>
      <c r="C349" s="225" t="s">
        <v>1789</v>
      </c>
      <c r="D349" s="225" t="s">
        <v>1800</v>
      </c>
      <c r="E349" s="225" t="s">
        <v>878</v>
      </c>
      <c r="F349" s="225" t="s">
        <v>434</v>
      </c>
      <c r="G349" s="235">
        <v>121605000</v>
      </c>
      <c r="H349" s="235">
        <v>123603200</v>
      </c>
      <c r="I349" s="235">
        <v>119402797.63</v>
      </c>
      <c r="J349" s="226">
        <v>98.189052777435137</v>
      </c>
      <c r="K349" s="226">
        <v>96.601704187270229</v>
      </c>
    </row>
    <row r="350" spans="1:11" ht="23.25" customHeight="1" x14ac:dyDescent="0.3">
      <c r="A350" s="224" t="s">
        <v>435</v>
      </c>
      <c r="B350" s="225" t="s">
        <v>242</v>
      </c>
      <c r="C350" s="225" t="s">
        <v>1789</v>
      </c>
      <c r="D350" s="225" t="s">
        <v>1800</v>
      </c>
      <c r="E350" s="225" t="s">
        <v>878</v>
      </c>
      <c r="F350" s="225" t="s">
        <v>436</v>
      </c>
      <c r="G350" s="235">
        <v>121605000</v>
      </c>
      <c r="H350" s="235">
        <v>123603200</v>
      </c>
      <c r="I350" s="235">
        <v>119402797.63</v>
      </c>
      <c r="J350" s="226">
        <v>98.189052777435137</v>
      </c>
      <c r="K350" s="226">
        <v>96.601704187270229</v>
      </c>
    </row>
    <row r="351" spans="1:11" ht="23.25" customHeight="1" x14ac:dyDescent="0.3">
      <c r="A351" s="224" t="s">
        <v>404</v>
      </c>
      <c r="B351" s="225" t="s">
        <v>242</v>
      </c>
      <c r="C351" s="225" t="s">
        <v>1789</v>
      </c>
      <c r="D351" s="225" t="s">
        <v>1800</v>
      </c>
      <c r="E351" s="225" t="s">
        <v>878</v>
      </c>
      <c r="F351" s="225" t="s">
        <v>405</v>
      </c>
      <c r="G351" s="235">
        <v>493000</v>
      </c>
      <c r="H351" s="235">
        <v>548000</v>
      </c>
      <c r="I351" s="235">
        <v>524962.72</v>
      </c>
      <c r="J351" s="226">
        <v>106.48331034482759</v>
      </c>
      <c r="K351" s="226">
        <v>95.796116788321157</v>
      </c>
    </row>
    <row r="352" spans="1:11" ht="23.25" customHeight="1" x14ac:dyDescent="0.3">
      <c r="A352" s="224" t="s">
        <v>406</v>
      </c>
      <c r="B352" s="225" t="s">
        <v>242</v>
      </c>
      <c r="C352" s="225" t="s">
        <v>1789</v>
      </c>
      <c r="D352" s="225" t="s">
        <v>1800</v>
      </c>
      <c r="E352" s="225" t="s">
        <v>878</v>
      </c>
      <c r="F352" s="225" t="s">
        <v>407</v>
      </c>
      <c r="G352" s="235">
        <v>493000</v>
      </c>
      <c r="H352" s="235">
        <v>548000</v>
      </c>
      <c r="I352" s="235">
        <v>524962.72</v>
      </c>
      <c r="J352" s="226">
        <v>106.48331034482759</v>
      </c>
      <c r="K352" s="226">
        <v>95.796116788321157</v>
      </c>
    </row>
    <row r="353" spans="1:11" ht="90.75" customHeight="1" x14ac:dyDescent="0.3">
      <c r="A353" s="224" t="s">
        <v>1168</v>
      </c>
      <c r="B353" s="225" t="s">
        <v>242</v>
      </c>
      <c r="C353" s="225" t="s">
        <v>1789</v>
      </c>
      <c r="D353" s="225" t="s">
        <v>1800</v>
      </c>
      <c r="E353" s="225" t="s">
        <v>1169</v>
      </c>
      <c r="F353" s="225"/>
      <c r="G353" s="235">
        <v>0</v>
      </c>
      <c r="H353" s="235">
        <v>0</v>
      </c>
      <c r="I353" s="235">
        <v>0</v>
      </c>
      <c r="J353" s="226">
        <v>0</v>
      </c>
      <c r="K353" s="226">
        <v>0</v>
      </c>
    </row>
    <row r="354" spans="1:11" ht="45.75" customHeight="1" x14ac:dyDescent="0.3">
      <c r="A354" s="224" t="s">
        <v>879</v>
      </c>
      <c r="B354" s="225" t="s">
        <v>242</v>
      </c>
      <c r="C354" s="225" t="s">
        <v>1789</v>
      </c>
      <c r="D354" s="225" t="s">
        <v>1800</v>
      </c>
      <c r="E354" s="225" t="s">
        <v>880</v>
      </c>
      <c r="F354" s="225"/>
      <c r="G354" s="235">
        <v>0</v>
      </c>
      <c r="H354" s="235">
        <v>0</v>
      </c>
      <c r="I354" s="235">
        <v>0</v>
      </c>
      <c r="J354" s="226">
        <v>0</v>
      </c>
      <c r="K354" s="226">
        <v>0</v>
      </c>
    </row>
    <row r="355" spans="1:11" ht="45.75" customHeight="1" x14ac:dyDescent="0.3">
      <c r="A355" s="224" t="s">
        <v>400</v>
      </c>
      <c r="B355" s="225" t="s">
        <v>242</v>
      </c>
      <c r="C355" s="225" t="s">
        <v>1789</v>
      </c>
      <c r="D355" s="225" t="s">
        <v>1800</v>
      </c>
      <c r="E355" s="225" t="s">
        <v>880</v>
      </c>
      <c r="F355" s="225" t="s">
        <v>401</v>
      </c>
      <c r="G355" s="235">
        <v>0</v>
      </c>
      <c r="H355" s="235">
        <v>0</v>
      </c>
      <c r="I355" s="235">
        <v>0</v>
      </c>
      <c r="J355" s="226">
        <v>0</v>
      </c>
      <c r="K355" s="226">
        <v>0</v>
      </c>
    </row>
    <row r="356" spans="1:11" ht="45.75" customHeight="1" x14ac:dyDescent="0.3">
      <c r="A356" s="224" t="s">
        <v>402</v>
      </c>
      <c r="B356" s="225" t="s">
        <v>242</v>
      </c>
      <c r="C356" s="225" t="s">
        <v>1789</v>
      </c>
      <c r="D356" s="225" t="s">
        <v>1800</v>
      </c>
      <c r="E356" s="225" t="s">
        <v>880</v>
      </c>
      <c r="F356" s="225" t="s">
        <v>403</v>
      </c>
      <c r="G356" s="235">
        <v>0</v>
      </c>
      <c r="H356" s="235">
        <v>0</v>
      </c>
      <c r="I356" s="235">
        <v>0</v>
      </c>
      <c r="J356" s="226">
        <v>0</v>
      </c>
      <c r="K356" s="226">
        <v>0</v>
      </c>
    </row>
    <row r="357" spans="1:11" ht="79.5" customHeight="1" x14ac:dyDescent="0.3">
      <c r="A357" s="224" t="s">
        <v>1170</v>
      </c>
      <c r="B357" s="225" t="s">
        <v>242</v>
      </c>
      <c r="C357" s="225" t="s">
        <v>1789</v>
      </c>
      <c r="D357" s="225" t="s">
        <v>1800</v>
      </c>
      <c r="E357" s="225" t="s">
        <v>462</v>
      </c>
      <c r="F357" s="225"/>
      <c r="G357" s="235">
        <v>8830300</v>
      </c>
      <c r="H357" s="235">
        <v>11337300</v>
      </c>
      <c r="I357" s="235">
        <v>7256732.7000000002</v>
      </c>
      <c r="J357" s="226">
        <v>82.179911214794515</v>
      </c>
      <c r="K357" s="226">
        <v>64.007591754650576</v>
      </c>
    </row>
    <row r="358" spans="1:11" ht="79.5" customHeight="1" x14ac:dyDescent="0.3">
      <c r="A358" s="224" t="s">
        <v>1171</v>
      </c>
      <c r="B358" s="225" t="s">
        <v>242</v>
      </c>
      <c r="C358" s="225" t="s">
        <v>1789</v>
      </c>
      <c r="D358" s="225" t="s">
        <v>1800</v>
      </c>
      <c r="E358" s="225" t="s">
        <v>463</v>
      </c>
      <c r="F358" s="225"/>
      <c r="G358" s="235">
        <v>4100000</v>
      </c>
      <c r="H358" s="235">
        <v>5140000</v>
      </c>
      <c r="I358" s="235">
        <v>5139344.8600000003</v>
      </c>
      <c r="J358" s="226">
        <v>125.34987463414635</v>
      </c>
      <c r="K358" s="226">
        <v>99.987254085603112</v>
      </c>
    </row>
    <row r="359" spans="1:11" ht="68.25" customHeight="1" x14ac:dyDescent="0.3">
      <c r="A359" s="224" t="s">
        <v>1172</v>
      </c>
      <c r="B359" s="225" t="s">
        <v>242</v>
      </c>
      <c r="C359" s="225" t="s">
        <v>1789</v>
      </c>
      <c r="D359" s="225" t="s">
        <v>1800</v>
      </c>
      <c r="E359" s="225" t="s">
        <v>464</v>
      </c>
      <c r="F359" s="225"/>
      <c r="G359" s="235">
        <v>4000000</v>
      </c>
      <c r="H359" s="235">
        <v>5040000</v>
      </c>
      <c r="I359" s="235">
        <v>5039344.8600000003</v>
      </c>
      <c r="J359" s="226">
        <v>125.9836215</v>
      </c>
      <c r="K359" s="226">
        <v>99.987001190476192</v>
      </c>
    </row>
    <row r="360" spans="1:11" ht="225.75" customHeight="1" x14ac:dyDescent="0.3">
      <c r="A360" s="224" t="s">
        <v>881</v>
      </c>
      <c r="B360" s="225" t="s">
        <v>242</v>
      </c>
      <c r="C360" s="225" t="s">
        <v>1789</v>
      </c>
      <c r="D360" s="225" t="s">
        <v>1800</v>
      </c>
      <c r="E360" s="225" t="s">
        <v>882</v>
      </c>
      <c r="F360" s="225"/>
      <c r="G360" s="235">
        <v>4000000</v>
      </c>
      <c r="H360" s="235">
        <v>5040000</v>
      </c>
      <c r="I360" s="235">
        <v>5039344.8600000003</v>
      </c>
      <c r="J360" s="226">
        <v>125.9836215</v>
      </c>
      <c r="K360" s="226">
        <v>99.987001190476192</v>
      </c>
    </row>
    <row r="361" spans="1:11" ht="45.75" customHeight="1" x14ac:dyDescent="0.3">
      <c r="A361" s="224" t="s">
        <v>400</v>
      </c>
      <c r="B361" s="225" t="s">
        <v>242</v>
      </c>
      <c r="C361" s="225" t="s">
        <v>1789</v>
      </c>
      <c r="D361" s="225" t="s">
        <v>1800</v>
      </c>
      <c r="E361" s="225" t="s">
        <v>882</v>
      </c>
      <c r="F361" s="225" t="s">
        <v>401</v>
      </c>
      <c r="G361" s="235">
        <v>4000000</v>
      </c>
      <c r="H361" s="235">
        <v>5040000</v>
      </c>
      <c r="I361" s="235">
        <v>5039344.8600000003</v>
      </c>
      <c r="J361" s="226">
        <v>125.9836215</v>
      </c>
      <c r="K361" s="226">
        <v>99.987001190476192</v>
      </c>
    </row>
    <row r="362" spans="1:11" ht="45.75" customHeight="1" x14ac:dyDescent="0.3">
      <c r="A362" s="224" t="s">
        <v>402</v>
      </c>
      <c r="B362" s="225" t="s">
        <v>242</v>
      </c>
      <c r="C362" s="225" t="s">
        <v>1789</v>
      </c>
      <c r="D362" s="225" t="s">
        <v>1800</v>
      </c>
      <c r="E362" s="225" t="s">
        <v>882</v>
      </c>
      <c r="F362" s="225" t="s">
        <v>403</v>
      </c>
      <c r="G362" s="235">
        <v>4000000</v>
      </c>
      <c r="H362" s="235">
        <v>5040000</v>
      </c>
      <c r="I362" s="235">
        <v>5039344.8600000003</v>
      </c>
      <c r="J362" s="226">
        <v>125.9836215</v>
      </c>
      <c r="K362" s="226">
        <v>99.987001190476192</v>
      </c>
    </row>
    <row r="363" spans="1:11" ht="45.75" customHeight="1" x14ac:dyDescent="0.3">
      <c r="A363" s="224" t="s">
        <v>1173</v>
      </c>
      <c r="B363" s="225" t="s">
        <v>242</v>
      </c>
      <c r="C363" s="225" t="s">
        <v>1789</v>
      </c>
      <c r="D363" s="225" t="s">
        <v>1800</v>
      </c>
      <c r="E363" s="225" t="s">
        <v>1174</v>
      </c>
      <c r="F363" s="225"/>
      <c r="G363" s="235">
        <v>100000</v>
      </c>
      <c r="H363" s="235">
        <v>100000</v>
      </c>
      <c r="I363" s="235">
        <v>100000</v>
      </c>
      <c r="J363" s="226">
        <v>100</v>
      </c>
      <c r="K363" s="226">
        <v>100</v>
      </c>
    </row>
    <row r="364" spans="1:11" ht="102" customHeight="1" x14ac:dyDescent="0.3">
      <c r="A364" s="224" t="s">
        <v>883</v>
      </c>
      <c r="B364" s="225" t="s">
        <v>242</v>
      </c>
      <c r="C364" s="225" t="s">
        <v>1789</v>
      </c>
      <c r="D364" s="225" t="s">
        <v>1800</v>
      </c>
      <c r="E364" s="225" t="s">
        <v>884</v>
      </c>
      <c r="F364" s="225"/>
      <c r="G364" s="235">
        <v>100000</v>
      </c>
      <c r="H364" s="235">
        <v>100000</v>
      </c>
      <c r="I364" s="235">
        <v>100000</v>
      </c>
      <c r="J364" s="226">
        <v>100</v>
      </c>
      <c r="K364" s="226">
        <v>100</v>
      </c>
    </row>
    <row r="365" spans="1:11" ht="45.75" customHeight="1" x14ac:dyDescent="0.3">
      <c r="A365" s="224" t="s">
        <v>400</v>
      </c>
      <c r="B365" s="225" t="s">
        <v>242</v>
      </c>
      <c r="C365" s="225" t="s">
        <v>1789</v>
      </c>
      <c r="D365" s="225" t="s">
        <v>1800</v>
      </c>
      <c r="E365" s="225" t="s">
        <v>884</v>
      </c>
      <c r="F365" s="225" t="s">
        <v>401</v>
      </c>
      <c r="G365" s="235">
        <v>100000</v>
      </c>
      <c r="H365" s="235">
        <v>100000</v>
      </c>
      <c r="I365" s="235">
        <v>100000</v>
      </c>
      <c r="J365" s="226">
        <v>100</v>
      </c>
      <c r="K365" s="226">
        <v>100</v>
      </c>
    </row>
    <row r="366" spans="1:11" ht="45.75" customHeight="1" x14ac:dyDescent="0.3">
      <c r="A366" s="224" t="s">
        <v>402</v>
      </c>
      <c r="B366" s="225" t="s">
        <v>242</v>
      </c>
      <c r="C366" s="225" t="s">
        <v>1789</v>
      </c>
      <c r="D366" s="225" t="s">
        <v>1800</v>
      </c>
      <c r="E366" s="225" t="s">
        <v>884</v>
      </c>
      <c r="F366" s="225" t="s">
        <v>403</v>
      </c>
      <c r="G366" s="235">
        <v>100000</v>
      </c>
      <c r="H366" s="235">
        <v>100000</v>
      </c>
      <c r="I366" s="235">
        <v>100000</v>
      </c>
      <c r="J366" s="226">
        <v>100</v>
      </c>
      <c r="K366" s="226">
        <v>100</v>
      </c>
    </row>
    <row r="367" spans="1:11" ht="23.25" customHeight="1" x14ac:dyDescent="0.3">
      <c r="A367" s="224" t="s">
        <v>1175</v>
      </c>
      <c r="B367" s="225" t="s">
        <v>242</v>
      </c>
      <c r="C367" s="225" t="s">
        <v>1789</v>
      </c>
      <c r="D367" s="225" t="s">
        <v>1800</v>
      </c>
      <c r="E367" s="225" t="s">
        <v>1176</v>
      </c>
      <c r="F367" s="225"/>
      <c r="G367" s="235">
        <v>2764300</v>
      </c>
      <c r="H367" s="235">
        <v>2764300</v>
      </c>
      <c r="I367" s="235">
        <v>2117387.84</v>
      </c>
      <c r="J367" s="226">
        <v>76.597613862460662</v>
      </c>
      <c r="K367" s="226">
        <v>76.597613862460662</v>
      </c>
    </row>
    <row r="368" spans="1:11" ht="124.5" customHeight="1" x14ac:dyDescent="0.3">
      <c r="A368" s="224" t="s">
        <v>1177</v>
      </c>
      <c r="B368" s="225" t="s">
        <v>242</v>
      </c>
      <c r="C368" s="225" t="s">
        <v>1789</v>
      </c>
      <c r="D368" s="225" t="s">
        <v>1800</v>
      </c>
      <c r="E368" s="225" t="s">
        <v>1178</v>
      </c>
      <c r="F368" s="225"/>
      <c r="G368" s="235">
        <v>2764300</v>
      </c>
      <c r="H368" s="235">
        <v>2764300</v>
      </c>
      <c r="I368" s="235">
        <v>2117387.84</v>
      </c>
      <c r="J368" s="226">
        <v>76.597613862460662</v>
      </c>
      <c r="K368" s="226">
        <v>76.597613862460662</v>
      </c>
    </row>
    <row r="369" spans="1:11" ht="57" customHeight="1" x14ac:dyDescent="0.3">
      <c r="A369" s="224" t="s">
        <v>885</v>
      </c>
      <c r="B369" s="225" t="s">
        <v>242</v>
      </c>
      <c r="C369" s="225" t="s">
        <v>1789</v>
      </c>
      <c r="D369" s="225" t="s">
        <v>1800</v>
      </c>
      <c r="E369" s="225" t="s">
        <v>886</v>
      </c>
      <c r="F369" s="225"/>
      <c r="G369" s="235">
        <v>2764300</v>
      </c>
      <c r="H369" s="235">
        <v>2764300</v>
      </c>
      <c r="I369" s="235">
        <v>2117387.84</v>
      </c>
      <c r="J369" s="226">
        <v>76.597613862460662</v>
      </c>
      <c r="K369" s="226">
        <v>76.597613862460662</v>
      </c>
    </row>
    <row r="370" spans="1:11" ht="23.25" customHeight="1" x14ac:dyDescent="0.3">
      <c r="A370" s="224" t="s">
        <v>404</v>
      </c>
      <c r="B370" s="225" t="s">
        <v>242</v>
      </c>
      <c r="C370" s="225" t="s">
        <v>1789</v>
      </c>
      <c r="D370" s="225" t="s">
        <v>1800</v>
      </c>
      <c r="E370" s="225" t="s">
        <v>886</v>
      </c>
      <c r="F370" s="225" t="s">
        <v>405</v>
      </c>
      <c r="G370" s="235">
        <v>2764300</v>
      </c>
      <c r="H370" s="235">
        <v>2764300</v>
      </c>
      <c r="I370" s="235">
        <v>2117387.84</v>
      </c>
      <c r="J370" s="226">
        <v>76.597613862460662</v>
      </c>
      <c r="K370" s="226">
        <v>76.597613862460662</v>
      </c>
    </row>
    <row r="371" spans="1:11" ht="102" customHeight="1" x14ac:dyDescent="0.3">
      <c r="A371" s="224" t="s">
        <v>432</v>
      </c>
      <c r="B371" s="225" t="s">
        <v>242</v>
      </c>
      <c r="C371" s="225" t="s">
        <v>1789</v>
      </c>
      <c r="D371" s="225" t="s">
        <v>1800</v>
      </c>
      <c r="E371" s="225" t="s">
        <v>886</v>
      </c>
      <c r="F371" s="225" t="s">
        <v>387</v>
      </c>
      <c r="G371" s="235">
        <v>2764300</v>
      </c>
      <c r="H371" s="235">
        <v>2764300</v>
      </c>
      <c r="I371" s="235">
        <v>2117387.84</v>
      </c>
      <c r="J371" s="226">
        <v>76.597613862460662</v>
      </c>
      <c r="K371" s="226">
        <v>76.597613862460662</v>
      </c>
    </row>
    <row r="372" spans="1:11" ht="23.25" customHeight="1" x14ac:dyDescent="0.3">
      <c r="A372" s="224" t="s">
        <v>526</v>
      </c>
      <c r="B372" s="225" t="s">
        <v>242</v>
      </c>
      <c r="C372" s="225" t="s">
        <v>1789</v>
      </c>
      <c r="D372" s="225" t="s">
        <v>1800</v>
      </c>
      <c r="E372" s="225" t="s">
        <v>1179</v>
      </c>
      <c r="F372" s="225"/>
      <c r="G372" s="235">
        <v>1966000</v>
      </c>
      <c r="H372" s="235">
        <v>3433000</v>
      </c>
      <c r="I372" s="235">
        <v>0</v>
      </c>
      <c r="J372" s="226">
        <v>0</v>
      </c>
      <c r="K372" s="226">
        <v>0</v>
      </c>
    </row>
    <row r="373" spans="1:11" ht="68.25" customHeight="1" x14ac:dyDescent="0.3">
      <c r="A373" s="224" t="s">
        <v>1180</v>
      </c>
      <c r="B373" s="225" t="s">
        <v>242</v>
      </c>
      <c r="C373" s="225" t="s">
        <v>1789</v>
      </c>
      <c r="D373" s="225" t="s">
        <v>1800</v>
      </c>
      <c r="E373" s="225" t="s">
        <v>1181</v>
      </c>
      <c r="F373" s="225"/>
      <c r="G373" s="235">
        <v>8000</v>
      </c>
      <c r="H373" s="235">
        <v>3000</v>
      </c>
      <c r="I373" s="235">
        <v>0</v>
      </c>
      <c r="J373" s="226">
        <v>0</v>
      </c>
      <c r="K373" s="226">
        <v>0</v>
      </c>
    </row>
    <row r="374" spans="1:11" ht="68.25" customHeight="1" x14ac:dyDescent="0.3">
      <c r="A374" s="224" t="s">
        <v>448</v>
      </c>
      <c r="B374" s="225" t="s">
        <v>242</v>
      </c>
      <c r="C374" s="225" t="s">
        <v>1789</v>
      </c>
      <c r="D374" s="225" t="s">
        <v>1800</v>
      </c>
      <c r="E374" s="225" t="s">
        <v>887</v>
      </c>
      <c r="F374" s="225"/>
      <c r="G374" s="235">
        <v>8000</v>
      </c>
      <c r="H374" s="235">
        <v>3000</v>
      </c>
      <c r="I374" s="235">
        <v>0</v>
      </c>
      <c r="J374" s="226">
        <v>0</v>
      </c>
      <c r="K374" s="226">
        <v>0</v>
      </c>
    </row>
    <row r="375" spans="1:11" ht="45.75" customHeight="1" x14ac:dyDescent="0.3">
      <c r="A375" s="224" t="s">
        <v>400</v>
      </c>
      <c r="B375" s="225" t="s">
        <v>242</v>
      </c>
      <c r="C375" s="225" t="s">
        <v>1789</v>
      </c>
      <c r="D375" s="225" t="s">
        <v>1800</v>
      </c>
      <c r="E375" s="225" t="s">
        <v>887</v>
      </c>
      <c r="F375" s="225" t="s">
        <v>401</v>
      </c>
      <c r="G375" s="235">
        <v>8000</v>
      </c>
      <c r="H375" s="235">
        <v>3000</v>
      </c>
      <c r="I375" s="235">
        <v>0</v>
      </c>
      <c r="J375" s="226">
        <v>0</v>
      </c>
      <c r="K375" s="226">
        <v>0</v>
      </c>
    </row>
    <row r="376" spans="1:11" ht="45.75" customHeight="1" x14ac:dyDescent="0.3">
      <c r="A376" s="224" t="s">
        <v>402</v>
      </c>
      <c r="B376" s="225" t="s">
        <v>242</v>
      </c>
      <c r="C376" s="225" t="s">
        <v>1789</v>
      </c>
      <c r="D376" s="225" t="s">
        <v>1800</v>
      </c>
      <c r="E376" s="225" t="s">
        <v>887</v>
      </c>
      <c r="F376" s="225" t="s">
        <v>403</v>
      </c>
      <c r="G376" s="235">
        <v>8000</v>
      </c>
      <c r="H376" s="235">
        <v>3000</v>
      </c>
      <c r="I376" s="235">
        <v>0</v>
      </c>
      <c r="J376" s="226">
        <v>0</v>
      </c>
      <c r="K376" s="226">
        <v>0</v>
      </c>
    </row>
    <row r="377" spans="1:11" ht="45.75" customHeight="1" x14ac:dyDescent="0.3">
      <c r="A377" s="224" t="s">
        <v>1392</v>
      </c>
      <c r="B377" s="225" t="s">
        <v>242</v>
      </c>
      <c r="C377" s="225" t="s">
        <v>1789</v>
      </c>
      <c r="D377" s="225" t="s">
        <v>1800</v>
      </c>
      <c r="E377" s="225" t="s">
        <v>1390</v>
      </c>
      <c r="F377" s="225"/>
      <c r="G377" s="235">
        <v>1958000</v>
      </c>
      <c r="H377" s="235">
        <v>3430000</v>
      </c>
      <c r="I377" s="235">
        <v>0</v>
      </c>
      <c r="J377" s="226">
        <v>0</v>
      </c>
      <c r="K377" s="226">
        <v>0</v>
      </c>
    </row>
    <row r="378" spans="1:11" ht="34.5" customHeight="1" x14ac:dyDescent="0.3">
      <c r="A378" s="224" t="s">
        <v>1393</v>
      </c>
      <c r="B378" s="225" t="s">
        <v>242</v>
      </c>
      <c r="C378" s="225" t="s">
        <v>1789</v>
      </c>
      <c r="D378" s="225" t="s">
        <v>1800</v>
      </c>
      <c r="E378" s="225" t="s">
        <v>1391</v>
      </c>
      <c r="F378" s="225"/>
      <c r="G378" s="235">
        <v>1958000</v>
      </c>
      <c r="H378" s="235">
        <v>3430000</v>
      </c>
      <c r="I378" s="235">
        <v>0</v>
      </c>
      <c r="J378" s="226">
        <v>0</v>
      </c>
      <c r="K378" s="226">
        <v>0</v>
      </c>
    </row>
    <row r="379" spans="1:11" ht="45.75" customHeight="1" x14ac:dyDescent="0.3">
      <c r="A379" s="224" t="s">
        <v>400</v>
      </c>
      <c r="B379" s="225" t="s">
        <v>242</v>
      </c>
      <c r="C379" s="225" t="s">
        <v>1789</v>
      </c>
      <c r="D379" s="225" t="s">
        <v>1800</v>
      </c>
      <c r="E379" s="225" t="s">
        <v>1391</v>
      </c>
      <c r="F379" s="225" t="s">
        <v>401</v>
      </c>
      <c r="G379" s="235">
        <v>1958000</v>
      </c>
      <c r="H379" s="235">
        <v>3430000</v>
      </c>
      <c r="I379" s="235">
        <v>0</v>
      </c>
      <c r="J379" s="226">
        <v>0</v>
      </c>
      <c r="K379" s="226">
        <v>0</v>
      </c>
    </row>
    <row r="380" spans="1:11" ht="45.75" customHeight="1" x14ac:dyDescent="0.3">
      <c r="A380" s="224" t="s">
        <v>402</v>
      </c>
      <c r="B380" s="225" t="s">
        <v>242</v>
      </c>
      <c r="C380" s="225" t="s">
        <v>1789</v>
      </c>
      <c r="D380" s="225" t="s">
        <v>1800</v>
      </c>
      <c r="E380" s="225" t="s">
        <v>1391</v>
      </c>
      <c r="F380" s="225" t="s">
        <v>403</v>
      </c>
      <c r="G380" s="235">
        <v>1958000</v>
      </c>
      <c r="H380" s="235">
        <v>3430000</v>
      </c>
      <c r="I380" s="235">
        <v>0</v>
      </c>
      <c r="J380" s="226">
        <v>0</v>
      </c>
      <c r="K380" s="226">
        <v>0</v>
      </c>
    </row>
    <row r="381" spans="1:11" ht="34.5" customHeight="1" x14ac:dyDescent="0.3">
      <c r="A381" s="224" t="s">
        <v>1150</v>
      </c>
      <c r="B381" s="225" t="s">
        <v>242</v>
      </c>
      <c r="C381" s="225" t="s">
        <v>1789</v>
      </c>
      <c r="D381" s="225" t="s">
        <v>1800</v>
      </c>
      <c r="E381" s="225" t="s">
        <v>483</v>
      </c>
      <c r="F381" s="225"/>
      <c r="G381" s="235">
        <v>176852700</v>
      </c>
      <c r="H381" s="235">
        <v>184649175</v>
      </c>
      <c r="I381" s="235">
        <v>184554731.75</v>
      </c>
      <c r="J381" s="226">
        <v>104.35505465848132</v>
      </c>
      <c r="K381" s="226">
        <v>99.948852601155679</v>
      </c>
    </row>
    <row r="382" spans="1:11" ht="147" customHeight="1" x14ac:dyDescent="0.3">
      <c r="A382" s="224" t="s">
        <v>1801</v>
      </c>
      <c r="B382" s="225" t="s">
        <v>242</v>
      </c>
      <c r="C382" s="225" t="s">
        <v>1789</v>
      </c>
      <c r="D382" s="225" t="s">
        <v>1800</v>
      </c>
      <c r="E382" s="225" t="s">
        <v>484</v>
      </c>
      <c r="F382" s="225"/>
      <c r="G382" s="235">
        <v>176852700</v>
      </c>
      <c r="H382" s="235">
        <v>184649175</v>
      </c>
      <c r="I382" s="235">
        <v>184554731.75</v>
      </c>
      <c r="J382" s="226">
        <v>104.35505465848132</v>
      </c>
      <c r="K382" s="226">
        <v>99.948852601155679</v>
      </c>
    </row>
    <row r="383" spans="1:11" ht="68.25" customHeight="1" x14ac:dyDescent="0.3">
      <c r="A383" s="224" t="s">
        <v>1182</v>
      </c>
      <c r="B383" s="225" t="s">
        <v>242</v>
      </c>
      <c r="C383" s="225" t="s">
        <v>1789</v>
      </c>
      <c r="D383" s="225" t="s">
        <v>1800</v>
      </c>
      <c r="E383" s="225" t="s">
        <v>1183</v>
      </c>
      <c r="F383" s="225"/>
      <c r="G383" s="235">
        <v>176852700</v>
      </c>
      <c r="H383" s="235">
        <v>184649175</v>
      </c>
      <c r="I383" s="235">
        <v>184554731.75</v>
      </c>
      <c r="J383" s="226">
        <v>104.35505465848132</v>
      </c>
      <c r="K383" s="226">
        <v>99.948852601155679</v>
      </c>
    </row>
    <row r="384" spans="1:11" ht="90.75" customHeight="1" x14ac:dyDescent="0.3">
      <c r="A384" s="224" t="s">
        <v>888</v>
      </c>
      <c r="B384" s="225" t="s">
        <v>242</v>
      </c>
      <c r="C384" s="225" t="s">
        <v>1789</v>
      </c>
      <c r="D384" s="225" t="s">
        <v>1800</v>
      </c>
      <c r="E384" s="225" t="s">
        <v>889</v>
      </c>
      <c r="F384" s="225"/>
      <c r="G384" s="235">
        <v>176852700</v>
      </c>
      <c r="H384" s="235">
        <v>179881175</v>
      </c>
      <c r="I384" s="235">
        <v>179787375.75</v>
      </c>
      <c r="J384" s="226">
        <v>101.65938984816178</v>
      </c>
      <c r="K384" s="226">
        <v>99.947854882535651</v>
      </c>
    </row>
    <row r="385" spans="1:11" ht="57" customHeight="1" x14ac:dyDescent="0.3">
      <c r="A385" s="224" t="s">
        <v>433</v>
      </c>
      <c r="B385" s="225" t="s">
        <v>242</v>
      </c>
      <c r="C385" s="225" t="s">
        <v>1789</v>
      </c>
      <c r="D385" s="225" t="s">
        <v>1800</v>
      </c>
      <c r="E385" s="225" t="s">
        <v>889</v>
      </c>
      <c r="F385" s="225" t="s">
        <v>434</v>
      </c>
      <c r="G385" s="235">
        <v>176852700</v>
      </c>
      <c r="H385" s="235">
        <v>179881175</v>
      </c>
      <c r="I385" s="235">
        <v>179787375.75</v>
      </c>
      <c r="J385" s="226">
        <v>101.65938984816178</v>
      </c>
      <c r="K385" s="226">
        <v>99.947854882535651</v>
      </c>
    </row>
    <row r="386" spans="1:11" ht="23.25" customHeight="1" x14ac:dyDescent="0.3">
      <c r="A386" s="224" t="s">
        <v>435</v>
      </c>
      <c r="B386" s="225" t="s">
        <v>242</v>
      </c>
      <c r="C386" s="225" t="s">
        <v>1789</v>
      </c>
      <c r="D386" s="225" t="s">
        <v>1800</v>
      </c>
      <c r="E386" s="225" t="s">
        <v>889</v>
      </c>
      <c r="F386" s="225" t="s">
        <v>436</v>
      </c>
      <c r="G386" s="235">
        <v>176852700</v>
      </c>
      <c r="H386" s="235">
        <v>179881175</v>
      </c>
      <c r="I386" s="235">
        <v>179787375.75</v>
      </c>
      <c r="J386" s="226">
        <v>101.65938984816178</v>
      </c>
      <c r="K386" s="226">
        <v>99.947854882535651</v>
      </c>
    </row>
    <row r="387" spans="1:11" ht="79.5" customHeight="1" x14ac:dyDescent="0.3">
      <c r="A387" s="224" t="s">
        <v>890</v>
      </c>
      <c r="B387" s="225" t="s">
        <v>242</v>
      </c>
      <c r="C387" s="225" t="s">
        <v>1789</v>
      </c>
      <c r="D387" s="225" t="s">
        <v>1800</v>
      </c>
      <c r="E387" s="225" t="s">
        <v>891</v>
      </c>
      <c r="F387" s="225"/>
      <c r="G387" s="235">
        <v>0</v>
      </c>
      <c r="H387" s="235">
        <v>4768000</v>
      </c>
      <c r="I387" s="235">
        <v>4767356</v>
      </c>
      <c r="J387" s="226">
        <v>0</v>
      </c>
      <c r="K387" s="226">
        <v>99.986493288590609</v>
      </c>
    </row>
    <row r="388" spans="1:11" ht="57" customHeight="1" x14ac:dyDescent="0.3">
      <c r="A388" s="224" t="s">
        <v>433</v>
      </c>
      <c r="B388" s="225" t="s">
        <v>242</v>
      </c>
      <c r="C388" s="225" t="s">
        <v>1789</v>
      </c>
      <c r="D388" s="225" t="s">
        <v>1800</v>
      </c>
      <c r="E388" s="225" t="s">
        <v>891</v>
      </c>
      <c r="F388" s="225" t="s">
        <v>434</v>
      </c>
      <c r="G388" s="235">
        <v>0</v>
      </c>
      <c r="H388" s="235">
        <v>4768000</v>
      </c>
      <c r="I388" s="235">
        <v>4767356</v>
      </c>
      <c r="J388" s="226">
        <v>0</v>
      </c>
      <c r="K388" s="226">
        <v>99.986493288590609</v>
      </c>
    </row>
    <row r="389" spans="1:11" ht="23.25" customHeight="1" x14ac:dyDescent="0.3">
      <c r="A389" s="224" t="s">
        <v>435</v>
      </c>
      <c r="B389" s="225" t="s">
        <v>242</v>
      </c>
      <c r="C389" s="225" t="s">
        <v>1789</v>
      </c>
      <c r="D389" s="225" t="s">
        <v>1800</v>
      </c>
      <c r="E389" s="225" t="s">
        <v>891</v>
      </c>
      <c r="F389" s="225" t="s">
        <v>436</v>
      </c>
      <c r="G389" s="235">
        <v>0</v>
      </c>
      <c r="H389" s="235">
        <v>4768000</v>
      </c>
      <c r="I389" s="235">
        <v>4767356</v>
      </c>
      <c r="J389" s="226">
        <v>0</v>
      </c>
      <c r="K389" s="226">
        <v>99.986493288590609</v>
      </c>
    </row>
    <row r="390" spans="1:11" ht="225.75" customHeight="1" x14ac:dyDescent="0.3">
      <c r="A390" s="224" t="s">
        <v>892</v>
      </c>
      <c r="B390" s="225" t="s">
        <v>242</v>
      </c>
      <c r="C390" s="225" t="s">
        <v>1789</v>
      </c>
      <c r="D390" s="225" t="s">
        <v>1800</v>
      </c>
      <c r="E390" s="225" t="s">
        <v>893</v>
      </c>
      <c r="F390" s="225"/>
      <c r="G390" s="235">
        <v>0</v>
      </c>
      <c r="H390" s="235">
        <v>0</v>
      </c>
      <c r="I390" s="235">
        <v>0</v>
      </c>
      <c r="J390" s="226">
        <v>0</v>
      </c>
      <c r="K390" s="226">
        <v>0</v>
      </c>
    </row>
    <row r="391" spans="1:11" ht="57" customHeight="1" x14ac:dyDescent="0.3">
      <c r="A391" s="224" t="s">
        <v>433</v>
      </c>
      <c r="B391" s="225" t="s">
        <v>242</v>
      </c>
      <c r="C391" s="225" t="s">
        <v>1789</v>
      </c>
      <c r="D391" s="225" t="s">
        <v>1800</v>
      </c>
      <c r="E391" s="225" t="s">
        <v>893</v>
      </c>
      <c r="F391" s="225" t="s">
        <v>434</v>
      </c>
      <c r="G391" s="235">
        <v>0</v>
      </c>
      <c r="H391" s="235">
        <v>0</v>
      </c>
      <c r="I391" s="235">
        <v>0</v>
      </c>
      <c r="J391" s="226">
        <v>0</v>
      </c>
      <c r="K391" s="226">
        <v>0</v>
      </c>
    </row>
    <row r="392" spans="1:11" ht="23.25" customHeight="1" x14ac:dyDescent="0.3">
      <c r="A392" s="224" t="s">
        <v>435</v>
      </c>
      <c r="B392" s="225" t="s">
        <v>242</v>
      </c>
      <c r="C392" s="225" t="s">
        <v>1789</v>
      </c>
      <c r="D392" s="225" t="s">
        <v>1800</v>
      </c>
      <c r="E392" s="225" t="s">
        <v>893</v>
      </c>
      <c r="F392" s="225" t="s">
        <v>436</v>
      </c>
      <c r="G392" s="235">
        <v>0</v>
      </c>
      <c r="H392" s="235">
        <v>0</v>
      </c>
      <c r="I392" s="235">
        <v>0</v>
      </c>
      <c r="J392" s="226">
        <v>0</v>
      </c>
      <c r="K392" s="226">
        <v>0</v>
      </c>
    </row>
    <row r="393" spans="1:11" ht="113.25" customHeight="1" x14ac:dyDescent="0.3">
      <c r="A393" s="224" t="s">
        <v>1184</v>
      </c>
      <c r="B393" s="225" t="s">
        <v>242</v>
      </c>
      <c r="C393" s="225" t="s">
        <v>1789</v>
      </c>
      <c r="D393" s="225" t="s">
        <v>1800</v>
      </c>
      <c r="E393" s="225" t="s">
        <v>1185</v>
      </c>
      <c r="F393" s="225"/>
      <c r="G393" s="235">
        <v>0</v>
      </c>
      <c r="H393" s="235">
        <v>0</v>
      </c>
      <c r="I393" s="235">
        <v>0</v>
      </c>
      <c r="J393" s="226">
        <v>0</v>
      </c>
      <c r="K393" s="226">
        <v>0</v>
      </c>
    </row>
    <row r="394" spans="1:11" ht="192" customHeight="1" x14ac:dyDescent="0.3">
      <c r="A394" s="224" t="s">
        <v>1802</v>
      </c>
      <c r="B394" s="225" t="s">
        <v>242</v>
      </c>
      <c r="C394" s="225" t="s">
        <v>1789</v>
      </c>
      <c r="D394" s="225" t="s">
        <v>1800</v>
      </c>
      <c r="E394" s="225" t="s">
        <v>894</v>
      </c>
      <c r="F394" s="225"/>
      <c r="G394" s="235">
        <v>0</v>
      </c>
      <c r="H394" s="235">
        <v>0</v>
      </c>
      <c r="I394" s="235">
        <v>0</v>
      </c>
      <c r="J394" s="226">
        <v>0</v>
      </c>
      <c r="K394" s="226">
        <v>0</v>
      </c>
    </row>
    <row r="395" spans="1:11" ht="57" customHeight="1" x14ac:dyDescent="0.3">
      <c r="A395" s="224" t="s">
        <v>433</v>
      </c>
      <c r="B395" s="225" t="s">
        <v>242</v>
      </c>
      <c r="C395" s="225" t="s">
        <v>1789</v>
      </c>
      <c r="D395" s="225" t="s">
        <v>1800</v>
      </c>
      <c r="E395" s="225" t="s">
        <v>894</v>
      </c>
      <c r="F395" s="225" t="s">
        <v>434</v>
      </c>
      <c r="G395" s="235">
        <v>0</v>
      </c>
      <c r="H395" s="235">
        <v>0</v>
      </c>
      <c r="I395" s="235">
        <v>0</v>
      </c>
      <c r="J395" s="226">
        <v>0</v>
      </c>
      <c r="K395" s="226">
        <v>0</v>
      </c>
    </row>
    <row r="396" spans="1:11" ht="23.25" customHeight="1" x14ac:dyDescent="0.3">
      <c r="A396" s="224" t="s">
        <v>435</v>
      </c>
      <c r="B396" s="225" t="s">
        <v>242</v>
      </c>
      <c r="C396" s="225" t="s">
        <v>1789</v>
      </c>
      <c r="D396" s="225" t="s">
        <v>1800</v>
      </c>
      <c r="E396" s="225" t="s">
        <v>894</v>
      </c>
      <c r="F396" s="225" t="s">
        <v>436</v>
      </c>
      <c r="G396" s="235">
        <v>0</v>
      </c>
      <c r="H396" s="235">
        <v>0</v>
      </c>
      <c r="I396" s="235">
        <v>0</v>
      </c>
      <c r="J396" s="226">
        <v>0</v>
      </c>
      <c r="K396" s="226">
        <v>0</v>
      </c>
    </row>
    <row r="397" spans="1:11" ht="34.5" customHeight="1" x14ac:dyDescent="0.3">
      <c r="A397" s="224" t="s">
        <v>1186</v>
      </c>
      <c r="B397" s="225" t="s">
        <v>242</v>
      </c>
      <c r="C397" s="225" t="s">
        <v>1789</v>
      </c>
      <c r="D397" s="225" t="s">
        <v>1800</v>
      </c>
      <c r="E397" s="225" t="s">
        <v>1187</v>
      </c>
      <c r="F397" s="225"/>
      <c r="G397" s="235">
        <v>36202400</v>
      </c>
      <c r="H397" s="235">
        <v>35418985.920000002</v>
      </c>
      <c r="I397" s="235">
        <v>34692227.909999996</v>
      </c>
      <c r="J397" s="226">
        <v>95.8285304565443</v>
      </c>
      <c r="K397" s="226">
        <v>97.948111751021003</v>
      </c>
    </row>
    <row r="398" spans="1:11" ht="23.25" customHeight="1" x14ac:dyDescent="0.3">
      <c r="A398" s="224" t="s">
        <v>526</v>
      </c>
      <c r="B398" s="225" t="s">
        <v>242</v>
      </c>
      <c r="C398" s="225" t="s">
        <v>1789</v>
      </c>
      <c r="D398" s="225" t="s">
        <v>1800</v>
      </c>
      <c r="E398" s="225" t="s">
        <v>1188</v>
      </c>
      <c r="F398" s="225"/>
      <c r="G398" s="235">
        <v>36202400</v>
      </c>
      <c r="H398" s="235">
        <v>35418985.920000002</v>
      </c>
      <c r="I398" s="235">
        <v>34692227.909999996</v>
      </c>
      <c r="J398" s="226">
        <v>95.8285304565443</v>
      </c>
      <c r="K398" s="226">
        <v>97.948111751021003</v>
      </c>
    </row>
    <row r="399" spans="1:11" ht="57" customHeight="1" x14ac:dyDescent="0.3">
      <c r="A399" s="224" t="s">
        <v>416</v>
      </c>
      <c r="B399" s="225" t="s">
        <v>242</v>
      </c>
      <c r="C399" s="225" t="s">
        <v>1789</v>
      </c>
      <c r="D399" s="225" t="s">
        <v>1800</v>
      </c>
      <c r="E399" s="225" t="s">
        <v>1189</v>
      </c>
      <c r="F399" s="225"/>
      <c r="G399" s="235">
        <v>36202400</v>
      </c>
      <c r="H399" s="235">
        <v>35418985.920000002</v>
      </c>
      <c r="I399" s="235">
        <v>34692227.909999996</v>
      </c>
      <c r="J399" s="226">
        <v>95.8285304565443</v>
      </c>
      <c r="K399" s="226">
        <v>97.948111751021003</v>
      </c>
    </row>
    <row r="400" spans="1:11" ht="57" customHeight="1" x14ac:dyDescent="0.3">
      <c r="A400" s="224" t="s">
        <v>895</v>
      </c>
      <c r="B400" s="225" t="s">
        <v>242</v>
      </c>
      <c r="C400" s="225" t="s">
        <v>1789</v>
      </c>
      <c r="D400" s="225" t="s">
        <v>1800</v>
      </c>
      <c r="E400" s="225" t="s">
        <v>896</v>
      </c>
      <c r="F400" s="225"/>
      <c r="G400" s="235">
        <v>36202400</v>
      </c>
      <c r="H400" s="235">
        <v>35418985.920000002</v>
      </c>
      <c r="I400" s="235">
        <v>34692227.909999996</v>
      </c>
      <c r="J400" s="226">
        <v>95.8285304565443</v>
      </c>
      <c r="K400" s="226">
        <v>97.948111751021003</v>
      </c>
    </row>
    <row r="401" spans="1:11" ht="113.25" customHeight="1" x14ac:dyDescent="0.3">
      <c r="A401" s="224" t="s">
        <v>397</v>
      </c>
      <c r="B401" s="225" t="s">
        <v>242</v>
      </c>
      <c r="C401" s="225" t="s">
        <v>1789</v>
      </c>
      <c r="D401" s="225" t="s">
        <v>1800</v>
      </c>
      <c r="E401" s="225" t="s">
        <v>896</v>
      </c>
      <c r="F401" s="225" t="s">
        <v>263</v>
      </c>
      <c r="G401" s="235">
        <v>33269800</v>
      </c>
      <c r="H401" s="235">
        <v>33523600</v>
      </c>
      <c r="I401" s="235">
        <v>33450509.18</v>
      </c>
      <c r="J401" s="226">
        <v>100.54316280831263</v>
      </c>
      <c r="K401" s="226">
        <v>99.78197204357528</v>
      </c>
    </row>
    <row r="402" spans="1:11" ht="34.5" customHeight="1" x14ac:dyDescent="0.3">
      <c r="A402" s="224" t="s">
        <v>441</v>
      </c>
      <c r="B402" s="225" t="s">
        <v>242</v>
      </c>
      <c r="C402" s="225" t="s">
        <v>1789</v>
      </c>
      <c r="D402" s="225" t="s">
        <v>1800</v>
      </c>
      <c r="E402" s="225" t="s">
        <v>896</v>
      </c>
      <c r="F402" s="225" t="s">
        <v>442</v>
      </c>
      <c r="G402" s="235">
        <v>33269800</v>
      </c>
      <c r="H402" s="235">
        <v>33523600</v>
      </c>
      <c r="I402" s="235">
        <v>33450509.18</v>
      </c>
      <c r="J402" s="226">
        <v>100.54316280831263</v>
      </c>
      <c r="K402" s="226">
        <v>99.78197204357528</v>
      </c>
    </row>
    <row r="403" spans="1:11" ht="45.75" customHeight="1" x14ac:dyDescent="0.3">
      <c r="A403" s="224" t="s">
        <v>400</v>
      </c>
      <c r="B403" s="225" t="s">
        <v>242</v>
      </c>
      <c r="C403" s="225" t="s">
        <v>1789</v>
      </c>
      <c r="D403" s="225" t="s">
        <v>1800</v>
      </c>
      <c r="E403" s="225" t="s">
        <v>896</v>
      </c>
      <c r="F403" s="225" t="s">
        <v>401</v>
      </c>
      <c r="G403" s="235">
        <v>1124600</v>
      </c>
      <c r="H403" s="235">
        <v>1624600</v>
      </c>
      <c r="I403" s="235">
        <v>1156274.93</v>
      </c>
      <c r="J403" s="226">
        <v>102.81655077360838</v>
      </c>
      <c r="K403" s="226">
        <v>71.172899790717707</v>
      </c>
    </row>
    <row r="404" spans="1:11" ht="45.75" customHeight="1" x14ac:dyDescent="0.3">
      <c r="A404" s="224" t="s">
        <v>402</v>
      </c>
      <c r="B404" s="225" t="s">
        <v>242</v>
      </c>
      <c r="C404" s="225" t="s">
        <v>1789</v>
      </c>
      <c r="D404" s="225" t="s">
        <v>1800</v>
      </c>
      <c r="E404" s="225" t="s">
        <v>896</v>
      </c>
      <c r="F404" s="225" t="s">
        <v>403</v>
      </c>
      <c r="G404" s="235">
        <v>1124600</v>
      </c>
      <c r="H404" s="235">
        <v>1624600</v>
      </c>
      <c r="I404" s="235">
        <v>1156274.93</v>
      </c>
      <c r="J404" s="226">
        <v>102.81655077360838</v>
      </c>
      <c r="K404" s="226">
        <v>71.172899790717707</v>
      </c>
    </row>
    <row r="405" spans="1:11" ht="23.25" customHeight="1" x14ac:dyDescent="0.3">
      <c r="A405" s="224" t="s">
        <v>404</v>
      </c>
      <c r="B405" s="225" t="s">
        <v>242</v>
      </c>
      <c r="C405" s="225" t="s">
        <v>1789</v>
      </c>
      <c r="D405" s="225" t="s">
        <v>1800</v>
      </c>
      <c r="E405" s="225" t="s">
        <v>896</v>
      </c>
      <c r="F405" s="225" t="s">
        <v>405</v>
      </c>
      <c r="G405" s="235">
        <v>1808000</v>
      </c>
      <c r="H405" s="235">
        <v>270785.91999999998</v>
      </c>
      <c r="I405" s="235">
        <v>85443.8</v>
      </c>
      <c r="J405" s="226">
        <v>4.7258738938053106</v>
      </c>
      <c r="K405" s="226">
        <v>31.554003989572283</v>
      </c>
    </row>
    <row r="406" spans="1:11" ht="23.25" customHeight="1" x14ac:dyDescent="0.3">
      <c r="A406" s="224" t="s">
        <v>406</v>
      </c>
      <c r="B406" s="225" t="s">
        <v>242</v>
      </c>
      <c r="C406" s="225" t="s">
        <v>1789</v>
      </c>
      <c r="D406" s="225" t="s">
        <v>1800</v>
      </c>
      <c r="E406" s="225" t="s">
        <v>896</v>
      </c>
      <c r="F406" s="225" t="s">
        <v>407</v>
      </c>
      <c r="G406" s="235">
        <v>1808000</v>
      </c>
      <c r="H406" s="235">
        <v>270785.91999999998</v>
      </c>
      <c r="I406" s="235">
        <v>85443.8</v>
      </c>
      <c r="J406" s="226">
        <v>4.7258738938053106</v>
      </c>
      <c r="K406" s="226">
        <v>31.554003989572283</v>
      </c>
    </row>
    <row r="407" spans="1:11" ht="15" customHeight="1" x14ac:dyDescent="0.3">
      <c r="A407" s="224" t="s">
        <v>1125</v>
      </c>
      <c r="B407" s="225" t="s">
        <v>242</v>
      </c>
      <c r="C407" s="225" t="s">
        <v>1789</v>
      </c>
      <c r="D407" s="225" t="s">
        <v>1800</v>
      </c>
      <c r="E407" s="225" t="s">
        <v>396</v>
      </c>
      <c r="F407" s="225"/>
      <c r="G407" s="235">
        <v>850000</v>
      </c>
      <c r="H407" s="235">
        <v>21288614.079999998</v>
      </c>
      <c r="I407" s="235">
        <v>20965994.780000001</v>
      </c>
      <c r="J407" s="226">
        <v>2466.5876211764707</v>
      </c>
      <c r="K407" s="226">
        <v>98.484545312402048</v>
      </c>
    </row>
    <row r="408" spans="1:11" ht="23.25" customHeight="1" x14ac:dyDescent="0.3">
      <c r="A408" s="224" t="s">
        <v>897</v>
      </c>
      <c r="B408" s="225" t="s">
        <v>242</v>
      </c>
      <c r="C408" s="225" t="s">
        <v>1789</v>
      </c>
      <c r="D408" s="225" t="s">
        <v>1800</v>
      </c>
      <c r="E408" s="225" t="s">
        <v>898</v>
      </c>
      <c r="F408" s="225"/>
      <c r="G408" s="235">
        <v>850000</v>
      </c>
      <c r="H408" s="235">
        <v>21288614.079999998</v>
      </c>
      <c r="I408" s="235">
        <v>20965994.780000001</v>
      </c>
      <c r="J408" s="226">
        <v>2466.5876211764707</v>
      </c>
      <c r="K408" s="226">
        <v>98.484545312402048</v>
      </c>
    </row>
    <row r="409" spans="1:11" ht="23.25" customHeight="1" x14ac:dyDescent="0.3">
      <c r="A409" s="224" t="s">
        <v>404</v>
      </c>
      <c r="B409" s="225" t="s">
        <v>242</v>
      </c>
      <c r="C409" s="225" t="s">
        <v>1789</v>
      </c>
      <c r="D409" s="225" t="s">
        <v>1800</v>
      </c>
      <c r="E409" s="225" t="s">
        <v>898</v>
      </c>
      <c r="F409" s="225" t="s">
        <v>405</v>
      </c>
      <c r="G409" s="235">
        <v>850000</v>
      </c>
      <c r="H409" s="235">
        <v>21288614.079999998</v>
      </c>
      <c r="I409" s="235">
        <v>20965994.780000001</v>
      </c>
      <c r="J409" s="226">
        <v>2466.5876211764707</v>
      </c>
      <c r="K409" s="226">
        <v>98.484545312402048</v>
      </c>
    </row>
    <row r="410" spans="1:11" ht="15" customHeight="1" x14ac:dyDescent="0.3">
      <c r="A410" s="224" t="s">
        <v>437</v>
      </c>
      <c r="B410" s="225" t="s">
        <v>242</v>
      </c>
      <c r="C410" s="225" t="s">
        <v>1789</v>
      </c>
      <c r="D410" s="225" t="s">
        <v>1800</v>
      </c>
      <c r="E410" s="225" t="s">
        <v>898</v>
      </c>
      <c r="F410" s="225" t="s">
        <v>438</v>
      </c>
      <c r="G410" s="235">
        <v>850000</v>
      </c>
      <c r="H410" s="235">
        <v>21288614.079999998</v>
      </c>
      <c r="I410" s="235">
        <v>20965994.780000001</v>
      </c>
      <c r="J410" s="226">
        <v>2466.5876211764707</v>
      </c>
      <c r="K410" s="226">
        <v>98.484545312402048</v>
      </c>
    </row>
    <row r="411" spans="1:11" ht="34.5" customHeight="1" x14ac:dyDescent="0.3">
      <c r="A411" s="224" t="s">
        <v>899</v>
      </c>
      <c r="B411" s="225" t="s">
        <v>242</v>
      </c>
      <c r="C411" s="225" t="s">
        <v>1789</v>
      </c>
      <c r="D411" s="225" t="s">
        <v>1800</v>
      </c>
      <c r="E411" s="225" t="s">
        <v>900</v>
      </c>
      <c r="F411" s="225"/>
      <c r="G411" s="235">
        <v>0</v>
      </c>
      <c r="H411" s="235">
        <v>0</v>
      </c>
      <c r="I411" s="235">
        <v>0</v>
      </c>
      <c r="J411" s="226">
        <v>0</v>
      </c>
      <c r="K411" s="226">
        <v>0</v>
      </c>
    </row>
    <row r="412" spans="1:11" ht="45.75" customHeight="1" x14ac:dyDescent="0.3">
      <c r="A412" s="224" t="s">
        <v>400</v>
      </c>
      <c r="B412" s="225" t="s">
        <v>242</v>
      </c>
      <c r="C412" s="225" t="s">
        <v>1789</v>
      </c>
      <c r="D412" s="225" t="s">
        <v>1800</v>
      </c>
      <c r="E412" s="225" t="s">
        <v>900</v>
      </c>
      <c r="F412" s="225" t="s">
        <v>401</v>
      </c>
      <c r="G412" s="235">
        <v>0</v>
      </c>
      <c r="H412" s="235">
        <v>0</v>
      </c>
      <c r="I412" s="235">
        <v>0</v>
      </c>
      <c r="J412" s="226">
        <v>0</v>
      </c>
      <c r="K412" s="226">
        <v>0</v>
      </c>
    </row>
    <row r="413" spans="1:11" ht="45.75" customHeight="1" x14ac:dyDescent="0.3">
      <c r="A413" s="224" t="s">
        <v>402</v>
      </c>
      <c r="B413" s="225" t="s">
        <v>242</v>
      </c>
      <c r="C413" s="225" t="s">
        <v>1789</v>
      </c>
      <c r="D413" s="225" t="s">
        <v>1800</v>
      </c>
      <c r="E413" s="225" t="s">
        <v>900</v>
      </c>
      <c r="F413" s="225" t="s">
        <v>403</v>
      </c>
      <c r="G413" s="235">
        <v>0</v>
      </c>
      <c r="H413" s="235">
        <v>0</v>
      </c>
      <c r="I413" s="235">
        <v>0</v>
      </c>
      <c r="J413" s="226">
        <v>0</v>
      </c>
      <c r="K413" s="226">
        <v>0</v>
      </c>
    </row>
    <row r="414" spans="1:11" ht="45.75" customHeight="1" x14ac:dyDescent="0.3">
      <c r="A414" s="224" t="s">
        <v>1803</v>
      </c>
      <c r="B414" s="225" t="s">
        <v>242</v>
      </c>
      <c r="C414" s="225" t="s">
        <v>1791</v>
      </c>
      <c r="D414" s="225"/>
      <c r="E414" s="225"/>
      <c r="F414" s="225"/>
      <c r="G414" s="235">
        <v>86660300</v>
      </c>
      <c r="H414" s="235">
        <v>82340400</v>
      </c>
      <c r="I414" s="235">
        <v>77637829.480000004</v>
      </c>
      <c r="J414" s="226">
        <v>89.588692261623834</v>
      </c>
      <c r="K414" s="226">
        <v>94.288866073033418</v>
      </c>
    </row>
    <row r="415" spans="1:11" ht="15" customHeight="1" x14ac:dyDescent="0.3">
      <c r="A415" s="224" t="s">
        <v>1804</v>
      </c>
      <c r="B415" s="225" t="s">
        <v>242</v>
      </c>
      <c r="C415" s="225" t="s">
        <v>1791</v>
      </c>
      <c r="D415" s="225" t="s">
        <v>1805</v>
      </c>
      <c r="E415" s="225"/>
      <c r="F415" s="225"/>
      <c r="G415" s="235">
        <v>30479300</v>
      </c>
      <c r="H415" s="235">
        <v>31521300</v>
      </c>
      <c r="I415" s="235">
        <v>30797303.960000001</v>
      </c>
      <c r="J415" s="226">
        <v>101.04334404005341</v>
      </c>
      <c r="K415" s="226">
        <v>97.703152979096672</v>
      </c>
    </row>
    <row r="416" spans="1:11" ht="57" customHeight="1" x14ac:dyDescent="0.3">
      <c r="A416" s="224" t="s">
        <v>1190</v>
      </c>
      <c r="B416" s="225" t="s">
        <v>242</v>
      </c>
      <c r="C416" s="225" t="s">
        <v>1791</v>
      </c>
      <c r="D416" s="225" t="s">
        <v>1805</v>
      </c>
      <c r="E416" s="225" t="s">
        <v>551</v>
      </c>
      <c r="F416" s="225"/>
      <c r="G416" s="235">
        <v>30479300</v>
      </c>
      <c r="H416" s="235">
        <v>31521300</v>
      </c>
      <c r="I416" s="235">
        <v>30797303.960000001</v>
      </c>
      <c r="J416" s="226">
        <v>101.04334404005341</v>
      </c>
      <c r="K416" s="226">
        <v>97.703152979096672</v>
      </c>
    </row>
    <row r="417" spans="1:11" ht="90.75" customHeight="1" x14ac:dyDescent="0.3">
      <c r="A417" s="224" t="s">
        <v>1191</v>
      </c>
      <c r="B417" s="225" t="s">
        <v>242</v>
      </c>
      <c r="C417" s="225" t="s">
        <v>1791</v>
      </c>
      <c r="D417" s="225" t="s">
        <v>1805</v>
      </c>
      <c r="E417" s="225" t="s">
        <v>555</v>
      </c>
      <c r="F417" s="225"/>
      <c r="G417" s="235">
        <v>1250000</v>
      </c>
      <c r="H417" s="235">
        <v>1000000</v>
      </c>
      <c r="I417" s="235">
        <v>749916</v>
      </c>
      <c r="J417" s="226">
        <v>59.993280000000006</v>
      </c>
      <c r="K417" s="226">
        <v>74.991600000000005</v>
      </c>
    </row>
    <row r="418" spans="1:11" ht="113.25" customHeight="1" x14ac:dyDescent="0.3">
      <c r="A418" s="224" t="s">
        <v>1192</v>
      </c>
      <c r="B418" s="225" t="s">
        <v>242</v>
      </c>
      <c r="C418" s="225" t="s">
        <v>1791</v>
      </c>
      <c r="D418" s="225" t="s">
        <v>1805</v>
      </c>
      <c r="E418" s="225" t="s">
        <v>556</v>
      </c>
      <c r="F418" s="225"/>
      <c r="G418" s="235">
        <v>750000</v>
      </c>
      <c r="H418" s="235">
        <v>750000</v>
      </c>
      <c r="I418" s="235">
        <v>625816</v>
      </c>
      <c r="J418" s="226">
        <v>83.442133333333331</v>
      </c>
      <c r="K418" s="226">
        <v>83.442133333333331</v>
      </c>
    </row>
    <row r="419" spans="1:11" ht="45.75" customHeight="1" x14ac:dyDescent="0.3">
      <c r="A419" s="224" t="s">
        <v>901</v>
      </c>
      <c r="B419" s="225" t="s">
        <v>242</v>
      </c>
      <c r="C419" s="225" t="s">
        <v>1791</v>
      </c>
      <c r="D419" s="225" t="s">
        <v>1805</v>
      </c>
      <c r="E419" s="225" t="s">
        <v>902</v>
      </c>
      <c r="F419" s="225"/>
      <c r="G419" s="235">
        <v>750000</v>
      </c>
      <c r="H419" s="235">
        <v>750000</v>
      </c>
      <c r="I419" s="235">
        <v>625816</v>
      </c>
      <c r="J419" s="226">
        <v>83.442133333333331</v>
      </c>
      <c r="K419" s="226">
        <v>83.442133333333331</v>
      </c>
    </row>
    <row r="420" spans="1:11" ht="45.75" customHeight="1" x14ac:dyDescent="0.3">
      <c r="A420" s="224" t="s">
        <v>400</v>
      </c>
      <c r="B420" s="225" t="s">
        <v>242</v>
      </c>
      <c r="C420" s="225" t="s">
        <v>1791</v>
      </c>
      <c r="D420" s="225" t="s">
        <v>1805</v>
      </c>
      <c r="E420" s="225" t="s">
        <v>902</v>
      </c>
      <c r="F420" s="225" t="s">
        <v>401</v>
      </c>
      <c r="G420" s="235">
        <v>750000</v>
      </c>
      <c r="H420" s="235">
        <v>750000</v>
      </c>
      <c r="I420" s="235">
        <v>625816</v>
      </c>
      <c r="J420" s="226">
        <v>83.442133333333331</v>
      </c>
      <c r="K420" s="226">
        <v>83.442133333333331</v>
      </c>
    </row>
    <row r="421" spans="1:11" ht="45.75" customHeight="1" x14ac:dyDescent="0.3">
      <c r="A421" s="224" t="s">
        <v>402</v>
      </c>
      <c r="B421" s="225" t="s">
        <v>242</v>
      </c>
      <c r="C421" s="225" t="s">
        <v>1791</v>
      </c>
      <c r="D421" s="225" t="s">
        <v>1805</v>
      </c>
      <c r="E421" s="225" t="s">
        <v>902</v>
      </c>
      <c r="F421" s="225" t="s">
        <v>403</v>
      </c>
      <c r="G421" s="235">
        <v>750000</v>
      </c>
      <c r="H421" s="235">
        <v>750000</v>
      </c>
      <c r="I421" s="235">
        <v>625816</v>
      </c>
      <c r="J421" s="226">
        <v>83.442133333333331</v>
      </c>
      <c r="K421" s="226">
        <v>83.442133333333331</v>
      </c>
    </row>
    <row r="422" spans="1:11" ht="90.75" customHeight="1" x14ac:dyDescent="0.3">
      <c r="A422" s="224" t="s">
        <v>1388</v>
      </c>
      <c r="B422" s="225" t="s">
        <v>242</v>
      </c>
      <c r="C422" s="225" t="s">
        <v>1791</v>
      </c>
      <c r="D422" s="225" t="s">
        <v>1805</v>
      </c>
      <c r="E422" s="225" t="s">
        <v>557</v>
      </c>
      <c r="F422" s="225"/>
      <c r="G422" s="235">
        <v>500000</v>
      </c>
      <c r="H422" s="235">
        <v>250000</v>
      </c>
      <c r="I422" s="235">
        <v>124100</v>
      </c>
      <c r="J422" s="226">
        <v>24.82</v>
      </c>
      <c r="K422" s="226">
        <v>49.64</v>
      </c>
    </row>
    <row r="423" spans="1:11" ht="57" customHeight="1" x14ac:dyDescent="0.3">
      <c r="A423" s="224" t="s">
        <v>1389</v>
      </c>
      <c r="B423" s="225" t="s">
        <v>242</v>
      </c>
      <c r="C423" s="225" t="s">
        <v>1791</v>
      </c>
      <c r="D423" s="225" t="s">
        <v>1805</v>
      </c>
      <c r="E423" s="225" t="s">
        <v>1387</v>
      </c>
      <c r="F423" s="225"/>
      <c r="G423" s="235">
        <v>500000</v>
      </c>
      <c r="H423" s="235">
        <v>250000</v>
      </c>
      <c r="I423" s="235">
        <v>124100</v>
      </c>
      <c r="J423" s="226">
        <v>24.82</v>
      </c>
      <c r="K423" s="226">
        <v>49.64</v>
      </c>
    </row>
    <row r="424" spans="1:11" ht="45.75" customHeight="1" x14ac:dyDescent="0.3">
      <c r="A424" s="224" t="s">
        <v>400</v>
      </c>
      <c r="B424" s="225" t="s">
        <v>242</v>
      </c>
      <c r="C424" s="225" t="s">
        <v>1791</v>
      </c>
      <c r="D424" s="225" t="s">
        <v>1805</v>
      </c>
      <c r="E424" s="225" t="s">
        <v>1387</v>
      </c>
      <c r="F424" s="225" t="s">
        <v>401</v>
      </c>
      <c r="G424" s="235">
        <v>500000</v>
      </c>
      <c r="H424" s="235">
        <v>250000</v>
      </c>
      <c r="I424" s="235">
        <v>124100</v>
      </c>
      <c r="J424" s="226">
        <v>24.82</v>
      </c>
      <c r="K424" s="226">
        <v>49.64</v>
      </c>
    </row>
    <row r="425" spans="1:11" ht="45.75" customHeight="1" x14ac:dyDescent="0.3">
      <c r="A425" s="224" t="s">
        <v>402</v>
      </c>
      <c r="B425" s="225" t="s">
        <v>242</v>
      </c>
      <c r="C425" s="225" t="s">
        <v>1791</v>
      </c>
      <c r="D425" s="225" t="s">
        <v>1805</v>
      </c>
      <c r="E425" s="225" t="s">
        <v>1387</v>
      </c>
      <c r="F425" s="225" t="s">
        <v>403</v>
      </c>
      <c r="G425" s="235">
        <v>500000</v>
      </c>
      <c r="H425" s="235">
        <v>250000</v>
      </c>
      <c r="I425" s="235">
        <v>124100</v>
      </c>
      <c r="J425" s="226">
        <v>24.82</v>
      </c>
      <c r="K425" s="226">
        <v>49.64</v>
      </c>
    </row>
    <row r="426" spans="1:11" ht="68.25" customHeight="1" x14ac:dyDescent="0.3">
      <c r="A426" s="224" t="s">
        <v>1193</v>
      </c>
      <c r="B426" s="225" t="s">
        <v>242</v>
      </c>
      <c r="C426" s="225" t="s">
        <v>1791</v>
      </c>
      <c r="D426" s="225" t="s">
        <v>1805</v>
      </c>
      <c r="E426" s="225" t="s">
        <v>561</v>
      </c>
      <c r="F426" s="225"/>
      <c r="G426" s="235">
        <v>2890000</v>
      </c>
      <c r="H426" s="235">
        <v>2890000</v>
      </c>
      <c r="I426" s="235">
        <v>2769254.08</v>
      </c>
      <c r="J426" s="226">
        <v>95.821940484429064</v>
      </c>
      <c r="K426" s="226">
        <v>95.821940484429064</v>
      </c>
    </row>
    <row r="427" spans="1:11" ht="169.5" customHeight="1" x14ac:dyDescent="0.3">
      <c r="A427" s="224" t="s">
        <v>1194</v>
      </c>
      <c r="B427" s="225" t="s">
        <v>242</v>
      </c>
      <c r="C427" s="225" t="s">
        <v>1791</v>
      </c>
      <c r="D427" s="225" t="s">
        <v>1805</v>
      </c>
      <c r="E427" s="225" t="s">
        <v>562</v>
      </c>
      <c r="F427" s="225"/>
      <c r="G427" s="235">
        <v>2890000</v>
      </c>
      <c r="H427" s="235">
        <v>2890000</v>
      </c>
      <c r="I427" s="235">
        <v>2769254.08</v>
      </c>
      <c r="J427" s="226">
        <v>95.821940484429064</v>
      </c>
      <c r="K427" s="226">
        <v>95.821940484429064</v>
      </c>
    </row>
    <row r="428" spans="1:11" ht="68.25" customHeight="1" x14ac:dyDescent="0.3">
      <c r="A428" s="224" t="s">
        <v>903</v>
      </c>
      <c r="B428" s="225" t="s">
        <v>242</v>
      </c>
      <c r="C428" s="225" t="s">
        <v>1791</v>
      </c>
      <c r="D428" s="225" t="s">
        <v>1805</v>
      </c>
      <c r="E428" s="225" t="s">
        <v>904</v>
      </c>
      <c r="F428" s="225"/>
      <c r="G428" s="235">
        <v>2890000</v>
      </c>
      <c r="H428" s="235">
        <v>2890000</v>
      </c>
      <c r="I428" s="235">
        <v>2769254.08</v>
      </c>
      <c r="J428" s="226">
        <v>95.821940484429064</v>
      </c>
      <c r="K428" s="226">
        <v>95.821940484429064</v>
      </c>
    </row>
    <row r="429" spans="1:11" ht="45.75" customHeight="1" x14ac:dyDescent="0.3">
      <c r="A429" s="224" t="s">
        <v>400</v>
      </c>
      <c r="B429" s="225" t="s">
        <v>242</v>
      </c>
      <c r="C429" s="225" t="s">
        <v>1791</v>
      </c>
      <c r="D429" s="225" t="s">
        <v>1805</v>
      </c>
      <c r="E429" s="225" t="s">
        <v>904</v>
      </c>
      <c r="F429" s="225" t="s">
        <v>401</v>
      </c>
      <c r="G429" s="235">
        <v>2890000</v>
      </c>
      <c r="H429" s="235">
        <v>2890000</v>
      </c>
      <c r="I429" s="235">
        <v>2769254.08</v>
      </c>
      <c r="J429" s="226">
        <v>95.821940484429064</v>
      </c>
      <c r="K429" s="226">
        <v>95.821940484429064</v>
      </c>
    </row>
    <row r="430" spans="1:11" ht="45.75" customHeight="1" x14ac:dyDescent="0.3">
      <c r="A430" s="224" t="s">
        <v>402</v>
      </c>
      <c r="B430" s="225" t="s">
        <v>242</v>
      </c>
      <c r="C430" s="225" t="s">
        <v>1791</v>
      </c>
      <c r="D430" s="225" t="s">
        <v>1805</v>
      </c>
      <c r="E430" s="225" t="s">
        <v>904</v>
      </c>
      <c r="F430" s="225" t="s">
        <v>403</v>
      </c>
      <c r="G430" s="235">
        <v>2890000</v>
      </c>
      <c r="H430" s="235">
        <v>2890000</v>
      </c>
      <c r="I430" s="235">
        <v>2769254.08</v>
      </c>
      <c r="J430" s="226">
        <v>95.821940484429064</v>
      </c>
      <c r="K430" s="226">
        <v>95.821940484429064</v>
      </c>
    </row>
    <row r="431" spans="1:11" ht="57" customHeight="1" x14ac:dyDescent="0.3">
      <c r="A431" s="224" t="s">
        <v>1384</v>
      </c>
      <c r="B431" s="225" t="s">
        <v>242</v>
      </c>
      <c r="C431" s="225" t="s">
        <v>1791</v>
      </c>
      <c r="D431" s="225" t="s">
        <v>1805</v>
      </c>
      <c r="E431" s="225" t="s">
        <v>1381</v>
      </c>
      <c r="F431" s="225"/>
      <c r="G431" s="235">
        <v>1500000</v>
      </c>
      <c r="H431" s="235">
        <v>1500000</v>
      </c>
      <c r="I431" s="235">
        <v>1412627.4</v>
      </c>
      <c r="J431" s="226">
        <v>94.175159999999991</v>
      </c>
      <c r="K431" s="226">
        <v>94.175159999999991</v>
      </c>
    </row>
    <row r="432" spans="1:11" ht="102" customHeight="1" x14ac:dyDescent="0.3">
      <c r="A432" s="224" t="s">
        <v>1806</v>
      </c>
      <c r="B432" s="225" t="s">
        <v>242</v>
      </c>
      <c r="C432" s="225" t="s">
        <v>1791</v>
      </c>
      <c r="D432" s="225" t="s">
        <v>1805</v>
      </c>
      <c r="E432" s="225" t="s">
        <v>1807</v>
      </c>
      <c r="F432" s="225"/>
      <c r="G432" s="235">
        <v>1000000</v>
      </c>
      <c r="H432" s="235">
        <v>1000000</v>
      </c>
      <c r="I432" s="235">
        <v>924627.4</v>
      </c>
      <c r="J432" s="226">
        <v>92.462739999999997</v>
      </c>
      <c r="K432" s="226">
        <v>92.462739999999997</v>
      </c>
    </row>
    <row r="433" spans="1:11" ht="68.25" customHeight="1" x14ac:dyDescent="0.3">
      <c r="A433" s="224" t="s">
        <v>1808</v>
      </c>
      <c r="B433" s="225" t="s">
        <v>242</v>
      </c>
      <c r="C433" s="225" t="s">
        <v>1791</v>
      </c>
      <c r="D433" s="225" t="s">
        <v>1805</v>
      </c>
      <c r="E433" s="225" t="s">
        <v>1809</v>
      </c>
      <c r="F433" s="225"/>
      <c r="G433" s="235">
        <v>1000000</v>
      </c>
      <c r="H433" s="235">
        <v>1000000</v>
      </c>
      <c r="I433" s="235">
        <v>924627.4</v>
      </c>
      <c r="J433" s="226">
        <v>92.462739999999997</v>
      </c>
      <c r="K433" s="226">
        <v>92.462739999999997</v>
      </c>
    </row>
    <row r="434" spans="1:11" ht="45.75" customHeight="1" x14ac:dyDescent="0.3">
      <c r="A434" s="224" t="s">
        <v>400</v>
      </c>
      <c r="B434" s="225" t="s">
        <v>242</v>
      </c>
      <c r="C434" s="225" t="s">
        <v>1791</v>
      </c>
      <c r="D434" s="225" t="s">
        <v>1805</v>
      </c>
      <c r="E434" s="225" t="s">
        <v>1809</v>
      </c>
      <c r="F434" s="225" t="s">
        <v>401</v>
      </c>
      <c r="G434" s="235">
        <v>1000000</v>
      </c>
      <c r="H434" s="235">
        <v>1000000</v>
      </c>
      <c r="I434" s="235">
        <v>924627.4</v>
      </c>
      <c r="J434" s="226">
        <v>92.462739999999997</v>
      </c>
      <c r="K434" s="226">
        <v>92.462739999999997</v>
      </c>
    </row>
    <row r="435" spans="1:11" ht="45.75" customHeight="1" x14ac:dyDescent="0.3">
      <c r="A435" s="224" t="s">
        <v>402</v>
      </c>
      <c r="B435" s="225" t="s">
        <v>242</v>
      </c>
      <c r="C435" s="225" t="s">
        <v>1791</v>
      </c>
      <c r="D435" s="225" t="s">
        <v>1805</v>
      </c>
      <c r="E435" s="225" t="s">
        <v>1809</v>
      </c>
      <c r="F435" s="225" t="s">
        <v>403</v>
      </c>
      <c r="G435" s="235">
        <v>1000000</v>
      </c>
      <c r="H435" s="235">
        <v>1000000</v>
      </c>
      <c r="I435" s="235">
        <v>924627.4</v>
      </c>
      <c r="J435" s="226">
        <v>92.462739999999997</v>
      </c>
      <c r="K435" s="226">
        <v>92.462739999999997</v>
      </c>
    </row>
    <row r="436" spans="1:11" ht="79.5" customHeight="1" x14ac:dyDescent="0.3">
      <c r="A436" s="224" t="s">
        <v>1385</v>
      </c>
      <c r="B436" s="225" t="s">
        <v>242</v>
      </c>
      <c r="C436" s="225" t="s">
        <v>1791</v>
      </c>
      <c r="D436" s="225" t="s">
        <v>1805</v>
      </c>
      <c r="E436" s="225" t="s">
        <v>1382</v>
      </c>
      <c r="F436" s="225"/>
      <c r="G436" s="235">
        <v>500000</v>
      </c>
      <c r="H436" s="235">
        <v>500000</v>
      </c>
      <c r="I436" s="235">
        <v>488000</v>
      </c>
      <c r="J436" s="226">
        <v>97.6</v>
      </c>
      <c r="K436" s="226">
        <v>97.6</v>
      </c>
    </row>
    <row r="437" spans="1:11" ht="45.75" customHeight="1" x14ac:dyDescent="0.3">
      <c r="A437" s="224" t="s">
        <v>1386</v>
      </c>
      <c r="B437" s="225" t="s">
        <v>242</v>
      </c>
      <c r="C437" s="225" t="s">
        <v>1791</v>
      </c>
      <c r="D437" s="225" t="s">
        <v>1805</v>
      </c>
      <c r="E437" s="225" t="s">
        <v>1383</v>
      </c>
      <c r="F437" s="225"/>
      <c r="G437" s="235">
        <v>500000</v>
      </c>
      <c r="H437" s="235">
        <v>500000</v>
      </c>
      <c r="I437" s="235">
        <v>488000</v>
      </c>
      <c r="J437" s="226">
        <v>97.6</v>
      </c>
      <c r="K437" s="226">
        <v>97.6</v>
      </c>
    </row>
    <row r="438" spans="1:11" ht="45.75" customHeight="1" x14ac:dyDescent="0.3">
      <c r="A438" s="224" t="s">
        <v>400</v>
      </c>
      <c r="B438" s="225" t="s">
        <v>242</v>
      </c>
      <c r="C438" s="225" t="s">
        <v>1791</v>
      </c>
      <c r="D438" s="225" t="s">
        <v>1805</v>
      </c>
      <c r="E438" s="225" t="s">
        <v>1383</v>
      </c>
      <c r="F438" s="225" t="s">
        <v>401</v>
      </c>
      <c r="G438" s="235">
        <v>500000</v>
      </c>
      <c r="H438" s="235">
        <v>500000</v>
      </c>
      <c r="I438" s="235">
        <v>488000</v>
      </c>
      <c r="J438" s="226">
        <v>97.6</v>
      </c>
      <c r="K438" s="226">
        <v>97.6</v>
      </c>
    </row>
    <row r="439" spans="1:11" ht="45.75" customHeight="1" x14ac:dyDescent="0.3">
      <c r="A439" s="224" t="s">
        <v>402</v>
      </c>
      <c r="B439" s="225" t="s">
        <v>242</v>
      </c>
      <c r="C439" s="225" t="s">
        <v>1791</v>
      </c>
      <c r="D439" s="225" t="s">
        <v>1805</v>
      </c>
      <c r="E439" s="225" t="s">
        <v>1383</v>
      </c>
      <c r="F439" s="225" t="s">
        <v>403</v>
      </c>
      <c r="G439" s="235">
        <v>500000</v>
      </c>
      <c r="H439" s="235">
        <v>500000</v>
      </c>
      <c r="I439" s="235">
        <v>488000</v>
      </c>
      <c r="J439" s="226">
        <v>97.6</v>
      </c>
      <c r="K439" s="226">
        <v>97.6</v>
      </c>
    </row>
    <row r="440" spans="1:11" ht="23.25" customHeight="1" x14ac:dyDescent="0.3">
      <c r="A440" s="224" t="s">
        <v>526</v>
      </c>
      <c r="B440" s="225" t="s">
        <v>242</v>
      </c>
      <c r="C440" s="225" t="s">
        <v>1791</v>
      </c>
      <c r="D440" s="225" t="s">
        <v>1805</v>
      </c>
      <c r="E440" s="225" t="s">
        <v>1195</v>
      </c>
      <c r="F440" s="225"/>
      <c r="G440" s="235">
        <v>24839300</v>
      </c>
      <c r="H440" s="235">
        <v>26131300</v>
      </c>
      <c r="I440" s="235">
        <v>25865506.48</v>
      </c>
      <c r="J440" s="226">
        <v>104.13138244636524</v>
      </c>
      <c r="K440" s="226">
        <v>98.982853818983358</v>
      </c>
    </row>
    <row r="441" spans="1:11" ht="57" customHeight="1" x14ac:dyDescent="0.3">
      <c r="A441" s="224" t="s">
        <v>416</v>
      </c>
      <c r="B441" s="225" t="s">
        <v>242</v>
      </c>
      <c r="C441" s="225" t="s">
        <v>1791</v>
      </c>
      <c r="D441" s="225" t="s">
        <v>1805</v>
      </c>
      <c r="E441" s="225" t="s">
        <v>1196</v>
      </c>
      <c r="F441" s="225"/>
      <c r="G441" s="235">
        <v>24839300</v>
      </c>
      <c r="H441" s="235">
        <v>26131300</v>
      </c>
      <c r="I441" s="235">
        <v>25865506.48</v>
      </c>
      <c r="J441" s="226">
        <v>104.13138244636524</v>
      </c>
      <c r="K441" s="226">
        <v>98.982853818983358</v>
      </c>
    </row>
    <row r="442" spans="1:11" ht="34.5" customHeight="1" x14ac:dyDescent="0.3">
      <c r="A442" s="224" t="s">
        <v>905</v>
      </c>
      <c r="B442" s="225" t="s">
        <v>242</v>
      </c>
      <c r="C442" s="225" t="s">
        <v>1791</v>
      </c>
      <c r="D442" s="225" t="s">
        <v>1805</v>
      </c>
      <c r="E442" s="225" t="s">
        <v>906</v>
      </c>
      <c r="F442" s="225"/>
      <c r="G442" s="235">
        <v>24839300</v>
      </c>
      <c r="H442" s="235">
        <v>26131300</v>
      </c>
      <c r="I442" s="235">
        <v>25865506.48</v>
      </c>
      <c r="J442" s="226">
        <v>104.13138244636524</v>
      </c>
      <c r="K442" s="226">
        <v>98.982853818983358</v>
      </c>
    </row>
    <row r="443" spans="1:11" ht="113.25" customHeight="1" x14ac:dyDescent="0.3">
      <c r="A443" s="224" t="s">
        <v>397</v>
      </c>
      <c r="B443" s="225" t="s">
        <v>242</v>
      </c>
      <c r="C443" s="225" t="s">
        <v>1791</v>
      </c>
      <c r="D443" s="225" t="s">
        <v>1805</v>
      </c>
      <c r="E443" s="225" t="s">
        <v>906</v>
      </c>
      <c r="F443" s="225" t="s">
        <v>263</v>
      </c>
      <c r="G443" s="235">
        <v>24522200</v>
      </c>
      <c r="H443" s="235">
        <v>25814200</v>
      </c>
      <c r="I443" s="235">
        <v>25628667.829999998</v>
      </c>
      <c r="J443" s="226">
        <v>104.51210670331372</v>
      </c>
      <c r="K443" s="226">
        <v>99.281278637339128</v>
      </c>
    </row>
    <row r="444" spans="1:11" ht="34.5" customHeight="1" x14ac:dyDescent="0.3">
      <c r="A444" s="224" t="s">
        <v>441</v>
      </c>
      <c r="B444" s="225" t="s">
        <v>242</v>
      </c>
      <c r="C444" s="225" t="s">
        <v>1791</v>
      </c>
      <c r="D444" s="225" t="s">
        <v>1805</v>
      </c>
      <c r="E444" s="225" t="s">
        <v>906</v>
      </c>
      <c r="F444" s="225" t="s">
        <v>442</v>
      </c>
      <c r="G444" s="235">
        <v>24522200</v>
      </c>
      <c r="H444" s="235">
        <v>25814200</v>
      </c>
      <c r="I444" s="235">
        <v>25628667.829999998</v>
      </c>
      <c r="J444" s="226">
        <v>104.51210670331372</v>
      </c>
      <c r="K444" s="226">
        <v>99.281278637339128</v>
      </c>
    </row>
    <row r="445" spans="1:11" ht="45.75" customHeight="1" x14ac:dyDescent="0.3">
      <c r="A445" s="224" t="s">
        <v>400</v>
      </c>
      <c r="B445" s="225" t="s">
        <v>242</v>
      </c>
      <c r="C445" s="225" t="s">
        <v>1791</v>
      </c>
      <c r="D445" s="225" t="s">
        <v>1805</v>
      </c>
      <c r="E445" s="225" t="s">
        <v>906</v>
      </c>
      <c r="F445" s="225" t="s">
        <v>401</v>
      </c>
      <c r="G445" s="235">
        <v>315100</v>
      </c>
      <c r="H445" s="235">
        <v>315100</v>
      </c>
      <c r="I445" s="235">
        <v>236838.65</v>
      </c>
      <c r="J445" s="226">
        <v>75.163011742304036</v>
      </c>
      <c r="K445" s="226">
        <v>75.163011742304036</v>
      </c>
    </row>
    <row r="446" spans="1:11" ht="45.75" customHeight="1" x14ac:dyDescent="0.3">
      <c r="A446" s="224" t="s">
        <v>402</v>
      </c>
      <c r="B446" s="225" t="s">
        <v>242</v>
      </c>
      <c r="C446" s="225" t="s">
        <v>1791</v>
      </c>
      <c r="D446" s="225" t="s">
        <v>1805</v>
      </c>
      <c r="E446" s="225" t="s">
        <v>906</v>
      </c>
      <c r="F446" s="225" t="s">
        <v>403</v>
      </c>
      <c r="G446" s="235">
        <v>315100</v>
      </c>
      <c r="H446" s="235">
        <v>315100</v>
      </c>
      <c r="I446" s="235">
        <v>236838.65</v>
      </c>
      <c r="J446" s="226">
        <v>75.163011742304036</v>
      </c>
      <c r="K446" s="226">
        <v>75.163011742304036</v>
      </c>
    </row>
    <row r="447" spans="1:11" ht="23.25" customHeight="1" x14ac:dyDescent="0.3">
      <c r="A447" s="224" t="s">
        <v>404</v>
      </c>
      <c r="B447" s="225" t="s">
        <v>242</v>
      </c>
      <c r="C447" s="225" t="s">
        <v>1791</v>
      </c>
      <c r="D447" s="225" t="s">
        <v>1805</v>
      </c>
      <c r="E447" s="225" t="s">
        <v>906</v>
      </c>
      <c r="F447" s="225" t="s">
        <v>405</v>
      </c>
      <c r="G447" s="235">
        <v>2000</v>
      </c>
      <c r="H447" s="235">
        <v>2000</v>
      </c>
      <c r="I447" s="235">
        <v>0</v>
      </c>
      <c r="J447" s="226">
        <v>0</v>
      </c>
      <c r="K447" s="226">
        <v>0</v>
      </c>
    </row>
    <row r="448" spans="1:11" ht="23.25" customHeight="1" x14ac:dyDescent="0.3">
      <c r="A448" s="224" t="s">
        <v>406</v>
      </c>
      <c r="B448" s="225" t="s">
        <v>242</v>
      </c>
      <c r="C448" s="225" t="s">
        <v>1791</v>
      </c>
      <c r="D448" s="225" t="s">
        <v>1805</v>
      </c>
      <c r="E448" s="225" t="s">
        <v>906</v>
      </c>
      <c r="F448" s="225" t="s">
        <v>407</v>
      </c>
      <c r="G448" s="235">
        <v>2000</v>
      </c>
      <c r="H448" s="235">
        <v>2000</v>
      </c>
      <c r="I448" s="235">
        <v>0</v>
      </c>
      <c r="J448" s="226">
        <v>0</v>
      </c>
      <c r="K448" s="226">
        <v>0</v>
      </c>
    </row>
    <row r="449" spans="1:11" ht="45.75" customHeight="1" x14ac:dyDescent="0.3">
      <c r="A449" s="224" t="s">
        <v>454</v>
      </c>
      <c r="B449" s="225" t="s">
        <v>242</v>
      </c>
      <c r="C449" s="225" t="s">
        <v>1791</v>
      </c>
      <c r="D449" s="225" t="s">
        <v>1810</v>
      </c>
      <c r="E449" s="225"/>
      <c r="F449" s="225"/>
      <c r="G449" s="235">
        <v>56181000</v>
      </c>
      <c r="H449" s="235">
        <v>50819100</v>
      </c>
      <c r="I449" s="235">
        <v>46840525.520000003</v>
      </c>
      <c r="J449" s="226">
        <v>83.374317865470545</v>
      </c>
      <c r="K449" s="226">
        <v>92.171104014041973</v>
      </c>
    </row>
    <row r="450" spans="1:11" ht="57" customHeight="1" x14ac:dyDescent="0.3">
      <c r="A450" s="224" t="s">
        <v>1190</v>
      </c>
      <c r="B450" s="225" t="s">
        <v>242</v>
      </c>
      <c r="C450" s="225" t="s">
        <v>1791</v>
      </c>
      <c r="D450" s="225" t="s">
        <v>1810</v>
      </c>
      <c r="E450" s="225" t="s">
        <v>551</v>
      </c>
      <c r="F450" s="225"/>
      <c r="G450" s="235">
        <v>56181000</v>
      </c>
      <c r="H450" s="235">
        <v>50819100</v>
      </c>
      <c r="I450" s="235">
        <v>46840525.520000003</v>
      </c>
      <c r="J450" s="226">
        <v>83.374317865470545</v>
      </c>
      <c r="K450" s="226">
        <v>92.171104014041973</v>
      </c>
    </row>
    <row r="451" spans="1:11" ht="34.5" customHeight="1" x14ac:dyDescent="0.3">
      <c r="A451" s="224" t="s">
        <v>1197</v>
      </c>
      <c r="B451" s="225" t="s">
        <v>242</v>
      </c>
      <c r="C451" s="225" t="s">
        <v>1791</v>
      </c>
      <c r="D451" s="225" t="s">
        <v>1810</v>
      </c>
      <c r="E451" s="225" t="s">
        <v>552</v>
      </c>
      <c r="F451" s="225"/>
      <c r="G451" s="235">
        <v>53141000</v>
      </c>
      <c r="H451" s="235">
        <v>48079100</v>
      </c>
      <c r="I451" s="235">
        <v>44905067.579999998</v>
      </c>
      <c r="J451" s="226">
        <v>84.501736098304505</v>
      </c>
      <c r="K451" s="226">
        <v>93.39831149085569</v>
      </c>
    </row>
    <row r="452" spans="1:11" ht="113.25" customHeight="1" x14ac:dyDescent="0.3">
      <c r="A452" s="224" t="s">
        <v>1198</v>
      </c>
      <c r="B452" s="225" t="s">
        <v>242</v>
      </c>
      <c r="C452" s="225" t="s">
        <v>1791</v>
      </c>
      <c r="D452" s="225" t="s">
        <v>1810</v>
      </c>
      <c r="E452" s="225" t="s">
        <v>553</v>
      </c>
      <c r="F452" s="225"/>
      <c r="G452" s="235">
        <v>1500000</v>
      </c>
      <c r="H452" s="235">
        <v>3110900</v>
      </c>
      <c r="I452" s="235">
        <v>3033805</v>
      </c>
      <c r="J452" s="226">
        <v>202.25366666666667</v>
      </c>
      <c r="K452" s="226">
        <v>97.521778263525022</v>
      </c>
    </row>
    <row r="453" spans="1:11" ht="135.75" customHeight="1" x14ac:dyDescent="0.3">
      <c r="A453" s="224" t="s">
        <v>907</v>
      </c>
      <c r="B453" s="225" t="s">
        <v>242</v>
      </c>
      <c r="C453" s="225" t="s">
        <v>1791</v>
      </c>
      <c r="D453" s="225" t="s">
        <v>1810</v>
      </c>
      <c r="E453" s="225" t="s">
        <v>908</v>
      </c>
      <c r="F453" s="225"/>
      <c r="G453" s="235">
        <v>1500000</v>
      </c>
      <c r="H453" s="235">
        <v>3110900</v>
      </c>
      <c r="I453" s="235">
        <v>3033805</v>
      </c>
      <c r="J453" s="226">
        <v>202.25366666666667</v>
      </c>
      <c r="K453" s="226">
        <v>97.521778263525022</v>
      </c>
    </row>
    <row r="454" spans="1:11" ht="45.75" customHeight="1" x14ac:dyDescent="0.3">
      <c r="A454" s="224" t="s">
        <v>400</v>
      </c>
      <c r="B454" s="225" t="s">
        <v>242</v>
      </c>
      <c r="C454" s="225" t="s">
        <v>1791</v>
      </c>
      <c r="D454" s="225" t="s">
        <v>1810</v>
      </c>
      <c r="E454" s="225" t="s">
        <v>908</v>
      </c>
      <c r="F454" s="225" t="s">
        <v>401</v>
      </c>
      <c r="G454" s="235">
        <v>1500000</v>
      </c>
      <c r="H454" s="235">
        <v>3110900</v>
      </c>
      <c r="I454" s="235">
        <v>3033805</v>
      </c>
      <c r="J454" s="226">
        <v>202.25366666666667</v>
      </c>
      <c r="K454" s="226">
        <v>97.521778263525022</v>
      </c>
    </row>
    <row r="455" spans="1:11" ht="45.75" customHeight="1" x14ac:dyDescent="0.3">
      <c r="A455" s="224" t="s">
        <v>402</v>
      </c>
      <c r="B455" s="225" t="s">
        <v>242</v>
      </c>
      <c r="C455" s="225" t="s">
        <v>1791</v>
      </c>
      <c r="D455" s="225" t="s">
        <v>1810</v>
      </c>
      <c r="E455" s="225" t="s">
        <v>908</v>
      </c>
      <c r="F455" s="225" t="s">
        <v>403</v>
      </c>
      <c r="G455" s="235">
        <v>1500000</v>
      </c>
      <c r="H455" s="235">
        <v>3110900</v>
      </c>
      <c r="I455" s="235">
        <v>3033805</v>
      </c>
      <c r="J455" s="226">
        <v>202.25366666666667</v>
      </c>
      <c r="K455" s="226">
        <v>97.521778263525022</v>
      </c>
    </row>
    <row r="456" spans="1:11" ht="57" customHeight="1" x14ac:dyDescent="0.3">
      <c r="A456" s="224" t="s">
        <v>1199</v>
      </c>
      <c r="B456" s="225" t="s">
        <v>242</v>
      </c>
      <c r="C456" s="225" t="s">
        <v>1791</v>
      </c>
      <c r="D456" s="225" t="s">
        <v>1810</v>
      </c>
      <c r="E456" s="225" t="s">
        <v>1200</v>
      </c>
      <c r="F456" s="225"/>
      <c r="G456" s="235">
        <v>8166000</v>
      </c>
      <c r="H456" s="235">
        <v>10096400</v>
      </c>
      <c r="I456" s="235">
        <v>9463422.5700000003</v>
      </c>
      <c r="J456" s="226">
        <v>115.88810396767084</v>
      </c>
      <c r="K456" s="226">
        <v>93.730662117190292</v>
      </c>
    </row>
    <row r="457" spans="1:11" ht="79.5" customHeight="1" x14ac:dyDescent="0.3">
      <c r="A457" s="224" t="s">
        <v>909</v>
      </c>
      <c r="B457" s="225" t="s">
        <v>242</v>
      </c>
      <c r="C457" s="225" t="s">
        <v>1791</v>
      </c>
      <c r="D457" s="225" t="s">
        <v>1810</v>
      </c>
      <c r="E457" s="225" t="s">
        <v>910</v>
      </c>
      <c r="F457" s="225"/>
      <c r="G457" s="235">
        <v>8166000</v>
      </c>
      <c r="H457" s="235">
        <v>10096400</v>
      </c>
      <c r="I457" s="235">
        <v>9463422.5700000003</v>
      </c>
      <c r="J457" s="226">
        <v>115.88810396767084</v>
      </c>
      <c r="K457" s="226">
        <v>93.730662117190292</v>
      </c>
    </row>
    <row r="458" spans="1:11" ht="113.25" customHeight="1" x14ac:dyDescent="0.3">
      <c r="A458" s="224" t="s">
        <v>397</v>
      </c>
      <c r="B458" s="225" t="s">
        <v>242</v>
      </c>
      <c r="C458" s="225" t="s">
        <v>1791</v>
      </c>
      <c r="D458" s="225" t="s">
        <v>1810</v>
      </c>
      <c r="E458" s="225" t="s">
        <v>910</v>
      </c>
      <c r="F458" s="225" t="s">
        <v>263</v>
      </c>
      <c r="G458" s="235">
        <v>0</v>
      </c>
      <c r="H458" s="235">
        <v>10096400</v>
      </c>
      <c r="I458" s="235">
        <v>9463422.5700000003</v>
      </c>
      <c r="J458" s="226">
        <v>0</v>
      </c>
      <c r="K458" s="226">
        <v>93.730662117190292</v>
      </c>
    </row>
    <row r="459" spans="1:11" ht="34.5" customHeight="1" x14ac:dyDescent="0.3">
      <c r="A459" s="224" t="s">
        <v>398</v>
      </c>
      <c r="B459" s="225" t="s">
        <v>242</v>
      </c>
      <c r="C459" s="225" t="s">
        <v>1791</v>
      </c>
      <c r="D459" s="225" t="s">
        <v>1810</v>
      </c>
      <c r="E459" s="225" t="s">
        <v>910</v>
      </c>
      <c r="F459" s="225" t="s">
        <v>271</v>
      </c>
      <c r="G459" s="235">
        <v>0</v>
      </c>
      <c r="H459" s="235">
        <v>10096400</v>
      </c>
      <c r="I459" s="235">
        <v>9463422.5700000003</v>
      </c>
      <c r="J459" s="226">
        <v>0</v>
      </c>
      <c r="K459" s="226">
        <v>93.730662117190292</v>
      </c>
    </row>
    <row r="460" spans="1:11" ht="45.75" customHeight="1" x14ac:dyDescent="0.3">
      <c r="A460" s="224" t="s">
        <v>400</v>
      </c>
      <c r="B460" s="225" t="s">
        <v>242</v>
      </c>
      <c r="C460" s="225" t="s">
        <v>1791</v>
      </c>
      <c r="D460" s="225" t="s">
        <v>1810</v>
      </c>
      <c r="E460" s="225" t="s">
        <v>910</v>
      </c>
      <c r="F460" s="225" t="s">
        <v>401</v>
      </c>
      <c r="G460" s="235">
        <v>15000</v>
      </c>
      <c r="H460" s="235">
        <v>0</v>
      </c>
      <c r="I460" s="235">
        <v>0</v>
      </c>
      <c r="J460" s="226">
        <v>0</v>
      </c>
      <c r="K460" s="226">
        <v>0</v>
      </c>
    </row>
    <row r="461" spans="1:11" ht="45.75" customHeight="1" x14ac:dyDescent="0.3">
      <c r="A461" s="224" t="s">
        <v>402</v>
      </c>
      <c r="B461" s="225" t="s">
        <v>242</v>
      </c>
      <c r="C461" s="225" t="s">
        <v>1791</v>
      </c>
      <c r="D461" s="225" t="s">
        <v>1810</v>
      </c>
      <c r="E461" s="225" t="s">
        <v>910</v>
      </c>
      <c r="F461" s="225" t="s">
        <v>403</v>
      </c>
      <c r="G461" s="235">
        <v>15000</v>
      </c>
      <c r="H461" s="235">
        <v>0</v>
      </c>
      <c r="I461" s="235">
        <v>0</v>
      </c>
      <c r="J461" s="226">
        <v>0</v>
      </c>
      <c r="K461" s="226">
        <v>0</v>
      </c>
    </row>
    <row r="462" spans="1:11" ht="23.25" customHeight="1" x14ac:dyDescent="0.3">
      <c r="A462" s="224" t="s">
        <v>404</v>
      </c>
      <c r="B462" s="225" t="s">
        <v>242</v>
      </c>
      <c r="C462" s="225" t="s">
        <v>1791</v>
      </c>
      <c r="D462" s="225" t="s">
        <v>1810</v>
      </c>
      <c r="E462" s="225" t="s">
        <v>910</v>
      </c>
      <c r="F462" s="225" t="s">
        <v>405</v>
      </c>
      <c r="G462" s="235">
        <v>8151000</v>
      </c>
      <c r="H462" s="235">
        <v>0</v>
      </c>
      <c r="I462" s="235">
        <v>0</v>
      </c>
      <c r="J462" s="226">
        <v>0</v>
      </c>
      <c r="K462" s="226">
        <v>0</v>
      </c>
    </row>
    <row r="463" spans="1:11" ht="15" customHeight="1" x14ac:dyDescent="0.3">
      <c r="A463" s="224" t="s">
        <v>439</v>
      </c>
      <c r="B463" s="225" t="s">
        <v>242</v>
      </c>
      <c r="C463" s="225" t="s">
        <v>1791</v>
      </c>
      <c r="D463" s="225" t="s">
        <v>1810</v>
      </c>
      <c r="E463" s="225" t="s">
        <v>910</v>
      </c>
      <c r="F463" s="225" t="s">
        <v>440</v>
      </c>
      <c r="G463" s="235">
        <v>8151000</v>
      </c>
      <c r="H463" s="235">
        <v>0</v>
      </c>
      <c r="I463" s="235">
        <v>0</v>
      </c>
      <c r="J463" s="226">
        <v>0</v>
      </c>
      <c r="K463" s="226">
        <v>0</v>
      </c>
    </row>
    <row r="464" spans="1:11" ht="102" customHeight="1" x14ac:dyDescent="0.3">
      <c r="A464" s="224" t="s">
        <v>1201</v>
      </c>
      <c r="B464" s="225" t="s">
        <v>242</v>
      </c>
      <c r="C464" s="225" t="s">
        <v>1791</v>
      </c>
      <c r="D464" s="225" t="s">
        <v>1810</v>
      </c>
      <c r="E464" s="225" t="s">
        <v>1202</v>
      </c>
      <c r="F464" s="225"/>
      <c r="G464" s="235">
        <v>25000</v>
      </c>
      <c r="H464" s="235">
        <v>19800</v>
      </c>
      <c r="I464" s="235">
        <v>19800</v>
      </c>
      <c r="J464" s="226">
        <v>79.2</v>
      </c>
      <c r="K464" s="226">
        <v>100</v>
      </c>
    </row>
    <row r="465" spans="1:11" ht="45.75" customHeight="1" x14ac:dyDescent="0.3">
      <c r="A465" s="224" t="s">
        <v>911</v>
      </c>
      <c r="B465" s="225" t="s">
        <v>242</v>
      </c>
      <c r="C465" s="225" t="s">
        <v>1791</v>
      </c>
      <c r="D465" s="225" t="s">
        <v>1810</v>
      </c>
      <c r="E465" s="225" t="s">
        <v>912</v>
      </c>
      <c r="F465" s="225"/>
      <c r="G465" s="235">
        <v>25000</v>
      </c>
      <c r="H465" s="235">
        <v>19800</v>
      </c>
      <c r="I465" s="235">
        <v>19800</v>
      </c>
      <c r="J465" s="226">
        <v>79.2</v>
      </c>
      <c r="K465" s="226">
        <v>100</v>
      </c>
    </row>
    <row r="466" spans="1:11" ht="45.75" customHeight="1" x14ac:dyDescent="0.3">
      <c r="A466" s="224" t="s">
        <v>400</v>
      </c>
      <c r="B466" s="225" t="s">
        <v>242</v>
      </c>
      <c r="C466" s="225" t="s">
        <v>1791</v>
      </c>
      <c r="D466" s="225" t="s">
        <v>1810</v>
      </c>
      <c r="E466" s="225" t="s">
        <v>912</v>
      </c>
      <c r="F466" s="225" t="s">
        <v>401</v>
      </c>
      <c r="G466" s="235">
        <v>25000</v>
      </c>
      <c r="H466" s="235">
        <v>19800</v>
      </c>
      <c r="I466" s="235">
        <v>19800</v>
      </c>
      <c r="J466" s="226">
        <v>79.2</v>
      </c>
      <c r="K466" s="226">
        <v>100</v>
      </c>
    </row>
    <row r="467" spans="1:11" ht="45.75" customHeight="1" x14ac:dyDescent="0.3">
      <c r="A467" s="224" t="s">
        <v>402</v>
      </c>
      <c r="B467" s="225" t="s">
        <v>242</v>
      </c>
      <c r="C467" s="225" t="s">
        <v>1791</v>
      </c>
      <c r="D467" s="225" t="s">
        <v>1810</v>
      </c>
      <c r="E467" s="225" t="s">
        <v>912</v>
      </c>
      <c r="F467" s="225" t="s">
        <v>403</v>
      </c>
      <c r="G467" s="235">
        <v>25000</v>
      </c>
      <c r="H467" s="235">
        <v>19800</v>
      </c>
      <c r="I467" s="235">
        <v>19800</v>
      </c>
      <c r="J467" s="226">
        <v>79.2</v>
      </c>
      <c r="K467" s="226">
        <v>100</v>
      </c>
    </row>
    <row r="468" spans="1:11" ht="79.5" customHeight="1" x14ac:dyDescent="0.3">
      <c r="A468" s="224" t="s">
        <v>456</v>
      </c>
      <c r="B468" s="225" t="s">
        <v>242</v>
      </c>
      <c r="C468" s="225" t="s">
        <v>1791</v>
      </c>
      <c r="D468" s="225" t="s">
        <v>1810</v>
      </c>
      <c r="E468" s="225" t="s">
        <v>1203</v>
      </c>
      <c r="F468" s="225"/>
      <c r="G468" s="235">
        <v>43000000</v>
      </c>
      <c r="H468" s="235">
        <v>32673500</v>
      </c>
      <c r="I468" s="235">
        <v>30319940.010000002</v>
      </c>
      <c r="J468" s="226">
        <v>70.511488395348849</v>
      </c>
      <c r="K468" s="226">
        <v>92.796731326610256</v>
      </c>
    </row>
    <row r="469" spans="1:11" ht="34.5" customHeight="1" x14ac:dyDescent="0.3">
      <c r="A469" s="224" t="s">
        <v>913</v>
      </c>
      <c r="B469" s="225" t="s">
        <v>242</v>
      </c>
      <c r="C469" s="225" t="s">
        <v>1791</v>
      </c>
      <c r="D469" s="225" t="s">
        <v>1810</v>
      </c>
      <c r="E469" s="225" t="s">
        <v>914</v>
      </c>
      <c r="F469" s="225"/>
      <c r="G469" s="235">
        <v>43000000</v>
      </c>
      <c r="H469" s="235">
        <v>32673500</v>
      </c>
      <c r="I469" s="235">
        <v>30319940.010000002</v>
      </c>
      <c r="J469" s="226">
        <v>70.511488395348849</v>
      </c>
      <c r="K469" s="226">
        <v>92.796731326610256</v>
      </c>
    </row>
    <row r="470" spans="1:11" ht="45.75" customHeight="1" x14ac:dyDescent="0.3">
      <c r="A470" s="224" t="s">
        <v>400</v>
      </c>
      <c r="B470" s="225" t="s">
        <v>242</v>
      </c>
      <c r="C470" s="225" t="s">
        <v>1791</v>
      </c>
      <c r="D470" s="225" t="s">
        <v>1810</v>
      </c>
      <c r="E470" s="225" t="s">
        <v>914</v>
      </c>
      <c r="F470" s="225" t="s">
        <v>401</v>
      </c>
      <c r="G470" s="235">
        <v>43000000</v>
      </c>
      <c r="H470" s="235">
        <v>32673500</v>
      </c>
      <c r="I470" s="235">
        <v>30319940.010000002</v>
      </c>
      <c r="J470" s="226">
        <v>70.511488395348849</v>
      </c>
      <c r="K470" s="226">
        <v>92.796731326610256</v>
      </c>
    </row>
    <row r="471" spans="1:11" ht="45.75" customHeight="1" x14ac:dyDescent="0.3">
      <c r="A471" s="224" t="s">
        <v>402</v>
      </c>
      <c r="B471" s="225" t="s">
        <v>242</v>
      </c>
      <c r="C471" s="225" t="s">
        <v>1791</v>
      </c>
      <c r="D471" s="225" t="s">
        <v>1810</v>
      </c>
      <c r="E471" s="225" t="s">
        <v>914</v>
      </c>
      <c r="F471" s="225" t="s">
        <v>403</v>
      </c>
      <c r="G471" s="235">
        <v>43000000</v>
      </c>
      <c r="H471" s="235">
        <v>32673500</v>
      </c>
      <c r="I471" s="235">
        <v>30319940.010000002</v>
      </c>
      <c r="J471" s="226">
        <v>70.511488395348849</v>
      </c>
      <c r="K471" s="226">
        <v>92.796731326610256</v>
      </c>
    </row>
    <row r="472" spans="1:11" ht="180.75" customHeight="1" x14ac:dyDescent="0.3">
      <c r="A472" s="224" t="s">
        <v>1204</v>
      </c>
      <c r="B472" s="225" t="s">
        <v>242</v>
      </c>
      <c r="C472" s="225" t="s">
        <v>1791</v>
      </c>
      <c r="D472" s="225" t="s">
        <v>1810</v>
      </c>
      <c r="E472" s="225" t="s">
        <v>1205</v>
      </c>
      <c r="F472" s="225"/>
      <c r="G472" s="235">
        <v>450000</v>
      </c>
      <c r="H472" s="235">
        <v>2178500</v>
      </c>
      <c r="I472" s="235">
        <v>2068100</v>
      </c>
      <c r="J472" s="226">
        <v>459.57777777777784</v>
      </c>
      <c r="K472" s="226">
        <v>94.932292862061047</v>
      </c>
    </row>
    <row r="473" spans="1:11" ht="135.75" customHeight="1" x14ac:dyDescent="0.3">
      <c r="A473" s="224" t="s">
        <v>915</v>
      </c>
      <c r="B473" s="225" t="s">
        <v>242</v>
      </c>
      <c r="C473" s="225" t="s">
        <v>1791</v>
      </c>
      <c r="D473" s="225" t="s">
        <v>1810</v>
      </c>
      <c r="E473" s="225" t="s">
        <v>916</v>
      </c>
      <c r="F473" s="225"/>
      <c r="G473" s="235">
        <v>450000</v>
      </c>
      <c r="H473" s="235">
        <v>2178500</v>
      </c>
      <c r="I473" s="235">
        <v>2068100</v>
      </c>
      <c r="J473" s="226">
        <v>459.57777777777784</v>
      </c>
      <c r="K473" s="226">
        <v>94.932292862061047</v>
      </c>
    </row>
    <row r="474" spans="1:11" ht="45.75" customHeight="1" x14ac:dyDescent="0.3">
      <c r="A474" s="224" t="s">
        <v>400</v>
      </c>
      <c r="B474" s="225" t="s">
        <v>242</v>
      </c>
      <c r="C474" s="225" t="s">
        <v>1791</v>
      </c>
      <c r="D474" s="225" t="s">
        <v>1810</v>
      </c>
      <c r="E474" s="225" t="s">
        <v>916</v>
      </c>
      <c r="F474" s="225" t="s">
        <v>401</v>
      </c>
      <c r="G474" s="235">
        <v>450000</v>
      </c>
      <c r="H474" s="235">
        <v>2178500</v>
      </c>
      <c r="I474" s="235">
        <v>2068100</v>
      </c>
      <c r="J474" s="226">
        <v>459.57777777777784</v>
      </c>
      <c r="K474" s="226">
        <v>94.932292862061047</v>
      </c>
    </row>
    <row r="475" spans="1:11" ht="45.75" customHeight="1" x14ac:dyDescent="0.3">
      <c r="A475" s="224" t="s">
        <v>402</v>
      </c>
      <c r="B475" s="225" t="s">
        <v>242</v>
      </c>
      <c r="C475" s="225" t="s">
        <v>1791</v>
      </c>
      <c r="D475" s="225" t="s">
        <v>1810</v>
      </c>
      <c r="E475" s="225" t="s">
        <v>916</v>
      </c>
      <c r="F475" s="225" t="s">
        <v>403</v>
      </c>
      <c r="G475" s="235">
        <v>450000</v>
      </c>
      <c r="H475" s="235">
        <v>2178500</v>
      </c>
      <c r="I475" s="235">
        <v>2068100</v>
      </c>
      <c r="J475" s="226">
        <v>459.57777777777784</v>
      </c>
      <c r="K475" s="226">
        <v>94.932292862061047</v>
      </c>
    </row>
    <row r="476" spans="1:11" ht="57" customHeight="1" x14ac:dyDescent="0.3">
      <c r="A476" s="224" t="s">
        <v>1206</v>
      </c>
      <c r="B476" s="225" t="s">
        <v>242</v>
      </c>
      <c r="C476" s="225" t="s">
        <v>1791</v>
      </c>
      <c r="D476" s="225" t="s">
        <v>1810</v>
      </c>
      <c r="E476" s="225" t="s">
        <v>558</v>
      </c>
      <c r="F476" s="225"/>
      <c r="G476" s="235">
        <v>3040000</v>
      </c>
      <c r="H476" s="235">
        <v>2740000</v>
      </c>
      <c r="I476" s="235">
        <v>1935457.94</v>
      </c>
      <c r="J476" s="226">
        <v>63.66637960526316</v>
      </c>
      <c r="K476" s="226">
        <v>70.637151094890498</v>
      </c>
    </row>
    <row r="477" spans="1:11" ht="34.5" customHeight="1" x14ac:dyDescent="0.3">
      <c r="A477" s="224" t="s">
        <v>1207</v>
      </c>
      <c r="B477" s="225" t="s">
        <v>242</v>
      </c>
      <c r="C477" s="225" t="s">
        <v>1791</v>
      </c>
      <c r="D477" s="225" t="s">
        <v>1810</v>
      </c>
      <c r="E477" s="225" t="s">
        <v>559</v>
      </c>
      <c r="F477" s="225"/>
      <c r="G477" s="235">
        <v>3040000</v>
      </c>
      <c r="H477" s="235">
        <v>2740000</v>
      </c>
      <c r="I477" s="235">
        <v>1935457.94</v>
      </c>
      <c r="J477" s="226">
        <v>63.66637960526316</v>
      </c>
      <c r="K477" s="226">
        <v>70.637151094890498</v>
      </c>
    </row>
    <row r="478" spans="1:11" ht="34.5" customHeight="1" x14ac:dyDescent="0.3">
      <c r="A478" s="224" t="s">
        <v>917</v>
      </c>
      <c r="B478" s="225" t="s">
        <v>242</v>
      </c>
      <c r="C478" s="225" t="s">
        <v>1791</v>
      </c>
      <c r="D478" s="225" t="s">
        <v>1810</v>
      </c>
      <c r="E478" s="225" t="s">
        <v>918</v>
      </c>
      <c r="F478" s="225"/>
      <c r="G478" s="235">
        <v>3040000</v>
      </c>
      <c r="H478" s="235">
        <v>2740000</v>
      </c>
      <c r="I478" s="235">
        <v>1935457.94</v>
      </c>
      <c r="J478" s="226">
        <v>63.66637960526316</v>
      </c>
      <c r="K478" s="226">
        <v>70.637151094890498</v>
      </c>
    </row>
    <row r="479" spans="1:11" ht="45.75" customHeight="1" x14ac:dyDescent="0.3">
      <c r="A479" s="224" t="s">
        <v>400</v>
      </c>
      <c r="B479" s="225" t="s">
        <v>242</v>
      </c>
      <c r="C479" s="225" t="s">
        <v>1791</v>
      </c>
      <c r="D479" s="225" t="s">
        <v>1810</v>
      </c>
      <c r="E479" s="225" t="s">
        <v>918</v>
      </c>
      <c r="F479" s="225" t="s">
        <v>401</v>
      </c>
      <c r="G479" s="235">
        <v>3040000</v>
      </c>
      <c r="H479" s="235">
        <v>2740000</v>
      </c>
      <c r="I479" s="235">
        <v>1935457.94</v>
      </c>
      <c r="J479" s="226">
        <v>63.66637960526316</v>
      </c>
      <c r="K479" s="226">
        <v>70.637151094890498</v>
      </c>
    </row>
    <row r="480" spans="1:11" ht="45.75" customHeight="1" x14ac:dyDescent="0.3">
      <c r="A480" s="224" t="s">
        <v>402</v>
      </c>
      <c r="B480" s="225" t="s">
        <v>242</v>
      </c>
      <c r="C480" s="225" t="s">
        <v>1791</v>
      </c>
      <c r="D480" s="225" t="s">
        <v>1810</v>
      </c>
      <c r="E480" s="225" t="s">
        <v>918</v>
      </c>
      <c r="F480" s="225" t="s">
        <v>403</v>
      </c>
      <c r="G480" s="235">
        <v>3040000</v>
      </c>
      <c r="H480" s="235">
        <v>2740000</v>
      </c>
      <c r="I480" s="235">
        <v>1935457.94</v>
      </c>
      <c r="J480" s="226">
        <v>63.66637960526316</v>
      </c>
      <c r="K480" s="226">
        <v>70.637151094890498</v>
      </c>
    </row>
    <row r="481" spans="1:11" ht="23.25" customHeight="1" x14ac:dyDescent="0.3">
      <c r="A481" s="224" t="s">
        <v>1811</v>
      </c>
      <c r="B481" s="225" t="s">
        <v>242</v>
      </c>
      <c r="C481" s="225" t="s">
        <v>1792</v>
      </c>
      <c r="D481" s="225"/>
      <c r="E481" s="225"/>
      <c r="F481" s="225"/>
      <c r="G481" s="235">
        <v>515770010</v>
      </c>
      <c r="H481" s="235">
        <v>867481645</v>
      </c>
      <c r="I481" s="235">
        <v>814046127.08000004</v>
      </c>
      <c r="J481" s="226">
        <v>157.8312254099458</v>
      </c>
      <c r="K481" s="226">
        <v>93.840155785659306</v>
      </c>
    </row>
    <row r="482" spans="1:11" ht="23.25" customHeight="1" x14ac:dyDescent="0.3">
      <c r="A482" s="224" t="s">
        <v>457</v>
      </c>
      <c r="B482" s="225" t="s">
        <v>242</v>
      </c>
      <c r="C482" s="225" t="s">
        <v>1792</v>
      </c>
      <c r="D482" s="225" t="s">
        <v>1812</v>
      </c>
      <c r="E482" s="225"/>
      <c r="F482" s="225"/>
      <c r="G482" s="235">
        <v>3570000</v>
      </c>
      <c r="H482" s="235">
        <v>5774000</v>
      </c>
      <c r="I482" s="235">
        <v>3567634.09</v>
      </c>
      <c r="J482" s="226">
        <v>99.933728011204479</v>
      </c>
      <c r="K482" s="226">
        <v>61.787912885348106</v>
      </c>
    </row>
    <row r="483" spans="1:11" ht="34.5" customHeight="1" x14ac:dyDescent="0.3">
      <c r="A483" s="224" t="s">
        <v>1208</v>
      </c>
      <c r="B483" s="225" t="s">
        <v>242</v>
      </c>
      <c r="C483" s="225" t="s">
        <v>1792</v>
      </c>
      <c r="D483" s="225" t="s">
        <v>1812</v>
      </c>
      <c r="E483" s="225" t="s">
        <v>497</v>
      </c>
      <c r="F483" s="225"/>
      <c r="G483" s="235">
        <v>3570000</v>
      </c>
      <c r="H483" s="235">
        <v>5774000</v>
      </c>
      <c r="I483" s="235">
        <v>3567634.09</v>
      </c>
      <c r="J483" s="226">
        <v>99.933728011204479</v>
      </c>
      <c r="K483" s="226">
        <v>61.787912885348106</v>
      </c>
    </row>
    <row r="484" spans="1:11" ht="45.75" customHeight="1" x14ac:dyDescent="0.3">
      <c r="A484" s="224" t="s">
        <v>1209</v>
      </c>
      <c r="B484" s="225" t="s">
        <v>242</v>
      </c>
      <c r="C484" s="225" t="s">
        <v>1792</v>
      </c>
      <c r="D484" s="225" t="s">
        <v>1812</v>
      </c>
      <c r="E484" s="225" t="s">
        <v>1210</v>
      </c>
      <c r="F484" s="225"/>
      <c r="G484" s="235">
        <v>3570000</v>
      </c>
      <c r="H484" s="235">
        <v>5774000</v>
      </c>
      <c r="I484" s="235">
        <v>3567634.09</v>
      </c>
      <c r="J484" s="226">
        <v>99.933728011204479</v>
      </c>
      <c r="K484" s="226">
        <v>61.787912885348106</v>
      </c>
    </row>
    <row r="485" spans="1:11" ht="102" customHeight="1" x14ac:dyDescent="0.3">
      <c r="A485" s="224" t="s">
        <v>1211</v>
      </c>
      <c r="B485" s="225" t="s">
        <v>242</v>
      </c>
      <c r="C485" s="225" t="s">
        <v>1792</v>
      </c>
      <c r="D485" s="225" t="s">
        <v>1812</v>
      </c>
      <c r="E485" s="225" t="s">
        <v>1212</v>
      </c>
      <c r="F485" s="225"/>
      <c r="G485" s="235">
        <v>3570000</v>
      </c>
      <c r="H485" s="235">
        <v>5774000</v>
      </c>
      <c r="I485" s="235">
        <v>3567634.09</v>
      </c>
      <c r="J485" s="226">
        <v>99.933728011204479</v>
      </c>
      <c r="K485" s="226">
        <v>61.787912885348106</v>
      </c>
    </row>
    <row r="486" spans="1:11" ht="90.75" customHeight="1" x14ac:dyDescent="0.3">
      <c r="A486" s="224" t="s">
        <v>919</v>
      </c>
      <c r="B486" s="225" t="s">
        <v>242</v>
      </c>
      <c r="C486" s="225" t="s">
        <v>1792</v>
      </c>
      <c r="D486" s="225" t="s">
        <v>1812</v>
      </c>
      <c r="E486" s="225" t="s">
        <v>920</v>
      </c>
      <c r="F486" s="225"/>
      <c r="G486" s="235">
        <v>3570000</v>
      </c>
      <c r="H486" s="235">
        <v>5774000</v>
      </c>
      <c r="I486" s="235">
        <v>3567634.09</v>
      </c>
      <c r="J486" s="226">
        <v>99.933728011204479</v>
      </c>
      <c r="K486" s="226">
        <v>61.787912885348106</v>
      </c>
    </row>
    <row r="487" spans="1:11" ht="45.75" customHeight="1" x14ac:dyDescent="0.3">
      <c r="A487" s="224" t="s">
        <v>400</v>
      </c>
      <c r="B487" s="225" t="s">
        <v>242</v>
      </c>
      <c r="C487" s="225" t="s">
        <v>1792</v>
      </c>
      <c r="D487" s="225" t="s">
        <v>1812</v>
      </c>
      <c r="E487" s="225" t="s">
        <v>920</v>
      </c>
      <c r="F487" s="225" t="s">
        <v>401</v>
      </c>
      <c r="G487" s="235">
        <v>3570000</v>
      </c>
      <c r="H487" s="235">
        <v>5774000</v>
      </c>
      <c r="I487" s="235">
        <v>3567634.09</v>
      </c>
      <c r="J487" s="226">
        <v>99.933728011204479</v>
      </c>
      <c r="K487" s="226">
        <v>61.787912885348106</v>
      </c>
    </row>
    <row r="488" spans="1:11" ht="45.75" customHeight="1" x14ac:dyDescent="0.3">
      <c r="A488" s="224" t="s">
        <v>402</v>
      </c>
      <c r="B488" s="225" t="s">
        <v>242</v>
      </c>
      <c r="C488" s="225" t="s">
        <v>1792</v>
      </c>
      <c r="D488" s="225" t="s">
        <v>1812</v>
      </c>
      <c r="E488" s="225" t="s">
        <v>920</v>
      </c>
      <c r="F488" s="225" t="s">
        <v>403</v>
      </c>
      <c r="G488" s="235">
        <v>3570000</v>
      </c>
      <c r="H488" s="235">
        <v>5774000</v>
      </c>
      <c r="I488" s="235">
        <v>3567634.09</v>
      </c>
      <c r="J488" s="226">
        <v>99.933728011204479</v>
      </c>
      <c r="K488" s="226">
        <v>61.787912885348106</v>
      </c>
    </row>
    <row r="489" spans="1:11" ht="15" customHeight="1" x14ac:dyDescent="0.3">
      <c r="A489" s="224" t="s">
        <v>460</v>
      </c>
      <c r="B489" s="225" t="s">
        <v>242</v>
      </c>
      <c r="C489" s="225" t="s">
        <v>1792</v>
      </c>
      <c r="D489" s="225" t="s">
        <v>1813</v>
      </c>
      <c r="E489" s="225"/>
      <c r="F489" s="225"/>
      <c r="G489" s="235">
        <v>99274310</v>
      </c>
      <c r="H489" s="235">
        <v>107035010</v>
      </c>
      <c r="I489" s="235">
        <v>100769785.47</v>
      </c>
      <c r="J489" s="226">
        <v>101.50640731726064</v>
      </c>
      <c r="K489" s="226">
        <v>94.146565193949158</v>
      </c>
    </row>
    <row r="490" spans="1:11" ht="34.5" customHeight="1" x14ac:dyDescent="0.3">
      <c r="A490" s="224" t="s">
        <v>1208</v>
      </c>
      <c r="B490" s="225" t="s">
        <v>242</v>
      </c>
      <c r="C490" s="225" t="s">
        <v>1792</v>
      </c>
      <c r="D490" s="225" t="s">
        <v>1813</v>
      </c>
      <c r="E490" s="225" t="s">
        <v>497</v>
      </c>
      <c r="F490" s="225"/>
      <c r="G490" s="235">
        <v>2916310</v>
      </c>
      <c r="H490" s="235">
        <v>2916310</v>
      </c>
      <c r="I490" s="235">
        <v>2863000</v>
      </c>
      <c r="J490" s="226">
        <v>98.17200503375841</v>
      </c>
      <c r="K490" s="226">
        <v>98.17200503375841</v>
      </c>
    </row>
    <row r="491" spans="1:11" ht="34.5" customHeight="1" x14ac:dyDescent="0.3">
      <c r="A491" s="224" t="s">
        <v>1348</v>
      </c>
      <c r="B491" s="225" t="s">
        <v>242</v>
      </c>
      <c r="C491" s="225" t="s">
        <v>1792</v>
      </c>
      <c r="D491" s="225" t="s">
        <v>1813</v>
      </c>
      <c r="E491" s="225" t="s">
        <v>501</v>
      </c>
      <c r="F491" s="225"/>
      <c r="G491" s="235">
        <v>2916310</v>
      </c>
      <c r="H491" s="235">
        <v>2916310</v>
      </c>
      <c r="I491" s="235">
        <v>2863000</v>
      </c>
      <c r="J491" s="226">
        <v>98.17200503375841</v>
      </c>
      <c r="K491" s="226">
        <v>98.17200503375841</v>
      </c>
    </row>
    <row r="492" spans="1:11" ht="45.75" customHeight="1" x14ac:dyDescent="0.3">
      <c r="A492" s="224" t="s">
        <v>1814</v>
      </c>
      <c r="B492" s="225" t="s">
        <v>242</v>
      </c>
      <c r="C492" s="225" t="s">
        <v>1792</v>
      </c>
      <c r="D492" s="225" t="s">
        <v>1813</v>
      </c>
      <c r="E492" s="225" t="s">
        <v>1815</v>
      </c>
      <c r="F492" s="225"/>
      <c r="G492" s="235">
        <v>2916310</v>
      </c>
      <c r="H492" s="235">
        <v>2916310</v>
      </c>
      <c r="I492" s="235">
        <v>2863000</v>
      </c>
      <c r="J492" s="226">
        <v>98.17200503375841</v>
      </c>
      <c r="K492" s="226">
        <v>98.17200503375841</v>
      </c>
    </row>
    <row r="493" spans="1:11" ht="113.25" customHeight="1" x14ac:dyDescent="0.3">
      <c r="A493" s="224" t="s">
        <v>461</v>
      </c>
      <c r="B493" s="225" t="s">
        <v>242</v>
      </c>
      <c r="C493" s="225" t="s">
        <v>1792</v>
      </c>
      <c r="D493" s="225" t="s">
        <v>1813</v>
      </c>
      <c r="E493" s="225" t="s">
        <v>1816</v>
      </c>
      <c r="F493" s="225"/>
      <c r="G493" s="235">
        <v>2916310</v>
      </c>
      <c r="H493" s="235">
        <v>2916310</v>
      </c>
      <c r="I493" s="235">
        <v>2863000</v>
      </c>
      <c r="J493" s="226">
        <v>98.17200503375841</v>
      </c>
      <c r="K493" s="226">
        <v>98.17200503375841</v>
      </c>
    </row>
    <row r="494" spans="1:11" ht="45.75" customHeight="1" x14ac:dyDescent="0.3">
      <c r="A494" s="224" t="s">
        <v>400</v>
      </c>
      <c r="B494" s="225" t="s">
        <v>242</v>
      </c>
      <c r="C494" s="225" t="s">
        <v>1792</v>
      </c>
      <c r="D494" s="225" t="s">
        <v>1813</v>
      </c>
      <c r="E494" s="225" t="s">
        <v>1816</v>
      </c>
      <c r="F494" s="225" t="s">
        <v>401</v>
      </c>
      <c r="G494" s="235">
        <v>2916310</v>
      </c>
      <c r="H494" s="235">
        <v>2916310</v>
      </c>
      <c r="I494" s="235">
        <v>2863000</v>
      </c>
      <c r="J494" s="226">
        <v>98.17200503375841</v>
      </c>
      <c r="K494" s="226">
        <v>98.17200503375841</v>
      </c>
    </row>
    <row r="495" spans="1:11" ht="45.75" customHeight="1" x14ac:dyDescent="0.3">
      <c r="A495" s="224" t="s">
        <v>402</v>
      </c>
      <c r="B495" s="225" t="s">
        <v>242</v>
      </c>
      <c r="C495" s="225" t="s">
        <v>1792</v>
      </c>
      <c r="D495" s="225" t="s">
        <v>1813</v>
      </c>
      <c r="E495" s="225" t="s">
        <v>1816</v>
      </c>
      <c r="F495" s="225" t="s">
        <v>403</v>
      </c>
      <c r="G495" s="235">
        <v>2916310</v>
      </c>
      <c r="H495" s="235">
        <v>2916310</v>
      </c>
      <c r="I495" s="235">
        <v>2863000</v>
      </c>
      <c r="J495" s="226">
        <v>98.17200503375841</v>
      </c>
      <c r="K495" s="226">
        <v>98.17200503375841</v>
      </c>
    </row>
    <row r="496" spans="1:11" ht="23.25" customHeight="1" x14ac:dyDescent="0.3">
      <c r="A496" s="224" t="s">
        <v>1213</v>
      </c>
      <c r="B496" s="225" t="s">
        <v>242</v>
      </c>
      <c r="C496" s="225" t="s">
        <v>1792</v>
      </c>
      <c r="D496" s="225" t="s">
        <v>1813</v>
      </c>
      <c r="E496" s="225" t="s">
        <v>412</v>
      </c>
      <c r="F496" s="225"/>
      <c r="G496" s="235">
        <v>0</v>
      </c>
      <c r="H496" s="235">
        <v>0</v>
      </c>
      <c r="I496" s="235">
        <v>0</v>
      </c>
      <c r="J496" s="226">
        <v>0</v>
      </c>
      <c r="K496" s="226">
        <v>0</v>
      </c>
    </row>
    <row r="497" spans="1:11" ht="57" customHeight="1" x14ac:dyDescent="0.3">
      <c r="A497" s="224" t="s">
        <v>1214</v>
      </c>
      <c r="B497" s="225" t="s">
        <v>242</v>
      </c>
      <c r="C497" s="225" t="s">
        <v>1792</v>
      </c>
      <c r="D497" s="225" t="s">
        <v>1813</v>
      </c>
      <c r="E497" s="225" t="s">
        <v>419</v>
      </c>
      <c r="F497" s="225"/>
      <c r="G497" s="235">
        <v>0</v>
      </c>
      <c r="H497" s="235">
        <v>0</v>
      </c>
      <c r="I497" s="235">
        <v>0</v>
      </c>
      <c r="J497" s="226">
        <v>0</v>
      </c>
      <c r="K497" s="226">
        <v>0</v>
      </c>
    </row>
    <row r="498" spans="1:11" ht="57" customHeight="1" x14ac:dyDescent="0.3">
      <c r="A498" s="224" t="s">
        <v>1215</v>
      </c>
      <c r="B498" s="225" t="s">
        <v>242</v>
      </c>
      <c r="C498" s="225" t="s">
        <v>1792</v>
      </c>
      <c r="D498" s="225" t="s">
        <v>1813</v>
      </c>
      <c r="E498" s="225" t="s">
        <v>420</v>
      </c>
      <c r="F498" s="225"/>
      <c r="G498" s="235">
        <v>0</v>
      </c>
      <c r="H498" s="235">
        <v>0</v>
      </c>
      <c r="I498" s="235">
        <v>0</v>
      </c>
      <c r="J498" s="226">
        <v>0</v>
      </c>
      <c r="K498" s="226">
        <v>0</v>
      </c>
    </row>
    <row r="499" spans="1:11" ht="113.25" customHeight="1" x14ac:dyDescent="0.3">
      <c r="A499" s="224" t="s">
        <v>461</v>
      </c>
      <c r="B499" s="225" t="s">
        <v>242</v>
      </c>
      <c r="C499" s="225" t="s">
        <v>1792</v>
      </c>
      <c r="D499" s="225" t="s">
        <v>1813</v>
      </c>
      <c r="E499" s="225" t="s">
        <v>921</v>
      </c>
      <c r="F499" s="225"/>
      <c r="G499" s="235">
        <v>0</v>
      </c>
      <c r="H499" s="235">
        <v>0</v>
      </c>
      <c r="I499" s="235">
        <v>0</v>
      </c>
      <c r="J499" s="226">
        <v>0</v>
      </c>
      <c r="K499" s="226">
        <v>0</v>
      </c>
    </row>
    <row r="500" spans="1:11" ht="45.75" customHeight="1" x14ac:dyDescent="0.3">
      <c r="A500" s="224" t="s">
        <v>400</v>
      </c>
      <c r="B500" s="225" t="s">
        <v>242</v>
      </c>
      <c r="C500" s="225" t="s">
        <v>1792</v>
      </c>
      <c r="D500" s="225" t="s">
        <v>1813</v>
      </c>
      <c r="E500" s="225" t="s">
        <v>921</v>
      </c>
      <c r="F500" s="225" t="s">
        <v>401</v>
      </c>
      <c r="G500" s="235">
        <v>0</v>
      </c>
      <c r="H500" s="235">
        <v>0</v>
      </c>
      <c r="I500" s="235">
        <v>0</v>
      </c>
      <c r="J500" s="226">
        <v>0</v>
      </c>
      <c r="K500" s="226">
        <v>0</v>
      </c>
    </row>
    <row r="501" spans="1:11" ht="45.75" customHeight="1" x14ac:dyDescent="0.3">
      <c r="A501" s="224" t="s">
        <v>402</v>
      </c>
      <c r="B501" s="225" t="s">
        <v>242</v>
      </c>
      <c r="C501" s="225" t="s">
        <v>1792</v>
      </c>
      <c r="D501" s="225" t="s">
        <v>1813</v>
      </c>
      <c r="E501" s="225" t="s">
        <v>921</v>
      </c>
      <c r="F501" s="225" t="s">
        <v>403</v>
      </c>
      <c r="G501" s="235">
        <v>0</v>
      </c>
      <c r="H501" s="235">
        <v>0</v>
      </c>
      <c r="I501" s="235">
        <v>0</v>
      </c>
      <c r="J501" s="226">
        <v>0</v>
      </c>
      <c r="K501" s="226">
        <v>0</v>
      </c>
    </row>
    <row r="502" spans="1:11" ht="45.75" customHeight="1" x14ac:dyDescent="0.3">
      <c r="A502" s="224" t="s">
        <v>1216</v>
      </c>
      <c r="B502" s="225" t="s">
        <v>242</v>
      </c>
      <c r="C502" s="225" t="s">
        <v>1792</v>
      </c>
      <c r="D502" s="225" t="s">
        <v>1813</v>
      </c>
      <c r="E502" s="225" t="s">
        <v>475</v>
      </c>
      <c r="F502" s="225"/>
      <c r="G502" s="235">
        <v>96358000</v>
      </c>
      <c r="H502" s="235">
        <v>104118700</v>
      </c>
      <c r="I502" s="235">
        <v>97906785.469999999</v>
      </c>
      <c r="J502" s="226">
        <v>101.6073242180203</v>
      </c>
      <c r="K502" s="226">
        <v>94.033814742212499</v>
      </c>
    </row>
    <row r="503" spans="1:11" ht="34.5" customHeight="1" x14ac:dyDescent="0.3">
      <c r="A503" s="224" t="s">
        <v>1217</v>
      </c>
      <c r="B503" s="225" t="s">
        <v>242</v>
      </c>
      <c r="C503" s="225" t="s">
        <v>1792</v>
      </c>
      <c r="D503" s="225" t="s">
        <v>1813</v>
      </c>
      <c r="E503" s="225" t="s">
        <v>476</v>
      </c>
      <c r="F503" s="225"/>
      <c r="G503" s="235">
        <v>96358000</v>
      </c>
      <c r="H503" s="235">
        <v>104118700</v>
      </c>
      <c r="I503" s="235">
        <v>97906785.469999999</v>
      </c>
      <c r="J503" s="226">
        <v>101.6073242180203</v>
      </c>
      <c r="K503" s="226">
        <v>94.033814742212499</v>
      </c>
    </row>
    <row r="504" spans="1:11" ht="124.5" customHeight="1" x14ac:dyDescent="0.3">
      <c r="A504" s="224" t="s">
        <v>1218</v>
      </c>
      <c r="B504" s="225" t="s">
        <v>242</v>
      </c>
      <c r="C504" s="225" t="s">
        <v>1792</v>
      </c>
      <c r="D504" s="225" t="s">
        <v>1813</v>
      </c>
      <c r="E504" s="225" t="s">
        <v>1219</v>
      </c>
      <c r="F504" s="225"/>
      <c r="G504" s="235">
        <v>96358000</v>
      </c>
      <c r="H504" s="235">
        <v>104118700</v>
      </c>
      <c r="I504" s="235">
        <v>97906785.469999999</v>
      </c>
      <c r="J504" s="226">
        <v>101.6073242180203</v>
      </c>
      <c r="K504" s="226">
        <v>94.033814742212499</v>
      </c>
    </row>
    <row r="505" spans="1:11" ht="102" customHeight="1" x14ac:dyDescent="0.3">
      <c r="A505" s="224" t="s">
        <v>922</v>
      </c>
      <c r="B505" s="225" t="s">
        <v>242</v>
      </c>
      <c r="C505" s="225" t="s">
        <v>1792</v>
      </c>
      <c r="D505" s="225" t="s">
        <v>1813</v>
      </c>
      <c r="E505" s="225" t="s">
        <v>923</v>
      </c>
      <c r="F505" s="225"/>
      <c r="G505" s="235">
        <v>560000</v>
      </c>
      <c r="H505" s="235">
        <v>410000</v>
      </c>
      <c r="I505" s="235">
        <v>250000</v>
      </c>
      <c r="J505" s="226">
        <v>44.642857142857146</v>
      </c>
      <c r="K505" s="226">
        <v>60.975609756097562</v>
      </c>
    </row>
    <row r="506" spans="1:11" ht="45.75" customHeight="1" x14ac:dyDescent="0.3">
      <c r="A506" s="224" t="s">
        <v>400</v>
      </c>
      <c r="B506" s="225" t="s">
        <v>242</v>
      </c>
      <c r="C506" s="225" t="s">
        <v>1792</v>
      </c>
      <c r="D506" s="225" t="s">
        <v>1813</v>
      </c>
      <c r="E506" s="225" t="s">
        <v>923</v>
      </c>
      <c r="F506" s="225" t="s">
        <v>401</v>
      </c>
      <c r="G506" s="235">
        <v>560000</v>
      </c>
      <c r="H506" s="235">
        <v>410000</v>
      </c>
      <c r="I506" s="235">
        <v>250000</v>
      </c>
      <c r="J506" s="226">
        <v>44.642857142857146</v>
      </c>
      <c r="K506" s="226">
        <v>60.975609756097562</v>
      </c>
    </row>
    <row r="507" spans="1:11" ht="45.75" customHeight="1" x14ac:dyDescent="0.3">
      <c r="A507" s="224" t="s">
        <v>402</v>
      </c>
      <c r="B507" s="225" t="s">
        <v>242</v>
      </c>
      <c r="C507" s="225" t="s">
        <v>1792</v>
      </c>
      <c r="D507" s="225" t="s">
        <v>1813</v>
      </c>
      <c r="E507" s="225" t="s">
        <v>923</v>
      </c>
      <c r="F507" s="225" t="s">
        <v>403</v>
      </c>
      <c r="G507" s="235">
        <v>560000</v>
      </c>
      <c r="H507" s="235">
        <v>410000</v>
      </c>
      <c r="I507" s="235">
        <v>250000</v>
      </c>
      <c r="J507" s="226">
        <v>44.642857142857146</v>
      </c>
      <c r="K507" s="226">
        <v>60.975609756097562</v>
      </c>
    </row>
    <row r="508" spans="1:11" ht="79.5" customHeight="1" x14ac:dyDescent="0.3">
      <c r="A508" s="224" t="s">
        <v>465</v>
      </c>
      <c r="B508" s="225" t="s">
        <v>242</v>
      </c>
      <c r="C508" s="225" t="s">
        <v>1792</v>
      </c>
      <c r="D508" s="225" t="s">
        <v>1813</v>
      </c>
      <c r="E508" s="225" t="s">
        <v>924</v>
      </c>
      <c r="F508" s="225"/>
      <c r="G508" s="235">
        <v>95798000</v>
      </c>
      <c r="H508" s="235">
        <v>103708700</v>
      </c>
      <c r="I508" s="235">
        <v>97656785.469999999</v>
      </c>
      <c r="J508" s="226">
        <v>101.94031761623417</v>
      </c>
      <c r="K508" s="226">
        <v>94.164506420387113</v>
      </c>
    </row>
    <row r="509" spans="1:11" ht="45.75" customHeight="1" x14ac:dyDescent="0.3">
      <c r="A509" s="224" t="s">
        <v>400</v>
      </c>
      <c r="B509" s="225" t="s">
        <v>242</v>
      </c>
      <c r="C509" s="225" t="s">
        <v>1792</v>
      </c>
      <c r="D509" s="225" t="s">
        <v>1813</v>
      </c>
      <c r="E509" s="225" t="s">
        <v>924</v>
      </c>
      <c r="F509" s="225" t="s">
        <v>401</v>
      </c>
      <c r="G509" s="235">
        <v>95798000</v>
      </c>
      <c r="H509" s="235">
        <v>103708700</v>
      </c>
      <c r="I509" s="235">
        <v>97656785.469999999</v>
      </c>
      <c r="J509" s="226">
        <v>101.94031761623417</v>
      </c>
      <c r="K509" s="226">
        <v>94.164506420387113</v>
      </c>
    </row>
    <row r="510" spans="1:11" ht="45.75" customHeight="1" x14ac:dyDescent="0.3">
      <c r="A510" s="224" t="s">
        <v>402</v>
      </c>
      <c r="B510" s="225" t="s">
        <v>242</v>
      </c>
      <c r="C510" s="225" t="s">
        <v>1792</v>
      </c>
      <c r="D510" s="225" t="s">
        <v>1813</v>
      </c>
      <c r="E510" s="225" t="s">
        <v>924</v>
      </c>
      <c r="F510" s="225" t="s">
        <v>403</v>
      </c>
      <c r="G510" s="235">
        <v>95798000</v>
      </c>
      <c r="H510" s="235">
        <v>103708700</v>
      </c>
      <c r="I510" s="235">
        <v>97656785.469999999</v>
      </c>
      <c r="J510" s="226">
        <v>101.94031761623417</v>
      </c>
      <c r="K510" s="226">
        <v>94.164506420387113</v>
      </c>
    </row>
    <row r="511" spans="1:11" ht="23.25" customHeight="1" x14ac:dyDescent="0.3">
      <c r="A511" s="224" t="s">
        <v>466</v>
      </c>
      <c r="B511" s="225" t="s">
        <v>242</v>
      </c>
      <c r="C511" s="225" t="s">
        <v>1792</v>
      </c>
      <c r="D511" s="225" t="s">
        <v>1805</v>
      </c>
      <c r="E511" s="225"/>
      <c r="F511" s="225"/>
      <c r="G511" s="235">
        <v>375284600</v>
      </c>
      <c r="H511" s="235">
        <v>714008935</v>
      </c>
      <c r="I511" s="235">
        <v>671443724.89999998</v>
      </c>
      <c r="J511" s="226">
        <v>178.91587475212145</v>
      </c>
      <c r="K511" s="226">
        <v>94.038560581878428</v>
      </c>
    </row>
    <row r="512" spans="1:11" ht="45.75" customHeight="1" x14ac:dyDescent="0.3">
      <c r="A512" s="224" t="s">
        <v>1216</v>
      </c>
      <c r="B512" s="225" t="s">
        <v>242</v>
      </c>
      <c r="C512" s="225" t="s">
        <v>1792</v>
      </c>
      <c r="D512" s="225" t="s">
        <v>1805</v>
      </c>
      <c r="E512" s="225" t="s">
        <v>475</v>
      </c>
      <c r="F512" s="225"/>
      <c r="G512" s="235">
        <v>370284600</v>
      </c>
      <c r="H512" s="235">
        <v>704837625</v>
      </c>
      <c r="I512" s="235">
        <v>662656661.87</v>
      </c>
      <c r="J512" s="226">
        <v>178.95874197036551</v>
      </c>
      <c r="K512" s="226">
        <v>94.015506318919904</v>
      </c>
    </row>
    <row r="513" spans="1:11" ht="23.25" customHeight="1" x14ac:dyDescent="0.3">
      <c r="A513" s="224" t="s">
        <v>1220</v>
      </c>
      <c r="B513" s="225" t="s">
        <v>242</v>
      </c>
      <c r="C513" s="225" t="s">
        <v>1792</v>
      </c>
      <c r="D513" s="225" t="s">
        <v>1805</v>
      </c>
      <c r="E513" s="225" t="s">
        <v>1221</v>
      </c>
      <c r="F513" s="225"/>
      <c r="G513" s="235">
        <v>370284600</v>
      </c>
      <c r="H513" s="235">
        <v>704837625</v>
      </c>
      <c r="I513" s="235">
        <v>662656661.87</v>
      </c>
      <c r="J513" s="226">
        <v>178.95874197036551</v>
      </c>
      <c r="K513" s="226">
        <v>94.015506318919904</v>
      </c>
    </row>
    <row r="514" spans="1:11" ht="57" customHeight="1" x14ac:dyDescent="0.3">
      <c r="A514" s="224" t="s">
        <v>1222</v>
      </c>
      <c r="B514" s="225" t="s">
        <v>242</v>
      </c>
      <c r="C514" s="225" t="s">
        <v>1792</v>
      </c>
      <c r="D514" s="225" t="s">
        <v>1805</v>
      </c>
      <c r="E514" s="225" t="s">
        <v>1223</v>
      </c>
      <c r="F514" s="225"/>
      <c r="G514" s="235">
        <v>1515000</v>
      </c>
      <c r="H514" s="235">
        <v>59535525</v>
      </c>
      <c r="I514" s="235">
        <v>57005795.950000003</v>
      </c>
      <c r="J514" s="226">
        <v>3762.7588085808584</v>
      </c>
      <c r="K514" s="226">
        <v>95.750891505533886</v>
      </c>
    </row>
    <row r="515" spans="1:11" ht="68.25" customHeight="1" x14ac:dyDescent="0.3">
      <c r="A515" s="224" t="s">
        <v>925</v>
      </c>
      <c r="B515" s="225" t="s">
        <v>242</v>
      </c>
      <c r="C515" s="225" t="s">
        <v>1792</v>
      </c>
      <c r="D515" s="225" t="s">
        <v>1805</v>
      </c>
      <c r="E515" s="225" t="s">
        <v>926</v>
      </c>
      <c r="F515" s="225"/>
      <c r="G515" s="235">
        <v>1515000</v>
      </c>
      <c r="H515" s="235">
        <v>10361811</v>
      </c>
      <c r="I515" s="235">
        <v>7832082.5199999996</v>
      </c>
      <c r="J515" s="226">
        <v>516.96914323432338</v>
      </c>
      <c r="K515" s="226">
        <v>75.586039158598822</v>
      </c>
    </row>
    <row r="516" spans="1:11" ht="45.75" customHeight="1" x14ac:dyDescent="0.3">
      <c r="A516" s="224" t="s">
        <v>443</v>
      </c>
      <c r="B516" s="225" t="s">
        <v>242</v>
      </c>
      <c r="C516" s="225" t="s">
        <v>1792</v>
      </c>
      <c r="D516" s="225" t="s">
        <v>1805</v>
      </c>
      <c r="E516" s="225" t="s">
        <v>926</v>
      </c>
      <c r="F516" s="225" t="s">
        <v>444</v>
      </c>
      <c r="G516" s="235">
        <v>1515000</v>
      </c>
      <c r="H516" s="235">
        <v>10361811</v>
      </c>
      <c r="I516" s="235">
        <v>7832082.5199999996</v>
      </c>
      <c r="J516" s="226">
        <v>516.96914323432338</v>
      </c>
      <c r="K516" s="226">
        <v>75.586039158598822</v>
      </c>
    </row>
    <row r="517" spans="1:11" ht="15" customHeight="1" x14ac:dyDescent="0.3">
      <c r="A517" s="224" t="s">
        <v>445</v>
      </c>
      <c r="B517" s="225" t="s">
        <v>242</v>
      </c>
      <c r="C517" s="225" t="s">
        <v>1792</v>
      </c>
      <c r="D517" s="225" t="s">
        <v>1805</v>
      </c>
      <c r="E517" s="225" t="s">
        <v>926</v>
      </c>
      <c r="F517" s="225" t="s">
        <v>446</v>
      </c>
      <c r="G517" s="235">
        <v>1515000</v>
      </c>
      <c r="H517" s="235">
        <v>10361811</v>
      </c>
      <c r="I517" s="235">
        <v>7832082.5199999996</v>
      </c>
      <c r="J517" s="226">
        <v>516.96914323432338</v>
      </c>
      <c r="K517" s="226">
        <v>75.586039158598822</v>
      </c>
    </row>
    <row r="518" spans="1:11" ht="57" customHeight="1" x14ac:dyDescent="0.3">
      <c r="A518" s="224" t="s">
        <v>1817</v>
      </c>
      <c r="B518" s="225" t="s">
        <v>242</v>
      </c>
      <c r="C518" s="225" t="s">
        <v>1792</v>
      </c>
      <c r="D518" s="225" t="s">
        <v>1805</v>
      </c>
      <c r="E518" s="225" t="s">
        <v>1818</v>
      </c>
      <c r="F518" s="225"/>
      <c r="G518" s="235">
        <v>0</v>
      </c>
      <c r="H518" s="235">
        <v>49173714</v>
      </c>
      <c r="I518" s="235">
        <v>49173713.43</v>
      </c>
      <c r="J518" s="226">
        <v>0</v>
      </c>
      <c r="K518" s="226">
        <v>99.999998840844114</v>
      </c>
    </row>
    <row r="519" spans="1:11" ht="45.75" customHeight="1" x14ac:dyDescent="0.3">
      <c r="A519" s="224" t="s">
        <v>443</v>
      </c>
      <c r="B519" s="225" t="s">
        <v>242</v>
      </c>
      <c r="C519" s="225" t="s">
        <v>1792</v>
      </c>
      <c r="D519" s="225" t="s">
        <v>1805</v>
      </c>
      <c r="E519" s="225" t="s">
        <v>1818</v>
      </c>
      <c r="F519" s="225" t="s">
        <v>444</v>
      </c>
      <c r="G519" s="235">
        <v>0</v>
      </c>
      <c r="H519" s="235">
        <v>49173714</v>
      </c>
      <c r="I519" s="235">
        <v>49173713.43</v>
      </c>
      <c r="J519" s="226">
        <v>0</v>
      </c>
      <c r="K519" s="226">
        <v>99.999998840844114</v>
      </c>
    </row>
    <row r="520" spans="1:11" ht="15" customHeight="1" x14ac:dyDescent="0.3">
      <c r="A520" s="224" t="s">
        <v>445</v>
      </c>
      <c r="B520" s="225" t="s">
        <v>242</v>
      </c>
      <c r="C520" s="225" t="s">
        <v>1792</v>
      </c>
      <c r="D520" s="225" t="s">
        <v>1805</v>
      </c>
      <c r="E520" s="225" t="s">
        <v>1818</v>
      </c>
      <c r="F520" s="225" t="s">
        <v>446</v>
      </c>
      <c r="G520" s="235">
        <v>0</v>
      </c>
      <c r="H520" s="235">
        <v>49173714</v>
      </c>
      <c r="I520" s="235">
        <v>49173713.43</v>
      </c>
      <c r="J520" s="226">
        <v>0</v>
      </c>
      <c r="K520" s="226">
        <v>99.999998840844114</v>
      </c>
    </row>
    <row r="521" spans="1:11" ht="68.25" customHeight="1" x14ac:dyDescent="0.3">
      <c r="A521" s="224" t="s">
        <v>1224</v>
      </c>
      <c r="B521" s="225" t="s">
        <v>242</v>
      </c>
      <c r="C521" s="225" t="s">
        <v>1792</v>
      </c>
      <c r="D521" s="225" t="s">
        <v>1805</v>
      </c>
      <c r="E521" s="225" t="s">
        <v>1225</v>
      </c>
      <c r="F521" s="225"/>
      <c r="G521" s="235">
        <v>368769600</v>
      </c>
      <c r="H521" s="235">
        <v>645302100</v>
      </c>
      <c r="I521" s="235">
        <v>605650865.91999996</v>
      </c>
      <c r="J521" s="226">
        <v>164.23557308411537</v>
      </c>
      <c r="K521" s="226">
        <v>93.855399807315038</v>
      </c>
    </row>
    <row r="522" spans="1:11" ht="45.75" customHeight="1" x14ac:dyDescent="0.3">
      <c r="A522" s="224" t="s">
        <v>927</v>
      </c>
      <c r="B522" s="225" t="s">
        <v>242</v>
      </c>
      <c r="C522" s="225" t="s">
        <v>1792</v>
      </c>
      <c r="D522" s="225" t="s">
        <v>1805</v>
      </c>
      <c r="E522" s="225" t="s">
        <v>928</v>
      </c>
      <c r="F522" s="225"/>
      <c r="G522" s="235">
        <v>237846600</v>
      </c>
      <c r="H522" s="235">
        <v>327502100</v>
      </c>
      <c r="I522" s="235">
        <v>323733989.31999999</v>
      </c>
      <c r="J522" s="226">
        <v>136.11041289637942</v>
      </c>
      <c r="K522" s="226">
        <v>98.849439231076687</v>
      </c>
    </row>
    <row r="523" spans="1:11" ht="45.75" customHeight="1" x14ac:dyDescent="0.3">
      <c r="A523" s="224" t="s">
        <v>400</v>
      </c>
      <c r="B523" s="225" t="s">
        <v>242</v>
      </c>
      <c r="C523" s="225" t="s">
        <v>1792</v>
      </c>
      <c r="D523" s="225" t="s">
        <v>1805</v>
      </c>
      <c r="E523" s="225" t="s">
        <v>928</v>
      </c>
      <c r="F523" s="225" t="s">
        <v>401</v>
      </c>
      <c r="G523" s="235">
        <v>20000000</v>
      </c>
      <c r="H523" s="235">
        <v>68155500</v>
      </c>
      <c r="I523" s="235">
        <v>66381129.210000001</v>
      </c>
      <c r="J523" s="226">
        <v>331.90564605000003</v>
      </c>
      <c r="K523" s="226">
        <v>97.396584589651596</v>
      </c>
    </row>
    <row r="524" spans="1:11" ht="45.75" customHeight="1" x14ac:dyDescent="0.3">
      <c r="A524" s="224" t="s">
        <v>402</v>
      </c>
      <c r="B524" s="225" t="s">
        <v>242</v>
      </c>
      <c r="C524" s="225" t="s">
        <v>1792</v>
      </c>
      <c r="D524" s="225" t="s">
        <v>1805</v>
      </c>
      <c r="E524" s="225" t="s">
        <v>928</v>
      </c>
      <c r="F524" s="225" t="s">
        <v>403</v>
      </c>
      <c r="G524" s="235">
        <v>20000000</v>
      </c>
      <c r="H524" s="235">
        <v>68155500</v>
      </c>
      <c r="I524" s="235">
        <v>66381129.210000001</v>
      </c>
      <c r="J524" s="226">
        <v>331.90564605000003</v>
      </c>
      <c r="K524" s="226">
        <v>97.396584589651596</v>
      </c>
    </row>
    <row r="525" spans="1:11" ht="57" customHeight="1" x14ac:dyDescent="0.3">
      <c r="A525" s="224" t="s">
        <v>433</v>
      </c>
      <c r="B525" s="225" t="s">
        <v>242</v>
      </c>
      <c r="C525" s="225" t="s">
        <v>1792</v>
      </c>
      <c r="D525" s="225" t="s">
        <v>1805</v>
      </c>
      <c r="E525" s="225" t="s">
        <v>928</v>
      </c>
      <c r="F525" s="225" t="s">
        <v>434</v>
      </c>
      <c r="G525" s="235">
        <v>217846600</v>
      </c>
      <c r="H525" s="235">
        <v>259346600</v>
      </c>
      <c r="I525" s="235">
        <v>257352860.11000001</v>
      </c>
      <c r="J525" s="226">
        <v>118.13489864427538</v>
      </c>
      <c r="K525" s="226">
        <v>99.231245024997435</v>
      </c>
    </row>
    <row r="526" spans="1:11" ht="23.25" customHeight="1" x14ac:dyDescent="0.3">
      <c r="A526" s="224" t="s">
        <v>435</v>
      </c>
      <c r="B526" s="225" t="s">
        <v>242</v>
      </c>
      <c r="C526" s="225" t="s">
        <v>1792</v>
      </c>
      <c r="D526" s="225" t="s">
        <v>1805</v>
      </c>
      <c r="E526" s="225" t="s">
        <v>928</v>
      </c>
      <c r="F526" s="225" t="s">
        <v>436</v>
      </c>
      <c r="G526" s="235">
        <v>217846600</v>
      </c>
      <c r="H526" s="235">
        <v>259346600</v>
      </c>
      <c r="I526" s="235">
        <v>257352860.11000001</v>
      </c>
      <c r="J526" s="226">
        <v>118.13489864427538</v>
      </c>
      <c r="K526" s="226">
        <v>99.231245024997435</v>
      </c>
    </row>
    <row r="527" spans="1:11" ht="90.75" customHeight="1" x14ac:dyDescent="0.3">
      <c r="A527" s="224" t="s">
        <v>1380</v>
      </c>
      <c r="B527" s="225" t="s">
        <v>242</v>
      </c>
      <c r="C527" s="225" t="s">
        <v>1792</v>
      </c>
      <c r="D527" s="225" t="s">
        <v>1805</v>
      </c>
      <c r="E527" s="225" t="s">
        <v>1379</v>
      </c>
      <c r="F527" s="225"/>
      <c r="G527" s="235">
        <v>5000000</v>
      </c>
      <c r="H527" s="235">
        <v>5000000</v>
      </c>
      <c r="I527" s="235">
        <v>5000000</v>
      </c>
      <c r="J527" s="226">
        <v>100</v>
      </c>
      <c r="K527" s="226">
        <v>100</v>
      </c>
    </row>
    <row r="528" spans="1:11" ht="45.75" customHeight="1" x14ac:dyDescent="0.3">
      <c r="A528" s="224" t="s">
        <v>400</v>
      </c>
      <c r="B528" s="225" t="s">
        <v>242</v>
      </c>
      <c r="C528" s="225" t="s">
        <v>1792</v>
      </c>
      <c r="D528" s="225" t="s">
        <v>1805</v>
      </c>
      <c r="E528" s="225" t="s">
        <v>1379</v>
      </c>
      <c r="F528" s="225" t="s">
        <v>401</v>
      </c>
      <c r="G528" s="235">
        <v>5000000</v>
      </c>
      <c r="H528" s="235">
        <v>5000000</v>
      </c>
      <c r="I528" s="235">
        <v>5000000</v>
      </c>
      <c r="J528" s="226">
        <v>100</v>
      </c>
      <c r="K528" s="226">
        <v>100</v>
      </c>
    </row>
    <row r="529" spans="1:11" ht="45.75" customHeight="1" x14ac:dyDescent="0.3">
      <c r="A529" s="224" t="s">
        <v>402</v>
      </c>
      <c r="B529" s="225" t="s">
        <v>242</v>
      </c>
      <c r="C529" s="225" t="s">
        <v>1792</v>
      </c>
      <c r="D529" s="225" t="s">
        <v>1805</v>
      </c>
      <c r="E529" s="225" t="s">
        <v>1379</v>
      </c>
      <c r="F529" s="225" t="s">
        <v>403</v>
      </c>
      <c r="G529" s="235">
        <v>5000000</v>
      </c>
      <c r="H529" s="235">
        <v>5000000</v>
      </c>
      <c r="I529" s="235">
        <v>5000000</v>
      </c>
      <c r="J529" s="226">
        <v>100</v>
      </c>
      <c r="K529" s="226">
        <v>100</v>
      </c>
    </row>
    <row r="530" spans="1:11" ht="34.5" customHeight="1" x14ac:dyDescent="0.3">
      <c r="A530" s="224" t="s">
        <v>929</v>
      </c>
      <c r="B530" s="225" t="s">
        <v>242</v>
      </c>
      <c r="C530" s="225" t="s">
        <v>1792</v>
      </c>
      <c r="D530" s="225" t="s">
        <v>1805</v>
      </c>
      <c r="E530" s="225" t="s">
        <v>930</v>
      </c>
      <c r="F530" s="225"/>
      <c r="G530" s="235">
        <v>42540000</v>
      </c>
      <c r="H530" s="235">
        <v>78965300</v>
      </c>
      <c r="I530" s="235">
        <v>70385219.129999995</v>
      </c>
      <c r="J530" s="226">
        <v>165.45655648801127</v>
      </c>
      <c r="K530" s="226">
        <v>89.134365512446607</v>
      </c>
    </row>
    <row r="531" spans="1:11" ht="45.75" customHeight="1" x14ac:dyDescent="0.3">
      <c r="A531" s="224" t="s">
        <v>400</v>
      </c>
      <c r="B531" s="225" t="s">
        <v>242</v>
      </c>
      <c r="C531" s="225" t="s">
        <v>1792</v>
      </c>
      <c r="D531" s="225" t="s">
        <v>1805</v>
      </c>
      <c r="E531" s="225" t="s">
        <v>930</v>
      </c>
      <c r="F531" s="225" t="s">
        <v>401</v>
      </c>
      <c r="G531" s="235">
        <v>42540000</v>
      </c>
      <c r="H531" s="235">
        <v>78965300</v>
      </c>
      <c r="I531" s="235">
        <v>70385219.129999995</v>
      </c>
      <c r="J531" s="226">
        <v>165.45655648801127</v>
      </c>
      <c r="K531" s="226">
        <v>89.134365512446607</v>
      </c>
    </row>
    <row r="532" spans="1:11" ht="45.75" customHeight="1" x14ac:dyDescent="0.3">
      <c r="A532" s="224" t="s">
        <v>402</v>
      </c>
      <c r="B532" s="225" t="s">
        <v>242</v>
      </c>
      <c r="C532" s="225" t="s">
        <v>1792</v>
      </c>
      <c r="D532" s="225" t="s">
        <v>1805</v>
      </c>
      <c r="E532" s="225" t="s">
        <v>930</v>
      </c>
      <c r="F532" s="225" t="s">
        <v>403</v>
      </c>
      <c r="G532" s="235">
        <v>42540000</v>
      </c>
      <c r="H532" s="235">
        <v>78965300</v>
      </c>
      <c r="I532" s="235">
        <v>70385219.129999995</v>
      </c>
      <c r="J532" s="226">
        <v>165.45655648801127</v>
      </c>
      <c r="K532" s="226">
        <v>89.134365512446607</v>
      </c>
    </row>
    <row r="533" spans="1:11" ht="68.25" customHeight="1" x14ac:dyDescent="0.3">
      <c r="A533" s="224" t="s">
        <v>931</v>
      </c>
      <c r="B533" s="225" t="s">
        <v>242</v>
      </c>
      <c r="C533" s="225" t="s">
        <v>1792</v>
      </c>
      <c r="D533" s="225" t="s">
        <v>1805</v>
      </c>
      <c r="E533" s="225" t="s">
        <v>932</v>
      </c>
      <c r="F533" s="225"/>
      <c r="G533" s="235">
        <v>30000000</v>
      </c>
      <c r="H533" s="235">
        <v>85463700</v>
      </c>
      <c r="I533" s="235">
        <v>83538723.150000006</v>
      </c>
      <c r="J533" s="226">
        <v>278.46241050000003</v>
      </c>
      <c r="K533" s="226">
        <v>97.747608809354162</v>
      </c>
    </row>
    <row r="534" spans="1:11" ht="45.75" customHeight="1" x14ac:dyDescent="0.3">
      <c r="A534" s="224" t="s">
        <v>400</v>
      </c>
      <c r="B534" s="225" t="s">
        <v>242</v>
      </c>
      <c r="C534" s="225" t="s">
        <v>1792</v>
      </c>
      <c r="D534" s="225" t="s">
        <v>1805</v>
      </c>
      <c r="E534" s="225" t="s">
        <v>932</v>
      </c>
      <c r="F534" s="225" t="s">
        <v>401</v>
      </c>
      <c r="G534" s="235">
        <v>30000000</v>
      </c>
      <c r="H534" s="235">
        <v>85463700</v>
      </c>
      <c r="I534" s="235">
        <v>83538723.150000006</v>
      </c>
      <c r="J534" s="226">
        <v>278.46241050000003</v>
      </c>
      <c r="K534" s="226">
        <v>97.747608809354162</v>
      </c>
    </row>
    <row r="535" spans="1:11" ht="45.75" customHeight="1" x14ac:dyDescent="0.3">
      <c r="A535" s="224" t="s">
        <v>402</v>
      </c>
      <c r="B535" s="225" t="s">
        <v>242</v>
      </c>
      <c r="C535" s="225" t="s">
        <v>1792</v>
      </c>
      <c r="D535" s="225" t="s">
        <v>1805</v>
      </c>
      <c r="E535" s="225" t="s">
        <v>932</v>
      </c>
      <c r="F535" s="225" t="s">
        <v>403</v>
      </c>
      <c r="G535" s="235">
        <v>30000000</v>
      </c>
      <c r="H535" s="235">
        <v>85463700</v>
      </c>
      <c r="I535" s="235">
        <v>83538723.150000006</v>
      </c>
      <c r="J535" s="226">
        <v>278.46241050000003</v>
      </c>
      <c r="K535" s="226">
        <v>97.747608809354162</v>
      </c>
    </row>
    <row r="536" spans="1:11" ht="57" customHeight="1" x14ac:dyDescent="0.3">
      <c r="A536" s="224" t="s">
        <v>469</v>
      </c>
      <c r="B536" s="225" t="s">
        <v>242</v>
      </c>
      <c r="C536" s="225" t="s">
        <v>1792</v>
      </c>
      <c r="D536" s="225" t="s">
        <v>1805</v>
      </c>
      <c r="E536" s="225" t="s">
        <v>933</v>
      </c>
      <c r="F536" s="225"/>
      <c r="G536" s="235">
        <v>53383000</v>
      </c>
      <c r="H536" s="235">
        <v>97200000</v>
      </c>
      <c r="I536" s="235">
        <v>88785928.290000007</v>
      </c>
      <c r="J536" s="226">
        <v>166.31873122529646</v>
      </c>
      <c r="K536" s="226">
        <v>91.3435476234568</v>
      </c>
    </row>
    <row r="537" spans="1:11" ht="45.75" customHeight="1" x14ac:dyDescent="0.3">
      <c r="A537" s="224" t="s">
        <v>400</v>
      </c>
      <c r="B537" s="225" t="s">
        <v>242</v>
      </c>
      <c r="C537" s="225" t="s">
        <v>1792</v>
      </c>
      <c r="D537" s="225" t="s">
        <v>1805</v>
      </c>
      <c r="E537" s="225" t="s">
        <v>933</v>
      </c>
      <c r="F537" s="225" t="s">
        <v>401</v>
      </c>
      <c r="G537" s="235">
        <v>53383000</v>
      </c>
      <c r="H537" s="235">
        <v>97200000</v>
      </c>
      <c r="I537" s="235">
        <v>88785928.290000007</v>
      </c>
      <c r="J537" s="226">
        <v>166.31873122529646</v>
      </c>
      <c r="K537" s="226">
        <v>91.3435476234568</v>
      </c>
    </row>
    <row r="538" spans="1:11" ht="45.75" customHeight="1" x14ac:dyDescent="0.3">
      <c r="A538" s="224" t="s">
        <v>402</v>
      </c>
      <c r="B538" s="225" t="s">
        <v>242</v>
      </c>
      <c r="C538" s="225" t="s">
        <v>1792</v>
      </c>
      <c r="D538" s="225" t="s">
        <v>1805</v>
      </c>
      <c r="E538" s="225" t="s">
        <v>933</v>
      </c>
      <c r="F538" s="225" t="s">
        <v>403</v>
      </c>
      <c r="G538" s="235">
        <v>53383000</v>
      </c>
      <c r="H538" s="235">
        <v>97200000</v>
      </c>
      <c r="I538" s="235">
        <v>88785928.290000007</v>
      </c>
      <c r="J538" s="226">
        <v>166.31873122529646</v>
      </c>
      <c r="K538" s="226">
        <v>91.3435476234568</v>
      </c>
    </row>
    <row r="539" spans="1:11" ht="102" customHeight="1" x14ac:dyDescent="0.3">
      <c r="A539" s="224" t="s">
        <v>1819</v>
      </c>
      <c r="B539" s="225" t="s">
        <v>242</v>
      </c>
      <c r="C539" s="225" t="s">
        <v>1792</v>
      </c>
      <c r="D539" s="225" t="s">
        <v>1805</v>
      </c>
      <c r="E539" s="225" t="s">
        <v>1820</v>
      </c>
      <c r="F539" s="225"/>
      <c r="G539" s="235">
        <v>0</v>
      </c>
      <c r="H539" s="235">
        <v>13351000</v>
      </c>
      <c r="I539" s="235">
        <v>12384311.460000001</v>
      </c>
      <c r="J539" s="226">
        <v>0</v>
      </c>
      <c r="K539" s="226">
        <v>92.759429705640031</v>
      </c>
    </row>
    <row r="540" spans="1:11" ht="45.75" customHeight="1" x14ac:dyDescent="0.3">
      <c r="A540" s="224" t="s">
        <v>400</v>
      </c>
      <c r="B540" s="225" t="s">
        <v>242</v>
      </c>
      <c r="C540" s="225" t="s">
        <v>1792</v>
      </c>
      <c r="D540" s="225" t="s">
        <v>1805</v>
      </c>
      <c r="E540" s="225" t="s">
        <v>1820</v>
      </c>
      <c r="F540" s="225" t="s">
        <v>401</v>
      </c>
      <c r="G540" s="235">
        <v>0</v>
      </c>
      <c r="H540" s="235">
        <v>13351000</v>
      </c>
      <c r="I540" s="235">
        <v>12384311.460000001</v>
      </c>
      <c r="J540" s="226">
        <v>0</v>
      </c>
      <c r="K540" s="226">
        <v>92.759429705640031</v>
      </c>
    </row>
    <row r="541" spans="1:11" ht="45.75" customHeight="1" x14ac:dyDescent="0.3">
      <c r="A541" s="224" t="s">
        <v>402</v>
      </c>
      <c r="B541" s="225" t="s">
        <v>242</v>
      </c>
      <c r="C541" s="225" t="s">
        <v>1792</v>
      </c>
      <c r="D541" s="225" t="s">
        <v>1805</v>
      </c>
      <c r="E541" s="225" t="s">
        <v>1820</v>
      </c>
      <c r="F541" s="225" t="s">
        <v>403</v>
      </c>
      <c r="G541" s="235">
        <v>0</v>
      </c>
      <c r="H541" s="235">
        <v>13351000</v>
      </c>
      <c r="I541" s="235">
        <v>12384311.460000001</v>
      </c>
      <c r="J541" s="226">
        <v>0</v>
      </c>
      <c r="K541" s="226">
        <v>92.759429705640031</v>
      </c>
    </row>
    <row r="542" spans="1:11" ht="102" customHeight="1" x14ac:dyDescent="0.3">
      <c r="A542" s="224" t="s">
        <v>1821</v>
      </c>
      <c r="B542" s="225" t="s">
        <v>242</v>
      </c>
      <c r="C542" s="225" t="s">
        <v>1792</v>
      </c>
      <c r="D542" s="225" t="s">
        <v>1805</v>
      </c>
      <c r="E542" s="225" t="s">
        <v>1822</v>
      </c>
      <c r="F542" s="225"/>
      <c r="G542" s="235">
        <v>0</v>
      </c>
      <c r="H542" s="235">
        <v>37820000</v>
      </c>
      <c r="I542" s="235">
        <v>21822694.57</v>
      </c>
      <c r="J542" s="226">
        <v>0</v>
      </c>
      <c r="K542" s="226">
        <v>57.70146634056055</v>
      </c>
    </row>
    <row r="543" spans="1:11" ht="45.75" customHeight="1" x14ac:dyDescent="0.3">
      <c r="A543" s="224" t="s">
        <v>400</v>
      </c>
      <c r="B543" s="225" t="s">
        <v>242</v>
      </c>
      <c r="C543" s="225" t="s">
        <v>1792</v>
      </c>
      <c r="D543" s="225" t="s">
        <v>1805</v>
      </c>
      <c r="E543" s="225" t="s">
        <v>1822</v>
      </c>
      <c r="F543" s="225" t="s">
        <v>401</v>
      </c>
      <c r="G543" s="235">
        <v>0</v>
      </c>
      <c r="H543" s="235">
        <v>37820000</v>
      </c>
      <c r="I543" s="235">
        <v>21822694.57</v>
      </c>
      <c r="J543" s="226">
        <v>0</v>
      </c>
      <c r="K543" s="226">
        <v>57.70146634056055</v>
      </c>
    </row>
    <row r="544" spans="1:11" ht="45.75" customHeight="1" x14ac:dyDescent="0.3">
      <c r="A544" s="224" t="s">
        <v>402</v>
      </c>
      <c r="B544" s="225" t="s">
        <v>242</v>
      </c>
      <c r="C544" s="225" t="s">
        <v>1792</v>
      </c>
      <c r="D544" s="225" t="s">
        <v>1805</v>
      </c>
      <c r="E544" s="225" t="s">
        <v>1822</v>
      </c>
      <c r="F544" s="225" t="s">
        <v>403</v>
      </c>
      <c r="G544" s="235">
        <v>0</v>
      </c>
      <c r="H544" s="235">
        <v>37820000</v>
      </c>
      <c r="I544" s="235">
        <v>21822694.57</v>
      </c>
      <c r="J544" s="226">
        <v>0</v>
      </c>
      <c r="K544" s="226">
        <v>57.70146634056055</v>
      </c>
    </row>
    <row r="545" spans="1:11" ht="45.75" customHeight="1" x14ac:dyDescent="0.3">
      <c r="A545" s="224" t="s">
        <v>1226</v>
      </c>
      <c r="B545" s="225" t="s">
        <v>242</v>
      </c>
      <c r="C545" s="225" t="s">
        <v>1792</v>
      </c>
      <c r="D545" s="225" t="s">
        <v>1805</v>
      </c>
      <c r="E545" s="225" t="s">
        <v>490</v>
      </c>
      <c r="F545" s="225"/>
      <c r="G545" s="235">
        <v>5000000</v>
      </c>
      <c r="H545" s="235">
        <v>9171310</v>
      </c>
      <c r="I545" s="235">
        <v>8787063.0299999993</v>
      </c>
      <c r="J545" s="226">
        <v>175.7412606</v>
      </c>
      <c r="K545" s="226">
        <v>95.810337127411444</v>
      </c>
    </row>
    <row r="546" spans="1:11" ht="23.25" customHeight="1" x14ac:dyDescent="0.3">
      <c r="A546" s="224" t="s">
        <v>1227</v>
      </c>
      <c r="B546" s="225" t="s">
        <v>242</v>
      </c>
      <c r="C546" s="225" t="s">
        <v>1792</v>
      </c>
      <c r="D546" s="225" t="s">
        <v>1805</v>
      </c>
      <c r="E546" s="225" t="s">
        <v>1228</v>
      </c>
      <c r="F546" s="225"/>
      <c r="G546" s="235">
        <v>5000000</v>
      </c>
      <c r="H546" s="235">
        <v>9171310</v>
      </c>
      <c r="I546" s="235">
        <v>8787063.0299999993</v>
      </c>
      <c r="J546" s="226">
        <v>175.7412606</v>
      </c>
      <c r="K546" s="226">
        <v>95.810337127411444</v>
      </c>
    </row>
    <row r="547" spans="1:11" ht="57" customHeight="1" x14ac:dyDescent="0.3">
      <c r="A547" s="224" t="s">
        <v>1257</v>
      </c>
      <c r="B547" s="225" t="s">
        <v>242</v>
      </c>
      <c r="C547" s="225" t="s">
        <v>1792</v>
      </c>
      <c r="D547" s="225" t="s">
        <v>1805</v>
      </c>
      <c r="E547" s="225" t="s">
        <v>1258</v>
      </c>
      <c r="F547" s="225"/>
      <c r="G547" s="235">
        <v>0</v>
      </c>
      <c r="H547" s="235">
        <v>5021090</v>
      </c>
      <c r="I547" s="235">
        <v>4636844.76</v>
      </c>
      <c r="J547" s="226">
        <v>0</v>
      </c>
      <c r="K547" s="226">
        <v>92.347373976566843</v>
      </c>
    </row>
    <row r="548" spans="1:11" ht="23.25" customHeight="1" x14ac:dyDescent="0.3">
      <c r="A548" s="224" t="s">
        <v>1823</v>
      </c>
      <c r="B548" s="225" t="s">
        <v>242</v>
      </c>
      <c r="C548" s="225" t="s">
        <v>1792</v>
      </c>
      <c r="D548" s="225" t="s">
        <v>1805</v>
      </c>
      <c r="E548" s="225" t="s">
        <v>1824</v>
      </c>
      <c r="F548" s="225"/>
      <c r="G548" s="235">
        <v>0</v>
      </c>
      <c r="H548" s="235">
        <v>1929900</v>
      </c>
      <c r="I548" s="235">
        <v>1545654.76</v>
      </c>
      <c r="J548" s="226">
        <v>0</v>
      </c>
      <c r="K548" s="226">
        <v>80.089888595264</v>
      </c>
    </row>
    <row r="549" spans="1:11" ht="45.75" customHeight="1" x14ac:dyDescent="0.3">
      <c r="A549" s="224" t="s">
        <v>400</v>
      </c>
      <c r="B549" s="225" t="s">
        <v>242</v>
      </c>
      <c r="C549" s="225" t="s">
        <v>1792</v>
      </c>
      <c r="D549" s="225" t="s">
        <v>1805</v>
      </c>
      <c r="E549" s="225" t="s">
        <v>1824</v>
      </c>
      <c r="F549" s="225" t="s">
        <v>401</v>
      </c>
      <c r="G549" s="235">
        <v>0</v>
      </c>
      <c r="H549" s="235">
        <v>1929900</v>
      </c>
      <c r="I549" s="235">
        <v>1545654.76</v>
      </c>
      <c r="J549" s="226">
        <v>0</v>
      </c>
      <c r="K549" s="226">
        <v>80.089888595264</v>
      </c>
    </row>
    <row r="550" spans="1:11" ht="45.75" customHeight="1" x14ac:dyDescent="0.3">
      <c r="A550" s="224" t="s">
        <v>402</v>
      </c>
      <c r="B550" s="225" t="s">
        <v>242</v>
      </c>
      <c r="C550" s="225" t="s">
        <v>1792</v>
      </c>
      <c r="D550" s="225" t="s">
        <v>1805</v>
      </c>
      <c r="E550" s="225" t="s">
        <v>1824</v>
      </c>
      <c r="F550" s="225" t="s">
        <v>403</v>
      </c>
      <c r="G550" s="235">
        <v>0</v>
      </c>
      <c r="H550" s="235">
        <v>1929900</v>
      </c>
      <c r="I550" s="235">
        <v>1545654.76</v>
      </c>
      <c r="J550" s="226">
        <v>0</v>
      </c>
      <c r="K550" s="226">
        <v>80.089888595264</v>
      </c>
    </row>
    <row r="551" spans="1:11" ht="34.5" customHeight="1" x14ac:dyDescent="0.3">
      <c r="A551" s="224" t="s">
        <v>1825</v>
      </c>
      <c r="B551" s="225" t="s">
        <v>242</v>
      </c>
      <c r="C551" s="225" t="s">
        <v>1792</v>
      </c>
      <c r="D551" s="225" t="s">
        <v>1805</v>
      </c>
      <c r="E551" s="225" t="s">
        <v>1826</v>
      </c>
      <c r="F551" s="225"/>
      <c r="G551" s="235">
        <v>0</v>
      </c>
      <c r="H551" s="235">
        <v>3091190</v>
      </c>
      <c r="I551" s="235">
        <v>3091190</v>
      </c>
      <c r="J551" s="226">
        <v>0</v>
      </c>
      <c r="K551" s="226">
        <v>100</v>
      </c>
    </row>
    <row r="552" spans="1:11" ht="57" customHeight="1" x14ac:dyDescent="0.3">
      <c r="A552" s="224" t="s">
        <v>433</v>
      </c>
      <c r="B552" s="225" t="s">
        <v>242</v>
      </c>
      <c r="C552" s="225" t="s">
        <v>1792</v>
      </c>
      <c r="D552" s="225" t="s">
        <v>1805</v>
      </c>
      <c r="E552" s="225" t="s">
        <v>1826</v>
      </c>
      <c r="F552" s="225" t="s">
        <v>434</v>
      </c>
      <c r="G552" s="235">
        <v>0</v>
      </c>
      <c r="H552" s="235">
        <v>3091190</v>
      </c>
      <c r="I552" s="235">
        <v>3091190</v>
      </c>
      <c r="J552" s="226">
        <v>0</v>
      </c>
      <c r="K552" s="226">
        <v>100</v>
      </c>
    </row>
    <row r="553" spans="1:11" ht="23.25" customHeight="1" x14ac:dyDescent="0.3">
      <c r="A553" s="224" t="s">
        <v>435</v>
      </c>
      <c r="B553" s="225" t="s">
        <v>242</v>
      </c>
      <c r="C553" s="225" t="s">
        <v>1792</v>
      </c>
      <c r="D553" s="225" t="s">
        <v>1805</v>
      </c>
      <c r="E553" s="225" t="s">
        <v>1826</v>
      </c>
      <c r="F553" s="225" t="s">
        <v>436</v>
      </c>
      <c r="G553" s="235">
        <v>0</v>
      </c>
      <c r="H553" s="235">
        <v>3091190</v>
      </c>
      <c r="I553" s="235">
        <v>3091190</v>
      </c>
      <c r="J553" s="226">
        <v>0</v>
      </c>
      <c r="K553" s="226">
        <v>100</v>
      </c>
    </row>
    <row r="554" spans="1:11" ht="34.5" customHeight="1" x14ac:dyDescent="0.3">
      <c r="A554" s="224" t="s">
        <v>1229</v>
      </c>
      <c r="B554" s="225" t="s">
        <v>242</v>
      </c>
      <c r="C554" s="225" t="s">
        <v>1792</v>
      </c>
      <c r="D554" s="225" t="s">
        <v>1805</v>
      </c>
      <c r="E554" s="225" t="s">
        <v>1230</v>
      </c>
      <c r="F554" s="225"/>
      <c r="G554" s="235">
        <v>5000000</v>
      </c>
      <c r="H554" s="235">
        <v>4150220</v>
      </c>
      <c r="I554" s="235">
        <v>4150218.27</v>
      </c>
      <c r="J554" s="226">
        <v>83.004365399999998</v>
      </c>
      <c r="K554" s="226">
        <v>99.999958315462806</v>
      </c>
    </row>
    <row r="555" spans="1:11" ht="23.25" customHeight="1" x14ac:dyDescent="0.3">
      <c r="A555" s="224" t="s">
        <v>934</v>
      </c>
      <c r="B555" s="225" t="s">
        <v>242</v>
      </c>
      <c r="C555" s="225" t="s">
        <v>1792</v>
      </c>
      <c r="D555" s="225" t="s">
        <v>1805</v>
      </c>
      <c r="E555" s="225" t="s">
        <v>935</v>
      </c>
      <c r="F555" s="225"/>
      <c r="G555" s="235">
        <v>5000000</v>
      </c>
      <c r="H555" s="235">
        <v>4150220</v>
      </c>
      <c r="I555" s="235">
        <v>4150218.27</v>
      </c>
      <c r="J555" s="226">
        <v>83.004365399999998</v>
      </c>
      <c r="K555" s="226">
        <v>99.999958315462806</v>
      </c>
    </row>
    <row r="556" spans="1:11" ht="45.75" customHeight="1" x14ac:dyDescent="0.3">
      <c r="A556" s="224" t="s">
        <v>400</v>
      </c>
      <c r="B556" s="225" t="s">
        <v>242</v>
      </c>
      <c r="C556" s="225" t="s">
        <v>1792</v>
      </c>
      <c r="D556" s="225" t="s">
        <v>1805</v>
      </c>
      <c r="E556" s="225" t="s">
        <v>935</v>
      </c>
      <c r="F556" s="225" t="s">
        <v>401</v>
      </c>
      <c r="G556" s="235">
        <v>5000000</v>
      </c>
      <c r="H556" s="235">
        <v>4150220</v>
      </c>
      <c r="I556" s="235">
        <v>4150218.27</v>
      </c>
      <c r="J556" s="226">
        <v>83.004365399999998</v>
      </c>
      <c r="K556" s="226">
        <v>99.999958315462806</v>
      </c>
    </row>
    <row r="557" spans="1:11" ht="45.75" customHeight="1" x14ac:dyDescent="0.3">
      <c r="A557" s="224" t="s">
        <v>402</v>
      </c>
      <c r="B557" s="225" t="s">
        <v>242</v>
      </c>
      <c r="C557" s="225" t="s">
        <v>1792</v>
      </c>
      <c r="D557" s="225" t="s">
        <v>1805</v>
      </c>
      <c r="E557" s="225" t="s">
        <v>935</v>
      </c>
      <c r="F557" s="225" t="s">
        <v>403</v>
      </c>
      <c r="G557" s="235">
        <v>5000000</v>
      </c>
      <c r="H557" s="235">
        <v>4150220</v>
      </c>
      <c r="I557" s="235">
        <v>4150218.27</v>
      </c>
      <c r="J557" s="226">
        <v>83.004365399999998</v>
      </c>
      <c r="K557" s="226">
        <v>99.999958315462806</v>
      </c>
    </row>
    <row r="558" spans="1:11" ht="57" customHeight="1" x14ac:dyDescent="0.3">
      <c r="A558" s="224" t="s">
        <v>433</v>
      </c>
      <c r="B558" s="225" t="s">
        <v>242</v>
      </c>
      <c r="C558" s="225" t="s">
        <v>1792</v>
      </c>
      <c r="D558" s="225" t="s">
        <v>1805</v>
      </c>
      <c r="E558" s="225" t="s">
        <v>935</v>
      </c>
      <c r="F558" s="225" t="s">
        <v>434</v>
      </c>
      <c r="G558" s="235">
        <v>0</v>
      </c>
      <c r="H558" s="235">
        <v>0</v>
      </c>
      <c r="I558" s="235">
        <v>0</v>
      </c>
      <c r="J558" s="226">
        <v>0</v>
      </c>
      <c r="K558" s="226">
        <v>0</v>
      </c>
    </row>
    <row r="559" spans="1:11" ht="23.25" customHeight="1" x14ac:dyDescent="0.3">
      <c r="A559" s="224" t="s">
        <v>435</v>
      </c>
      <c r="B559" s="225" t="s">
        <v>242</v>
      </c>
      <c r="C559" s="225" t="s">
        <v>1792</v>
      </c>
      <c r="D559" s="225" t="s">
        <v>1805</v>
      </c>
      <c r="E559" s="225" t="s">
        <v>935</v>
      </c>
      <c r="F559" s="225" t="s">
        <v>436</v>
      </c>
      <c r="G559" s="235">
        <v>0</v>
      </c>
      <c r="H559" s="235">
        <v>0</v>
      </c>
      <c r="I559" s="235">
        <v>0</v>
      </c>
      <c r="J559" s="226">
        <v>0</v>
      </c>
      <c r="K559" s="226">
        <v>0</v>
      </c>
    </row>
    <row r="560" spans="1:11" ht="15" customHeight="1" x14ac:dyDescent="0.3">
      <c r="A560" s="224" t="s">
        <v>470</v>
      </c>
      <c r="B560" s="225" t="s">
        <v>242</v>
      </c>
      <c r="C560" s="225" t="s">
        <v>1792</v>
      </c>
      <c r="D560" s="225" t="s">
        <v>1827</v>
      </c>
      <c r="E560" s="225"/>
      <c r="F560" s="225"/>
      <c r="G560" s="235">
        <v>14033000</v>
      </c>
      <c r="H560" s="235">
        <v>15389000</v>
      </c>
      <c r="I560" s="235">
        <v>15052761.52</v>
      </c>
      <c r="J560" s="226">
        <v>107.26688177866457</v>
      </c>
      <c r="K560" s="226">
        <v>97.815072584313469</v>
      </c>
    </row>
    <row r="561" spans="1:11" ht="34.5" customHeight="1" x14ac:dyDescent="0.3">
      <c r="A561" s="224" t="s">
        <v>1150</v>
      </c>
      <c r="B561" s="225" t="s">
        <v>242</v>
      </c>
      <c r="C561" s="225" t="s">
        <v>1792</v>
      </c>
      <c r="D561" s="225" t="s">
        <v>1827</v>
      </c>
      <c r="E561" s="225" t="s">
        <v>483</v>
      </c>
      <c r="F561" s="225"/>
      <c r="G561" s="235">
        <v>14033000</v>
      </c>
      <c r="H561" s="235">
        <v>15389000</v>
      </c>
      <c r="I561" s="235">
        <v>15052761.52</v>
      </c>
      <c r="J561" s="226">
        <v>107.26688177866457</v>
      </c>
      <c r="K561" s="226">
        <v>97.815072584313469</v>
      </c>
    </row>
    <row r="562" spans="1:11" ht="147" customHeight="1" x14ac:dyDescent="0.3">
      <c r="A562" s="224" t="s">
        <v>1801</v>
      </c>
      <c r="B562" s="225" t="s">
        <v>242</v>
      </c>
      <c r="C562" s="225" t="s">
        <v>1792</v>
      </c>
      <c r="D562" s="225" t="s">
        <v>1827</v>
      </c>
      <c r="E562" s="225" t="s">
        <v>484</v>
      </c>
      <c r="F562" s="225"/>
      <c r="G562" s="235">
        <v>0</v>
      </c>
      <c r="H562" s="235">
        <v>221000</v>
      </c>
      <c r="I562" s="235">
        <v>186764.83</v>
      </c>
      <c r="J562" s="226">
        <v>0</v>
      </c>
      <c r="K562" s="226">
        <v>84.508972850678731</v>
      </c>
    </row>
    <row r="563" spans="1:11" ht="113.25" customHeight="1" x14ac:dyDescent="0.3">
      <c r="A563" s="224" t="s">
        <v>1184</v>
      </c>
      <c r="B563" s="225" t="s">
        <v>242</v>
      </c>
      <c r="C563" s="225" t="s">
        <v>1792</v>
      </c>
      <c r="D563" s="225" t="s">
        <v>1827</v>
      </c>
      <c r="E563" s="225" t="s">
        <v>1185</v>
      </c>
      <c r="F563" s="225"/>
      <c r="G563" s="235">
        <v>0</v>
      </c>
      <c r="H563" s="235">
        <v>221000</v>
      </c>
      <c r="I563" s="235">
        <v>186764.83</v>
      </c>
      <c r="J563" s="226">
        <v>0</v>
      </c>
      <c r="K563" s="226">
        <v>84.508972850678731</v>
      </c>
    </row>
    <row r="564" spans="1:11" ht="192" customHeight="1" x14ac:dyDescent="0.3">
      <c r="A564" s="224" t="s">
        <v>1802</v>
      </c>
      <c r="B564" s="225" t="s">
        <v>242</v>
      </c>
      <c r="C564" s="225" t="s">
        <v>1792</v>
      </c>
      <c r="D564" s="225" t="s">
        <v>1827</v>
      </c>
      <c r="E564" s="225" t="s">
        <v>894</v>
      </c>
      <c r="F564" s="225"/>
      <c r="G564" s="235">
        <v>0</v>
      </c>
      <c r="H564" s="235">
        <v>221000</v>
      </c>
      <c r="I564" s="235">
        <v>186764.83</v>
      </c>
      <c r="J564" s="226">
        <v>0</v>
      </c>
      <c r="K564" s="226">
        <v>84.508972850678731</v>
      </c>
    </row>
    <row r="565" spans="1:11" ht="57" customHeight="1" x14ac:dyDescent="0.3">
      <c r="A565" s="224" t="s">
        <v>433</v>
      </c>
      <c r="B565" s="225" t="s">
        <v>242</v>
      </c>
      <c r="C565" s="225" t="s">
        <v>1792</v>
      </c>
      <c r="D565" s="225" t="s">
        <v>1827</v>
      </c>
      <c r="E565" s="225" t="s">
        <v>894</v>
      </c>
      <c r="F565" s="225" t="s">
        <v>434</v>
      </c>
      <c r="G565" s="235">
        <v>0</v>
      </c>
      <c r="H565" s="235">
        <v>221000</v>
      </c>
      <c r="I565" s="235">
        <v>186764.83</v>
      </c>
      <c r="J565" s="226">
        <v>0</v>
      </c>
      <c r="K565" s="226">
        <v>84.508972850678731</v>
      </c>
    </row>
    <row r="566" spans="1:11" ht="23.25" customHeight="1" x14ac:dyDescent="0.3">
      <c r="A566" s="224" t="s">
        <v>435</v>
      </c>
      <c r="B566" s="225" t="s">
        <v>242</v>
      </c>
      <c r="C566" s="225" t="s">
        <v>1792</v>
      </c>
      <c r="D566" s="225" t="s">
        <v>1827</v>
      </c>
      <c r="E566" s="225" t="s">
        <v>894</v>
      </c>
      <c r="F566" s="225" t="s">
        <v>436</v>
      </c>
      <c r="G566" s="235">
        <v>0</v>
      </c>
      <c r="H566" s="235">
        <v>221000</v>
      </c>
      <c r="I566" s="235">
        <v>186764.83</v>
      </c>
      <c r="J566" s="226">
        <v>0</v>
      </c>
      <c r="K566" s="226">
        <v>84.508972850678731</v>
      </c>
    </row>
    <row r="567" spans="1:11" ht="79.5" customHeight="1" x14ac:dyDescent="0.3">
      <c r="A567" s="224" t="s">
        <v>1151</v>
      </c>
      <c r="B567" s="225" t="s">
        <v>242</v>
      </c>
      <c r="C567" s="225" t="s">
        <v>1792</v>
      </c>
      <c r="D567" s="225" t="s">
        <v>1827</v>
      </c>
      <c r="E567" s="225" t="s">
        <v>485</v>
      </c>
      <c r="F567" s="225"/>
      <c r="G567" s="235">
        <v>14033000</v>
      </c>
      <c r="H567" s="235">
        <v>15168000</v>
      </c>
      <c r="I567" s="235">
        <v>14865996.689999999</v>
      </c>
      <c r="J567" s="226">
        <v>105.93598439392859</v>
      </c>
      <c r="K567" s="226">
        <v>98.008944422468346</v>
      </c>
    </row>
    <row r="568" spans="1:11" ht="34.5" customHeight="1" x14ac:dyDescent="0.3">
      <c r="A568" s="224" t="s">
        <v>1152</v>
      </c>
      <c r="B568" s="225" t="s">
        <v>242</v>
      </c>
      <c r="C568" s="225" t="s">
        <v>1792</v>
      </c>
      <c r="D568" s="225" t="s">
        <v>1827</v>
      </c>
      <c r="E568" s="225" t="s">
        <v>486</v>
      </c>
      <c r="F568" s="225"/>
      <c r="G568" s="235">
        <v>8130000</v>
      </c>
      <c r="H568" s="235">
        <v>9180000</v>
      </c>
      <c r="I568" s="235">
        <v>9125445.3100000005</v>
      </c>
      <c r="J568" s="226">
        <v>112.24409975399755</v>
      </c>
      <c r="K568" s="226">
        <v>99.405722331154692</v>
      </c>
    </row>
    <row r="569" spans="1:11" ht="23.25" customHeight="1" x14ac:dyDescent="0.3">
      <c r="A569" s="224" t="s">
        <v>836</v>
      </c>
      <c r="B569" s="225" t="s">
        <v>242</v>
      </c>
      <c r="C569" s="225" t="s">
        <v>1792</v>
      </c>
      <c r="D569" s="225" t="s">
        <v>1827</v>
      </c>
      <c r="E569" s="225" t="s">
        <v>837</v>
      </c>
      <c r="F569" s="225"/>
      <c r="G569" s="235">
        <v>8130000</v>
      </c>
      <c r="H569" s="235">
        <v>9180000</v>
      </c>
      <c r="I569" s="235">
        <v>9125445.3100000005</v>
      </c>
      <c r="J569" s="226">
        <v>112.24409975399755</v>
      </c>
      <c r="K569" s="226">
        <v>99.405722331154692</v>
      </c>
    </row>
    <row r="570" spans="1:11" ht="45.75" customHeight="1" x14ac:dyDescent="0.3">
      <c r="A570" s="224" t="s">
        <v>400</v>
      </c>
      <c r="B570" s="225" t="s">
        <v>242</v>
      </c>
      <c r="C570" s="225" t="s">
        <v>1792</v>
      </c>
      <c r="D570" s="225" t="s">
        <v>1827</v>
      </c>
      <c r="E570" s="225" t="s">
        <v>837</v>
      </c>
      <c r="F570" s="225" t="s">
        <v>401</v>
      </c>
      <c r="G570" s="235">
        <v>8130000</v>
      </c>
      <c r="H570" s="235">
        <v>9180000</v>
      </c>
      <c r="I570" s="235">
        <v>9125445.3100000005</v>
      </c>
      <c r="J570" s="226">
        <v>112.24409975399755</v>
      </c>
      <c r="K570" s="226">
        <v>99.405722331154692</v>
      </c>
    </row>
    <row r="571" spans="1:11" ht="45.75" customHeight="1" x14ac:dyDescent="0.3">
      <c r="A571" s="224" t="s">
        <v>402</v>
      </c>
      <c r="B571" s="225" t="s">
        <v>242</v>
      </c>
      <c r="C571" s="225" t="s">
        <v>1792</v>
      </c>
      <c r="D571" s="225" t="s">
        <v>1827</v>
      </c>
      <c r="E571" s="225" t="s">
        <v>837</v>
      </c>
      <c r="F571" s="225" t="s">
        <v>403</v>
      </c>
      <c r="G571" s="235">
        <v>8130000</v>
      </c>
      <c r="H571" s="235">
        <v>9180000</v>
      </c>
      <c r="I571" s="235">
        <v>9125445.3100000005</v>
      </c>
      <c r="J571" s="226">
        <v>112.24409975399755</v>
      </c>
      <c r="K571" s="226">
        <v>99.405722331154692</v>
      </c>
    </row>
    <row r="572" spans="1:11" ht="34.5" customHeight="1" x14ac:dyDescent="0.3">
      <c r="A572" s="224" t="s">
        <v>1153</v>
      </c>
      <c r="B572" s="225" t="s">
        <v>242</v>
      </c>
      <c r="C572" s="225" t="s">
        <v>1792</v>
      </c>
      <c r="D572" s="225" t="s">
        <v>1827</v>
      </c>
      <c r="E572" s="225" t="s">
        <v>487</v>
      </c>
      <c r="F572" s="225"/>
      <c r="G572" s="235">
        <v>270000</v>
      </c>
      <c r="H572" s="235">
        <v>270000</v>
      </c>
      <c r="I572" s="235">
        <v>256852.4</v>
      </c>
      <c r="J572" s="226">
        <v>95.130518518518514</v>
      </c>
      <c r="K572" s="226">
        <v>95.130518518518514</v>
      </c>
    </row>
    <row r="573" spans="1:11" ht="23.25" customHeight="1" x14ac:dyDescent="0.3">
      <c r="A573" s="224" t="s">
        <v>838</v>
      </c>
      <c r="B573" s="225" t="s">
        <v>242</v>
      </c>
      <c r="C573" s="225" t="s">
        <v>1792</v>
      </c>
      <c r="D573" s="225" t="s">
        <v>1827</v>
      </c>
      <c r="E573" s="225" t="s">
        <v>839</v>
      </c>
      <c r="F573" s="225"/>
      <c r="G573" s="235">
        <v>270000</v>
      </c>
      <c r="H573" s="235">
        <v>270000</v>
      </c>
      <c r="I573" s="235">
        <v>256852.4</v>
      </c>
      <c r="J573" s="226">
        <v>95.130518518518514</v>
      </c>
      <c r="K573" s="226">
        <v>95.130518518518514</v>
      </c>
    </row>
    <row r="574" spans="1:11" ht="45.75" customHeight="1" x14ac:dyDescent="0.3">
      <c r="A574" s="224" t="s">
        <v>400</v>
      </c>
      <c r="B574" s="225" t="s">
        <v>242</v>
      </c>
      <c r="C574" s="225" t="s">
        <v>1792</v>
      </c>
      <c r="D574" s="225" t="s">
        <v>1827</v>
      </c>
      <c r="E574" s="225" t="s">
        <v>839</v>
      </c>
      <c r="F574" s="225" t="s">
        <v>401</v>
      </c>
      <c r="G574" s="235">
        <v>270000</v>
      </c>
      <c r="H574" s="235">
        <v>270000</v>
      </c>
      <c r="I574" s="235">
        <v>256852.4</v>
      </c>
      <c r="J574" s="226">
        <v>95.130518518518514</v>
      </c>
      <c r="K574" s="226">
        <v>95.130518518518514</v>
      </c>
    </row>
    <row r="575" spans="1:11" ht="45.75" customHeight="1" x14ac:dyDescent="0.3">
      <c r="A575" s="224" t="s">
        <v>402</v>
      </c>
      <c r="B575" s="225" t="s">
        <v>242</v>
      </c>
      <c r="C575" s="225" t="s">
        <v>1792</v>
      </c>
      <c r="D575" s="225" t="s">
        <v>1827</v>
      </c>
      <c r="E575" s="225" t="s">
        <v>839</v>
      </c>
      <c r="F575" s="225" t="s">
        <v>403</v>
      </c>
      <c r="G575" s="235">
        <v>270000</v>
      </c>
      <c r="H575" s="235">
        <v>270000</v>
      </c>
      <c r="I575" s="235">
        <v>256852.4</v>
      </c>
      <c r="J575" s="226">
        <v>95.130518518518514</v>
      </c>
      <c r="K575" s="226">
        <v>95.130518518518514</v>
      </c>
    </row>
    <row r="576" spans="1:11" ht="34.5" customHeight="1" x14ac:dyDescent="0.3">
      <c r="A576" s="224" t="s">
        <v>1231</v>
      </c>
      <c r="B576" s="225" t="s">
        <v>242</v>
      </c>
      <c r="C576" s="225" t="s">
        <v>1792</v>
      </c>
      <c r="D576" s="225" t="s">
        <v>1827</v>
      </c>
      <c r="E576" s="225" t="s">
        <v>1232</v>
      </c>
      <c r="F576" s="225"/>
      <c r="G576" s="235">
        <v>5633000</v>
      </c>
      <c r="H576" s="235">
        <v>5718000</v>
      </c>
      <c r="I576" s="235">
        <v>5483698.9800000004</v>
      </c>
      <c r="J576" s="226">
        <v>97.349529202911427</v>
      </c>
      <c r="K576" s="226">
        <v>95.902395592864636</v>
      </c>
    </row>
    <row r="577" spans="1:11" ht="23.25" customHeight="1" x14ac:dyDescent="0.3">
      <c r="A577" s="224" t="s">
        <v>936</v>
      </c>
      <c r="B577" s="225" t="s">
        <v>242</v>
      </c>
      <c r="C577" s="225" t="s">
        <v>1792</v>
      </c>
      <c r="D577" s="225" t="s">
        <v>1827</v>
      </c>
      <c r="E577" s="225" t="s">
        <v>937</v>
      </c>
      <c r="F577" s="225"/>
      <c r="G577" s="235">
        <v>5633000</v>
      </c>
      <c r="H577" s="235">
        <v>5718000</v>
      </c>
      <c r="I577" s="235">
        <v>5483698.9800000004</v>
      </c>
      <c r="J577" s="226">
        <v>97.349529202911427</v>
      </c>
      <c r="K577" s="226">
        <v>95.902395592864636</v>
      </c>
    </row>
    <row r="578" spans="1:11" ht="45.75" customHeight="1" x14ac:dyDescent="0.3">
      <c r="A578" s="224" t="s">
        <v>400</v>
      </c>
      <c r="B578" s="225" t="s">
        <v>242</v>
      </c>
      <c r="C578" s="225" t="s">
        <v>1792</v>
      </c>
      <c r="D578" s="225" t="s">
        <v>1827</v>
      </c>
      <c r="E578" s="225" t="s">
        <v>937</v>
      </c>
      <c r="F578" s="225" t="s">
        <v>401</v>
      </c>
      <c r="G578" s="235">
        <v>5633000</v>
      </c>
      <c r="H578" s="235">
        <v>5718000</v>
      </c>
      <c r="I578" s="235">
        <v>5483698.9800000004</v>
      </c>
      <c r="J578" s="226">
        <v>97.349529202911427</v>
      </c>
      <c r="K578" s="226">
        <v>95.902395592864636</v>
      </c>
    </row>
    <row r="579" spans="1:11" ht="45.75" customHeight="1" x14ac:dyDescent="0.3">
      <c r="A579" s="224" t="s">
        <v>402</v>
      </c>
      <c r="B579" s="225" t="s">
        <v>242</v>
      </c>
      <c r="C579" s="225" t="s">
        <v>1792</v>
      </c>
      <c r="D579" s="225" t="s">
        <v>1827</v>
      </c>
      <c r="E579" s="225" t="s">
        <v>937</v>
      </c>
      <c r="F579" s="225" t="s">
        <v>403</v>
      </c>
      <c r="G579" s="235">
        <v>5633000</v>
      </c>
      <c r="H579" s="235">
        <v>5718000</v>
      </c>
      <c r="I579" s="235">
        <v>5483698.9800000004</v>
      </c>
      <c r="J579" s="226">
        <v>97.349529202911427</v>
      </c>
      <c r="K579" s="226">
        <v>95.902395592864636</v>
      </c>
    </row>
    <row r="580" spans="1:11" ht="34.5" customHeight="1" x14ac:dyDescent="0.3">
      <c r="A580" s="224" t="s">
        <v>472</v>
      </c>
      <c r="B580" s="225" t="s">
        <v>242</v>
      </c>
      <c r="C580" s="225" t="s">
        <v>1792</v>
      </c>
      <c r="D580" s="225" t="s">
        <v>1827</v>
      </c>
      <c r="E580" s="225" t="s">
        <v>1233</v>
      </c>
      <c r="F580" s="225"/>
      <c r="G580" s="235">
        <v>0</v>
      </c>
      <c r="H580" s="235">
        <v>0</v>
      </c>
      <c r="I580" s="235">
        <v>0</v>
      </c>
      <c r="J580" s="226">
        <v>0</v>
      </c>
      <c r="K580" s="226">
        <v>0</v>
      </c>
    </row>
    <row r="581" spans="1:11" ht="57" customHeight="1" x14ac:dyDescent="0.3">
      <c r="A581" s="224" t="s">
        <v>471</v>
      </c>
      <c r="B581" s="225" t="s">
        <v>242</v>
      </c>
      <c r="C581" s="225" t="s">
        <v>1792</v>
      </c>
      <c r="D581" s="225" t="s">
        <v>1827</v>
      </c>
      <c r="E581" s="225" t="s">
        <v>938</v>
      </c>
      <c r="F581" s="225"/>
      <c r="G581" s="235">
        <v>0</v>
      </c>
      <c r="H581" s="235">
        <v>0</v>
      </c>
      <c r="I581" s="235">
        <v>0</v>
      </c>
      <c r="J581" s="226">
        <v>0</v>
      </c>
      <c r="K581" s="226">
        <v>0</v>
      </c>
    </row>
    <row r="582" spans="1:11" ht="45.75" customHeight="1" x14ac:dyDescent="0.3">
      <c r="A582" s="224" t="s">
        <v>400</v>
      </c>
      <c r="B582" s="225" t="s">
        <v>242</v>
      </c>
      <c r="C582" s="225" t="s">
        <v>1792</v>
      </c>
      <c r="D582" s="225" t="s">
        <v>1827</v>
      </c>
      <c r="E582" s="225" t="s">
        <v>938</v>
      </c>
      <c r="F582" s="225" t="s">
        <v>401</v>
      </c>
      <c r="G582" s="235">
        <v>0</v>
      </c>
      <c r="H582" s="235">
        <v>0</v>
      </c>
      <c r="I582" s="235">
        <v>0</v>
      </c>
      <c r="J582" s="226">
        <v>0</v>
      </c>
      <c r="K582" s="226">
        <v>0</v>
      </c>
    </row>
    <row r="583" spans="1:11" ht="45.75" customHeight="1" x14ac:dyDescent="0.3">
      <c r="A583" s="224" t="s">
        <v>402</v>
      </c>
      <c r="B583" s="225" t="s">
        <v>242</v>
      </c>
      <c r="C583" s="225" t="s">
        <v>1792</v>
      </c>
      <c r="D583" s="225" t="s">
        <v>1827</v>
      </c>
      <c r="E583" s="225" t="s">
        <v>938</v>
      </c>
      <c r="F583" s="225" t="s">
        <v>403</v>
      </c>
      <c r="G583" s="235">
        <v>0</v>
      </c>
      <c r="H583" s="235">
        <v>0</v>
      </c>
      <c r="I583" s="235">
        <v>0</v>
      </c>
      <c r="J583" s="226">
        <v>0</v>
      </c>
      <c r="K583" s="226">
        <v>0</v>
      </c>
    </row>
    <row r="584" spans="1:11" ht="23.25" customHeight="1" x14ac:dyDescent="0.3">
      <c r="A584" s="224" t="s">
        <v>473</v>
      </c>
      <c r="B584" s="225" t="s">
        <v>242</v>
      </c>
      <c r="C584" s="225" t="s">
        <v>1792</v>
      </c>
      <c r="D584" s="225" t="s">
        <v>1828</v>
      </c>
      <c r="E584" s="225"/>
      <c r="F584" s="225"/>
      <c r="G584" s="235">
        <v>23608100</v>
      </c>
      <c r="H584" s="235">
        <v>25274700</v>
      </c>
      <c r="I584" s="235">
        <v>23212221.100000001</v>
      </c>
      <c r="J584" s="226">
        <v>98.323122572337468</v>
      </c>
      <c r="K584" s="226">
        <v>91.839749235401413</v>
      </c>
    </row>
    <row r="585" spans="1:11" ht="57" customHeight="1" x14ac:dyDescent="0.3">
      <c r="A585" s="224" t="s">
        <v>1190</v>
      </c>
      <c r="B585" s="225" t="s">
        <v>242</v>
      </c>
      <c r="C585" s="225" t="s">
        <v>1792</v>
      </c>
      <c r="D585" s="225" t="s">
        <v>1828</v>
      </c>
      <c r="E585" s="225" t="s">
        <v>551</v>
      </c>
      <c r="F585" s="225"/>
      <c r="G585" s="235">
        <v>7556000</v>
      </c>
      <c r="H585" s="235">
        <v>7556000</v>
      </c>
      <c r="I585" s="235">
        <v>6580097.8300000001</v>
      </c>
      <c r="J585" s="226">
        <v>87.084407490735842</v>
      </c>
      <c r="K585" s="226">
        <v>87.084407490735842</v>
      </c>
    </row>
    <row r="586" spans="1:11" ht="34.5" customHeight="1" x14ac:dyDescent="0.3">
      <c r="A586" s="224" t="s">
        <v>1197</v>
      </c>
      <c r="B586" s="225" t="s">
        <v>242</v>
      </c>
      <c r="C586" s="225" t="s">
        <v>1792</v>
      </c>
      <c r="D586" s="225" t="s">
        <v>1828</v>
      </c>
      <c r="E586" s="225" t="s">
        <v>552</v>
      </c>
      <c r="F586" s="225"/>
      <c r="G586" s="235">
        <v>7556000</v>
      </c>
      <c r="H586" s="235">
        <v>7556000</v>
      </c>
      <c r="I586" s="235">
        <v>6580097.8300000001</v>
      </c>
      <c r="J586" s="226">
        <v>87.084407490735842</v>
      </c>
      <c r="K586" s="226">
        <v>87.084407490735842</v>
      </c>
    </row>
    <row r="587" spans="1:11" ht="45.75" customHeight="1" x14ac:dyDescent="0.3">
      <c r="A587" s="224" t="s">
        <v>1234</v>
      </c>
      <c r="B587" s="225" t="s">
        <v>242</v>
      </c>
      <c r="C587" s="225" t="s">
        <v>1792</v>
      </c>
      <c r="D587" s="225" t="s">
        <v>1828</v>
      </c>
      <c r="E587" s="225" t="s">
        <v>1235</v>
      </c>
      <c r="F587" s="225"/>
      <c r="G587" s="235">
        <v>7556000</v>
      </c>
      <c r="H587" s="235">
        <v>7556000</v>
      </c>
      <c r="I587" s="235">
        <v>6580097.8300000001</v>
      </c>
      <c r="J587" s="226">
        <v>87.084407490735842</v>
      </c>
      <c r="K587" s="226">
        <v>87.084407490735842</v>
      </c>
    </row>
    <row r="588" spans="1:11" ht="102" customHeight="1" x14ac:dyDescent="0.3">
      <c r="A588" s="224" t="s">
        <v>939</v>
      </c>
      <c r="B588" s="225" t="s">
        <v>242</v>
      </c>
      <c r="C588" s="225" t="s">
        <v>1792</v>
      </c>
      <c r="D588" s="225" t="s">
        <v>1828</v>
      </c>
      <c r="E588" s="225" t="s">
        <v>940</v>
      </c>
      <c r="F588" s="225"/>
      <c r="G588" s="235">
        <v>2546000</v>
      </c>
      <c r="H588" s="235">
        <v>2546000</v>
      </c>
      <c r="I588" s="235">
        <v>1885227.09</v>
      </c>
      <c r="J588" s="226">
        <v>74.046625687352716</v>
      </c>
      <c r="K588" s="226">
        <v>74.046625687352716</v>
      </c>
    </row>
    <row r="589" spans="1:11" ht="113.25" customHeight="1" x14ac:dyDescent="0.3">
      <c r="A589" s="224" t="s">
        <v>397</v>
      </c>
      <c r="B589" s="225" t="s">
        <v>242</v>
      </c>
      <c r="C589" s="225" t="s">
        <v>1792</v>
      </c>
      <c r="D589" s="225" t="s">
        <v>1828</v>
      </c>
      <c r="E589" s="225" t="s">
        <v>940</v>
      </c>
      <c r="F589" s="225" t="s">
        <v>263</v>
      </c>
      <c r="G589" s="235">
        <v>2386000</v>
      </c>
      <c r="H589" s="235">
        <v>2386000</v>
      </c>
      <c r="I589" s="235">
        <v>1736694.47</v>
      </c>
      <c r="J589" s="226">
        <v>72.786859597652978</v>
      </c>
      <c r="K589" s="226">
        <v>72.786859597652978</v>
      </c>
    </row>
    <row r="590" spans="1:11" ht="34.5" customHeight="1" x14ac:dyDescent="0.3">
      <c r="A590" s="224" t="s">
        <v>441</v>
      </c>
      <c r="B590" s="225" t="s">
        <v>242</v>
      </c>
      <c r="C590" s="225" t="s">
        <v>1792</v>
      </c>
      <c r="D590" s="225" t="s">
        <v>1828</v>
      </c>
      <c r="E590" s="225" t="s">
        <v>940</v>
      </c>
      <c r="F590" s="225" t="s">
        <v>442</v>
      </c>
      <c r="G590" s="235">
        <v>2386000</v>
      </c>
      <c r="H590" s="235">
        <v>2386000</v>
      </c>
      <c r="I590" s="235">
        <v>1736694.47</v>
      </c>
      <c r="J590" s="226">
        <v>72.786859597652978</v>
      </c>
      <c r="K590" s="226">
        <v>72.786859597652978</v>
      </c>
    </row>
    <row r="591" spans="1:11" ht="45.75" customHeight="1" x14ac:dyDescent="0.3">
      <c r="A591" s="224" t="s">
        <v>400</v>
      </c>
      <c r="B591" s="225" t="s">
        <v>242</v>
      </c>
      <c r="C591" s="225" t="s">
        <v>1792</v>
      </c>
      <c r="D591" s="225" t="s">
        <v>1828</v>
      </c>
      <c r="E591" s="225" t="s">
        <v>940</v>
      </c>
      <c r="F591" s="225" t="s">
        <v>401</v>
      </c>
      <c r="G591" s="235">
        <v>160000</v>
      </c>
      <c r="H591" s="235">
        <v>160000</v>
      </c>
      <c r="I591" s="235">
        <v>148532.62</v>
      </c>
      <c r="J591" s="226">
        <v>92.832887499999998</v>
      </c>
      <c r="K591" s="226">
        <v>92.832887499999998</v>
      </c>
    </row>
    <row r="592" spans="1:11" ht="45.75" customHeight="1" x14ac:dyDescent="0.3">
      <c r="A592" s="224" t="s">
        <v>402</v>
      </c>
      <c r="B592" s="225" t="s">
        <v>242</v>
      </c>
      <c r="C592" s="225" t="s">
        <v>1792</v>
      </c>
      <c r="D592" s="225" t="s">
        <v>1828</v>
      </c>
      <c r="E592" s="225" t="s">
        <v>940</v>
      </c>
      <c r="F592" s="225" t="s">
        <v>403</v>
      </c>
      <c r="G592" s="235">
        <v>160000</v>
      </c>
      <c r="H592" s="235">
        <v>160000</v>
      </c>
      <c r="I592" s="235">
        <v>148532.62</v>
      </c>
      <c r="J592" s="226">
        <v>92.832887499999998</v>
      </c>
      <c r="K592" s="226">
        <v>92.832887499999998</v>
      </c>
    </row>
    <row r="593" spans="1:11" ht="124.5" customHeight="1" x14ac:dyDescent="0.3">
      <c r="A593" s="224" t="s">
        <v>941</v>
      </c>
      <c r="B593" s="225" t="s">
        <v>242</v>
      </c>
      <c r="C593" s="225" t="s">
        <v>1792</v>
      </c>
      <c r="D593" s="225" t="s">
        <v>1828</v>
      </c>
      <c r="E593" s="225" t="s">
        <v>942</v>
      </c>
      <c r="F593" s="225"/>
      <c r="G593" s="235">
        <v>5010000</v>
      </c>
      <c r="H593" s="235">
        <v>5010000</v>
      </c>
      <c r="I593" s="235">
        <v>4694870.74</v>
      </c>
      <c r="J593" s="226">
        <v>93.709994810379243</v>
      </c>
      <c r="K593" s="226">
        <v>93.709994810379243</v>
      </c>
    </row>
    <row r="594" spans="1:11" ht="113.25" customHeight="1" x14ac:dyDescent="0.3">
      <c r="A594" s="224" t="s">
        <v>397</v>
      </c>
      <c r="B594" s="225" t="s">
        <v>242</v>
      </c>
      <c r="C594" s="225" t="s">
        <v>1792</v>
      </c>
      <c r="D594" s="225" t="s">
        <v>1828</v>
      </c>
      <c r="E594" s="225" t="s">
        <v>942</v>
      </c>
      <c r="F594" s="225" t="s">
        <v>263</v>
      </c>
      <c r="G594" s="235">
        <v>4513000</v>
      </c>
      <c r="H594" s="235">
        <v>4513000</v>
      </c>
      <c r="I594" s="235">
        <v>4278693.24</v>
      </c>
      <c r="J594" s="226">
        <v>94.808181697318858</v>
      </c>
      <c r="K594" s="226">
        <v>94.808181697318858</v>
      </c>
    </row>
    <row r="595" spans="1:11" ht="34.5" customHeight="1" x14ac:dyDescent="0.3">
      <c r="A595" s="224" t="s">
        <v>441</v>
      </c>
      <c r="B595" s="225" t="s">
        <v>242</v>
      </c>
      <c r="C595" s="225" t="s">
        <v>1792</v>
      </c>
      <c r="D595" s="225" t="s">
        <v>1828</v>
      </c>
      <c r="E595" s="225" t="s">
        <v>942</v>
      </c>
      <c r="F595" s="225" t="s">
        <v>442</v>
      </c>
      <c r="G595" s="235">
        <v>4513000</v>
      </c>
      <c r="H595" s="235">
        <v>4513000</v>
      </c>
      <c r="I595" s="235">
        <v>4278693.24</v>
      </c>
      <c r="J595" s="226">
        <v>94.808181697318858</v>
      </c>
      <c r="K595" s="226">
        <v>94.808181697318858</v>
      </c>
    </row>
    <row r="596" spans="1:11" ht="45.75" customHeight="1" x14ac:dyDescent="0.3">
      <c r="A596" s="224" t="s">
        <v>400</v>
      </c>
      <c r="B596" s="225" t="s">
        <v>242</v>
      </c>
      <c r="C596" s="225" t="s">
        <v>1792</v>
      </c>
      <c r="D596" s="225" t="s">
        <v>1828</v>
      </c>
      <c r="E596" s="225" t="s">
        <v>942</v>
      </c>
      <c r="F596" s="225" t="s">
        <v>401</v>
      </c>
      <c r="G596" s="235">
        <v>493000</v>
      </c>
      <c r="H596" s="235">
        <v>493000</v>
      </c>
      <c r="I596" s="235">
        <v>412546.5</v>
      </c>
      <c r="J596" s="226">
        <v>83.680831643002023</v>
      </c>
      <c r="K596" s="226">
        <v>83.680831643002023</v>
      </c>
    </row>
    <row r="597" spans="1:11" ht="45.75" customHeight="1" x14ac:dyDescent="0.3">
      <c r="A597" s="224" t="s">
        <v>402</v>
      </c>
      <c r="B597" s="225" t="s">
        <v>242</v>
      </c>
      <c r="C597" s="225" t="s">
        <v>1792</v>
      </c>
      <c r="D597" s="225" t="s">
        <v>1828</v>
      </c>
      <c r="E597" s="225" t="s">
        <v>942</v>
      </c>
      <c r="F597" s="225" t="s">
        <v>403</v>
      </c>
      <c r="G597" s="235">
        <v>493000</v>
      </c>
      <c r="H597" s="235">
        <v>493000</v>
      </c>
      <c r="I597" s="235">
        <v>412546.5</v>
      </c>
      <c r="J597" s="226">
        <v>83.680831643002023</v>
      </c>
      <c r="K597" s="226">
        <v>83.680831643002023</v>
      </c>
    </row>
    <row r="598" spans="1:11" ht="23.25" customHeight="1" x14ac:dyDescent="0.3">
      <c r="A598" s="224" t="s">
        <v>404</v>
      </c>
      <c r="B598" s="225" t="s">
        <v>242</v>
      </c>
      <c r="C598" s="225" t="s">
        <v>1792</v>
      </c>
      <c r="D598" s="225" t="s">
        <v>1828</v>
      </c>
      <c r="E598" s="225" t="s">
        <v>942</v>
      </c>
      <c r="F598" s="225" t="s">
        <v>405</v>
      </c>
      <c r="G598" s="235">
        <v>4000</v>
      </c>
      <c r="H598" s="235">
        <v>4000</v>
      </c>
      <c r="I598" s="235">
        <v>3631</v>
      </c>
      <c r="J598" s="226">
        <v>90.774999999999991</v>
      </c>
      <c r="K598" s="226">
        <v>90.774999999999991</v>
      </c>
    </row>
    <row r="599" spans="1:11" ht="23.25" customHeight="1" x14ac:dyDescent="0.3">
      <c r="A599" s="224" t="s">
        <v>406</v>
      </c>
      <c r="B599" s="225" t="s">
        <v>242</v>
      </c>
      <c r="C599" s="225" t="s">
        <v>1792</v>
      </c>
      <c r="D599" s="225" t="s">
        <v>1828</v>
      </c>
      <c r="E599" s="225" t="s">
        <v>942</v>
      </c>
      <c r="F599" s="225" t="s">
        <v>407</v>
      </c>
      <c r="G599" s="235">
        <v>4000</v>
      </c>
      <c r="H599" s="235">
        <v>4000</v>
      </c>
      <c r="I599" s="235">
        <v>3631</v>
      </c>
      <c r="J599" s="226">
        <v>90.774999999999991</v>
      </c>
      <c r="K599" s="226">
        <v>90.774999999999991</v>
      </c>
    </row>
    <row r="600" spans="1:11" ht="23.25" customHeight="1" x14ac:dyDescent="0.3">
      <c r="A600" s="224" t="s">
        <v>1213</v>
      </c>
      <c r="B600" s="225" t="s">
        <v>242</v>
      </c>
      <c r="C600" s="225" t="s">
        <v>1792</v>
      </c>
      <c r="D600" s="225" t="s">
        <v>1828</v>
      </c>
      <c r="E600" s="225" t="s">
        <v>412</v>
      </c>
      <c r="F600" s="225"/>
      <c r="G600" s="235">
        <v>1000000</v>
      </c>
      <c r="H600" s="235">
        <v>1000000</v>
      </c>
      <c r="I600" s="235">
        <v>1000000</v>
      </c>
      <c r="J600" s="226">
        <v>100</v>
      </c>
      <c r="K600" s="226">
        <v>100</v>
      </c>
    </row>
    <row r="601" spans="1:11" ht="34.5" customHeight="1" x14ac:dyDescent="0.3">
      <c r="A601" s="224" t="s">
        <v>1376</v>
      </c>
      <c r="B601" s="225" t="s">
        <v>242</v>
      </c>
      <c r="C601" s="225" t="s">
        <v>1792</v>
      </c>
      <c r="D601" s="225" t="s">
        <v>1828</v>
      </c>
      <c r="E601" s="225" t="s">
        <v>415</v>
      </c>
      <c r="F601" s="225"/>
      <c r="G601" s="235">
        <v>500000</v>
      </c>
      <c r="H601" s="235">
        <v>500000</v>
      </c>
      <c r="I601" s="235">
        <v>500000</v>
      </c>
      <c r="J601" s="226">
        <v>100</v>
      </c>
      <c r="K601" s="226">
        <v>100</v>
      </c>
    </row>
    <row r="602" spans="1:11" ht="57" customHeight="1" x14ac:dyDescent="0.3">
      <c r="A602" s="224" t="s">
        <v>1377</v>
      </c>
      <c r="B602" s="225" t="s">
        <v>242</v>
      </c>
      <c r="C602" s="225" t="s">
        <v>1792</v>
      </c>
      <c r="D602" s="225" t="s">
        <v>1828</v>
      </c>
      <c r="E602" s="225" t="s">
        <v>1374</v>
      </c>
      <c r="F602" s="225"/>
      <c r="G602" s="235">
        <v>500000</v>
      </c>
      <c r="H602" s="235">
        <v>500000</v>
      </c>
      <c r="I602" s="235">
        <v>500000</v>
      </c>
      <c r="J602" s="226">
        <v>100</v>
      </c>
      <c r="K602" s="226">
        <v>100</v>
      </c>
    </row>
    <row r="603" spans="1:11" ht="34.5" customHeight="1" x14ac:dyDescent="0.3">
      <c r="A603" s="224" t="s">
        <v>1378</v>
      </c>
      <c r="B603" s="225" t="s">
        <v>242</v>
      </c>
      <c r="C603" s="225" t="s">
        <v>1792</v>
      </c>
      <c r="D603" s="225" t="s">
        <v>1828</v>
      </c>
      <c r="E603" s="225" t="s">
        <v>1375</v>
      </c>
      <c r="F603" s="225"/>
      <c r="G603" s="235">
        <v>500000</v>
      </c>
      <c r="H603" s="235">
        <v>500000</v>
      </c>
      <c r="I603" s="235">
        <v>500000</v>
      </c>
      <c r="J603" s="226">
        <v>100</v>
      </c>
      <c r="K603" s="226">
        <v>100</v>
      </c>
    </row>
    <row r="604" spans="1:11" ht="23.25" customHeight="1" x14ac:dyDescent="0.3">
      <c r="A604" s="224" t="s">
        <v>404</v>
      </c>
      <c r="B604" s="225" t="s">
        <v>242</v>
      </c>
      <c r="C604" s="225" t="s">
        <v>1792</v>
      </c>
      <c r="D604" s="225" t="s">
        <v>1828</v>
      </c>
      <c r="E604" s="225" t="s">
        <v>1375</v>
      </c>
      <c r="F604" s="225" t="s">
        <v>405</v>
      </c>
      <c r="G604" s="235">
        <v>500000</v>
      </c>
      <c r="H604" s="235">
        <v>500000</v>
      </c>
      <c r="I604" s="235">
        <v>500000</v>
      </c>
      <c r="J604" s="226">
        <v>100</v>
      </c>
      <c r="K604" s="226">
        <v>100</v>
      </c>
    </row>
    <row r="605" spans="1:11" ht="102" customHeight="1" x14ac:dyDescent="0.3">
      <c r="A605" s="224" t="s">
        <v>432</v>
      </c>
      <c r="B605" s="225" t="s">
        <v>242</v>
      </c>
      <c r="C605" s="225" t="s">
        <v>1792</v>
      </c>
      <c r="D605" s="225" t="s">
        <v>1828</v>
      </c>
      <c r="E605" s="225" t="s">
        <v>1375</v>
      </c>
      <c r="F605" s="225" t="s">
        <v>387</v>
      </c>
      <c r="G605" s="235">
        <v>500000</v>
      </c>
      <c r="H605" s="235">
        <v>500000</v>
      </c>
      <c r="I605" s="235">
        <v>500000</v>
      </c>
      <c r="J605" s="226">
        <v>100</v>
      </c>
      <c r="K605" s="226">
        <v>100</v>
      </c>
    </row>
    <row r="606" spans="1:11" ht="57" customHeight="1" x14ac:dyDescent="0.3">
      <c r="A606" s="224" t="s">
        <v>1214</v>
      </c>
      <c r="B606" s="225" t="s">
        <v>242</v>
      </c>
      <c r="C606" s="225" t="s">
        <v>1792</v>
      </c>
      <c r="D606" s="225" t="s">
        <v>1828</v>
      </c>
      <c r="E606" s="225" t="s">
        <v>419</v>
      </c>
      <c r="F606" s="225"/>
      <c r="G606" s="235">
        <v>500000</v>
      </c>
      <c r="H606" s="235">
        <v>500000</v>
      </c>
      <c r="I606" s="235">
        <v>500000</v>
      </c>
      <c r="J606" s="226">
        <v>100</v>
      </c>
      <c r="K606" s="226">
        <v>100</v>
      </c>
    </row>
    <row r="607" spans="1:11" ht="57" customHeight="1" x14ac:dyDescent="0.3">
      <c r="A607" s="224" t="s">
        <v>1215</v>
      </c>
      <c r="B607" s="225" t="s">
        <v>242</v>
      </c>
      <c r="C607" s="225" t="s">
        <v>1792</v>
      </c>
      <c r="D607" s="225" t="s">
        <v>1828</v>
      </c>
      <c r="E607" s="225" t="s">
        <v>420</v>
      </c>
      <c r="F607" s="225"/>
      <c r="G607" s="235">
        <v>500000</v>
      </c>
      <c r="H607" s="235">
        <v>500000</v>
      </c>
      <c r="I607" s="235">
        <v>500000</v>
      </c>
      <c r="J607" s="226">
        <v>100</v>
      </c>
      <c r="K607" s="226">
        <v>100</v>
      </c>
    </row>
    <row r="608" spans="1:11" ht="68.25" customHeight="1" x14ac:dyDescent="0.3">
      <c r="A608" s="224" t="s">
        <v>943</v>
      </c>
      <c r="B608" s="225" t="s">
        <v>242</v>
      </c>
      <c r="C608" s="225" t="s">
        <v>1792</v>
      </c>
      <c r="D608" s="225" t="s">
        <v>1828</v>
      </c>
      <c r="E608" s="225" t="s">
        <v>944</v>
      </c>
      <c r="F608" s="225"/>
      <c r="G608" s="235">
        <v>500000</v>
      </c>
      <c r="H608" s="235">
        <v>500000</v>
      </c>
      <c r="I608" s="235">
        <v>500000</v>
      </c>
      <c r="J608" s="226">
        <v>100</v>
      </c>
      <c r="K608" s="226">
        <v>100</v>
      </c>
    </row>
    <row r="609" spans="1:11" ht="23.25" customHeight="1" x14ac:dyDescent="0.3">
      <c r="A609" s="224" t="s">
        <v>404</v>
      </c>
      <c r="B609" s="225" t="s">
        <v>242</v>
      </c>
      <c r="C609" s="225" t="s">
        <v>1792</v>
      </c>
      <c r="D609" s="225" t="s">
        <v>1828</v>
      </c>
      <c r="E609" s="225" t="s">
        <v>944</v>
      </c>
      <c r="F609" s="225" t="s">
        <v>405</v>
      </c>
      <c r="G609" s="235">
        <v>500000</v>
      </c>
      <c r="H609" s="235">
        <v>500000</v>
      </c>
      <c r="I609" s="235">
        <v>500000</v>
      </c>
      <c r="J609" s="226">
        <v>100</v>
      </c>
      <c r="K609" s="226">
        <v>100</v>
      </c>
    </row>
    <row r="610" spans="1:11" ht="102" customHeight="1" x14ac:dyDescent="0.3">
      <c r="A610" s="224" t="s">
        <v>432</v>
      </c>
      <c r="B610" s="225" t="s">
        <v>242</v>
      </c>
      <c r="C610" s="225" t="s">
        <v>1792</v>
      </c>
      <c r="D610" s="225" t="s">
        <v>1828</v>
      </c>
      <c r="E610" s="225" t="s">
        <v>944</v>
      </c>
      <c r="F610" s="225" t="s">
        <v>387</v>
      </c>
      <c r="G610" s="235">
        <v>500000</v>
      </c>
      <c r="H610" s="235">
        <v>500000</v>
      </c>
      <c r="I610" s="235">
        <v>500000</v>
      </c>
      <c r="J610" s="226">
        <v>100</v>
      </c>
      <c r="K610" s="226">
        <v>100</v>
      </c>
    </row>
    <row r="611" spans="1:11" ht="34.5" customHeight="1" x14ac:dyDescent="0.3">
      <c r="A611" s="224" t="s">
        <v>1154</v>
      </c>
      <c r="B611" s="225" t="s">
        <v>242</v>
      </c>
      <c r="C611" s="225" t="s">
        <v>1792</v>
      </c>
      <c r="D611" s="225" t="s">
        <v>1828</v>
      </c>
      <c r="E611" s="225" t="s">
        <v>1155</v>
      </c>
      <c r="F611" s="225"/>
      <c r="G611" s="235">
        <v>15052100</v>
      </c>
      <c r="H611" s="235">
        <v>16718700</v>
      </c>
      <c r="I611" s="235">
        <v>15632123.27</v>
      </c>
      <c r="J611" s="226">
        <v>103.85343752698959</v>
      </c>
      <c r="K611" s="226">
        <v>93.500830028650554</v>
      </c>
    </row>
    <row r="612" spans="1:11" ht="34.5" customHeight="1" x14ac:dyDescent="0.3">
      <c r="A612" s="224" t="s">
        <v>1371</v>
      </c>
      <c r="B612" s="225" t="s">
        <v>242</v>
      </c>
      <c r="C612" s="225" t="s">
        <v>1792</v>
      </c>
      <c r="D612" s="225" t="s">
        <v>1828</v>
      </c>
      <c r="E612" s="225" t="s">
        <v>1368</v>
      </c>
      <c r="F612" s="225"/>
      <c r="G612" s="235">
        <v>0</v>
      </c>
      <c r="H612" s="235">
        <v>1000000</v>
      </c>
      <c r="I612" s="235">
        <v>150000</v>
      </c>
      <c r="J612" s="226">
        <v>0</v>
      </c>
      <c r="K612" s="226">
        <v>15</v>
      </c>
    </row>
    <row r="613" spans="1:11" ht="79.5" customHeight="1" x14ac:dyDescent="0.3">
      <c r="A613" s="224" t="s">
        <v>1372</v>
      </c>
      <c r="B613" s="225" t="s">
        <v>242</v>
      </c>
      <c r="C613" s="225" t="s">
        <v>1792</v>
      </c>
      <c r="D613" s="225" t="s">
        <v>1828</v>
      </c>
      <c r="E613" s="225" t="s">
        <v>1369</v>
      </c>
      <c r="F613" s="225"/>
      <c r="G613" s="235">
        <v>0</v>
      </c>
      <c r="H613" s="235">
        <v>1000000</v>
      </c>
      <c r="I613" s="235">
        <v>150000</v>
      </c>
      <c r="J613" s="226">
        <v>0</v>
      </c>
      <c r="K613" s="226">
        <v>15</v>
      </c>
    </row>
    <row r="614" spans="1:11" ht="124.5" customHeight="1" x14ac:dyDescent="0.3">
      <c r="A614" s="224" t="s">
        <v>1373</v>
      </c>
      <c r="B614" s="225" t="s">
        <v>242</v>
      </c>
      <c r="C614" s="225" t="s">
        <v>1792</v>
      </c>
      <c r="D614" s="225" t="s">
        <v>1828</v>
      </c>
      <c r="E614" s="225" t="s">
        <v>1370</v>
      </c>
      <c r="F614" s="225"/>
      <c r="G614" s="235">
        <v>0</v>
      </c>
      <c r="H614" s="235">
        <v>1000000</v>
      </c>
      <c r="I614" s="235">
        <v>150000</v>
      </c>
      <c r="J614" s="226">
        <v>0</v>
      </c>
      <c r="K614" s="226">
        <v>15</v>
      </c>
    </row>
    <row r="615" spans="1:11" ht="45.75" customHeight="1" x14ac:dyDescent="0.3">
      <c r="A615" s="224" t="s">
        <v>400</v>
      </c>
      <c r="B615" s="225" t="s">
        <v>242</v>
      </c>
      <c r="C615" s="225" t="s">
        <v>1792</v>
      </c>
      <c r="D615" s="225" t="s">
        <v>1828</v>
      </c>
      <c r="E615" s="225" t="s">
        <v>1370</v>
      </c>
      <c r="F615" s="225" t="s">
        <v>401</v>
      </c>
      <c r="G615" s="235">
        <v>0</v>
      </c>
      <c r="H615" s="235">
        <v>1000000</v>
      </c>
      <c r="I615" s="235">
        <v>150000</v>
      </c>
      <c r="J615" s="226">
        <v>0</v>
      </c>
      <c r="K615" s="226">
        <v>15</v>
      </c>
    </row>
    <row r="616" spans="1:11" ht="45.75" customHeight="1" x14ac:dyDescent="0.3">
      <c r="A616" s="224" t="s">
        <v>402</v>
      </c>
      <c r="B616" s="225" t="s">
        <v>242</v>
      </c>
      <c r="C616" s="225" t="s">
        <v>1792</v>
      </c>
      <c r="D616" s="225" t="s">
        <v>1828</v>
      </c>
      <c r="E616" s="225" t="s">
        <v>1370</v>
      </c>
      <c r="F616" s="225" t="s">
        <v>403</v>
      </c>
      <c r="G616" s="235">
        <v>0</v>
      </c>
      <c r="H616" s="235">
        <v>1000000</v>
      </c>
      <c r="I616" s="235">
        <v>150000</v>
      </c>
      <c r="J616" s="226">
        <v>0</v>
      </c>
      <c r="K616" s="226">
        <v>15</v>
      </c>
    </row>
    <row r="617" spans="1:11" ht="23.25" customHeight="1" x14ac:dyDescent="0.3">
      <c r="A617" s="224" t="s">
        <v>526</v>
      </c>
      <c r="B617" s="225" t="s">
        <v>242</v>
      </c>
      <c r="C617" s="225" t="s">
        <v>1792</v>
      </c>
      <c r="D617" s="225" t="s">
        <v>1828</v>
      </c>
      <c r="E617" s="225" t="s">
        <v>1236</v>
      </c>
      <c r="F617" s="225"/>
      <c r="G617" s="235">
        <v>15052100</v>
      </c>
      <c r="H617" s="235">
        <v>15718700</v>
      </c>
      <c r="I617" s="235">
        <v>15482123.27</v>
      </c>
      <c r="J617" s="226">
        <v>102.85689883803587</v>
      </c>
      <c r="K617" s="226">
        <v>98.494934504761844</v>
      </c>
    </row>
    <row r="618" spans="1:11" ht="57" customHeight="1" x14ac:dyDescent="0.3">
      <c r="A618" s="224" t="s">
        <v>416</v>
      </c>
      <c r="B618" s="225" t="s">
        <v>242</v>
      </c>
      <c r="C618" s="225" t="s">
        <v>1792</v>
      </c>
      <c r="D618" s="225" t="s">
        <v>1828</v>
      </c>
      <c r="E618" s="225" t="s">
        <v>1237</v>
      </c>
      <c r="F618" s="225"/>
      <c r="G618" s="235">
        <v>15052100</v>
      </c>
      <c r="H618" s="235">
        <v>15718700</v>
      </c>
      <c r="I618" s="235">
        <v>15482123.27</v>
      </c>
      <c r="J618" s="226">
        <v>102.85689883803587</v>
      </c>
      <c r="K618" s="226">
        <v>98.494934504761844</v>
      </c>
    </row>
    <row r="619" spans="1:11" ht="68.25" customHeight="1" x14ac:dyDescent="0.3">
      <c r="A619" s="224" t="s">
        <v>947</v>
      </c>
      <c r="B619" s="225" t="s">
        <v>242</v>
      </c>
      <c r="C619" s="225" t="s">
        <v>1792</v>
      </c>
      <c r="D619" s="225" t="s">
        <v>1828</v>
      </c>
      <c r="E619" s="225" t="s">
        <v>948</v>
      </c>
      <c r="F619" s="225"/>
      <c r="G619" s="235">
        <v>15052100</v>
      </c>
      <c r="H619" s="235">
        <v>15718700</v>
      </c>
      <c r="I619" s="235">
        <v>15482123.27</v>
      </c>
      <c r="J619" s="226">
        <v>102.85689883803587</v>
      </c>
      <c r="K619" s="226">
        <v>98.494934504761844</v>
      </c>
    </row>
    <row r="620" spans="1:11" ht="113.25" customHeight="1" x14ac:dyDescent="0.3">
      <c r="A620" s="224" t="s">
        <v>397</v>
      </c>
      <c r="B620" s="225" t="s">
        <v>242</v>
      </c>
      <c r="C620" s="225" t="s">
        <v>1792</v>
      </c>
      <c r="D620" s="225" t="s">
        <v>1828</v>
      </c>
      <c r="E620" s="225" t="s">
        <v>948</v>
      </c>
      <c r="F620" s="225" t="s">
        <v>263</v>
      </c>
      <c r="G620" s="235">
        <v>14315100</v>
      </c>
      <c r="H620" s="235">
        <v>14981700</v>
      </c>
      <c r="I620" s="235">
        <v>14892949.949999999</v>
      </c>
      <c r="J620" s="226">
        <v>104.03664626862543</v>
      </c>
      <c r="K620" s="226">
        <v>99.407610284547147</v>
      </c>
    </row>
    <row r="621" spans="1:11" ht="34.5" customHeight="1" x14ac:dyDescent="0.3">
      <c r="A621" s="224" t="s">
        <v>441</v>
      </c>
      <c r="B621" s="225" t="s">
        <v>242</v>
      </c>
      <c r="C621" s="225" t="s">
        <v>1792</v>
      </c>
      <c r="D621" s="225" t="s">
        <v>1828</v>
      </c>
      <c r="E621" s="225" t="s">
        <v>948</v>
      </c>
      <c r="F621" s="225" t="s">
        <v>442</v>
      </c>
      <c r="G621" s="235">
        <v>14315100</v>
      </c>
      <c r="H621" s="235">
        <v>14981700</v>
      </c>
      <c r="I621" s="235">
        <v>14892949.949999999</v>
      </c>
      <c r="J621" s="226">
        <v>104.03664626862543</v>
      </c>
      <c r="K621" s="226">
        <v>99.407610284547147</v>
      </c>
    </row>
    <row r="622" spans="1:11" ht="45.75" customHeight="1" x14ac:dyDescent="0.3">
      <c r="A622" s="224" t="s">
        <v>400</v>
      </c>
      <c r="B622" s="225" t="s">
        <v>242</v>
      </c>
      <c r="C622" s="225" t="s">
        <v>1792</v>
      </c>
      <c r="D622" s="225" t="s">
        <v>1828</v>
      </c>
      <c r="E622" s="225" t="s">
        <v>948</v>
      </c>
      <c r="F622" s="225" t="s">
        <v>401</v>
      </c>
      <c r="G622" s="235">
        <v>737000</v>
      </c>
      <c r="H622" s="235">
        <v>737000</v>
      </c>
      <c r="I622" s="235">
        <v>589173.31999999995</v>
      </c>
      <c r="J622" s="226">
        <v>79.942105834464044</v>
      </c>
      <c r="K622" s="226">
        <v>79.942105834464044</v>
      </c>
    </row>
    <row r="623" spans="1:11" ht="45.75" customHeight="1" x14ac:dyDescent="0.3">
      <c r="A623" s="224" t="s">
        <v>402</v>
      </c>
      <c r="B623" s="225" t="s">
        <v>242</v>
      </c>
      <c r="C623" s="225" t="s">
        <v>1792</v>
      </c>
      <c r="D623" s="225" t="s">
        <v>1828</v>
      </c>
      <c r="E623" s="225" t="s">
        <v>948</v>
      </c>
      <c r="F623" s="225" t="s">
        <v>403</v>
      </c>
      <c r="G623" s="235">
        <v>737000</v>
      </c>
      <c r="H623" s="235">
        <v>737000</v>
      </c>
      <c r="I623" s="235">
        <v>589173.31999999995</v>
      </c>
      <c r="J623" s="226">
        <v>79.942105834464044</v>
      </c>
      <c r="K623" s="226">
        <v>79.942105834464044</v>
      </c>
    </row>
    <row r="624" spans="1:11" ht="23.25" customHeight="1" x14ac:dyDescent="0.3">
      <c r="A624" s="224" t="s">
        <v>1829</v>
      </c>
      <c r="B624" s="225" t="s">
        <v>242</v>
      </c>
      <c r="C624" s="225" t="s">
        <v>1812</v>
      </c>
      <c r="D624" s="225"/>
      <c r="E624" s="225"/>
      <c r="F624" s="225"/>
      <c r="G624" s="235">
        <v>983970920</v>
      </c>
      <c r="H624" s="235">
        <v>1283635350.4200001</v>
      </c>
      <c r="I624" s="235">
        <v>1200637228.3</v>
      </c>
      <c r="J624" s="226">
        <v>122.01958451170486</v>
      </c>
      <c r="K624" s="226">
        <v>93.534135524326018</v>
      </c>
    </row>
    <row r="625" spans="1:11" ht="15" customHeight="1" x14ac:dyDescent="0.3">
      <c r="A625" s="224" t="s">
        <v>477</v>
      </c>
      <c r="B625" s="225" t="s">
        <v>242</v>
      </c>
      <c r="C625" s="225" t="s">
        <v>1812</v>
      </c>
      <c r="D625" s="225" t="s">
        <v>1789</v>
      </c>
      <c r="E625" s="225"/>
      <c r="F625" s="225"/>
      <c r="G625" s="235">
        <v>29082500</v>
      </c>
      <c r="H625" s="235">
        <v>13426510</v>
      </c>
      <c r="I625" s="235">
        <v>6981801.7300000004</v>
      </c>
      <c r="J625" s="226">
        <v>24.006882936473826</v>
      </c>
      <c r="K625" s="226">
        <v>52.00012311464409</v>
      </c>
    </row>
    <row r="626" spans="1:11" ht="45.75" customHeight="1" x14ac:dyDescent="0.3">
      <c r="A626" s="224" t="s">
        <v>1226</v>
      </c>
      <c r="B626" s="225" t="s">
        <v>242</v>
      </c>
      <c r="C626" s="225" t="s">
        <v>1812</v>
      </c>
      <c r="D626" s="225" t="s">
        <v>1789</v>
      </c>
      <c r="E626" s="225" t="s">
        <v>490</v>
      </c>
      <c r="F626" s="225"/>
      <c r="G626" s="235">
        <v>29082500</v>
      </c>
      <c r="H626" s="235">
        <v>13426510</v>
      </c>
      <c r="I626" s="235">
        <v>6981801.7300000004</v>
      </c>
      <c r="J626" s="226">
        <v>24.006882936473826</v>
      </c>
      <c r="K626" s="226">
        <v>52.00012311464409</v>
      </c>
    </row>
    <row r="627" spans="1:11" ht="57" customHeight="1" x14ac:dyDescent="0.3">
      <c r="A627" s="224" t="s">
        <v>1238</v>
      </c>
      <c r="B627" s="225" t="s">
        <v>242</v>
      </c>
      <c r="C627" s="225" t="s">
        <v>1812</v>
      </c>
      <c r="D627" s="225" t="s">
        <v>1789</v>
      </c>
      <c r="E627" s="225" t="s">
        <v>1239</v>
      </c>
      <c r="F627" s="225"/>
      <c r="G627" s="235">
        <v>29082500</v>
      </c>
      <c r="H627" s="235">
        <v>13426510</v>
      </c>
      <c r="I627" s="235">
        <v>6981801.7300000004</v>
      </c>
      <c r="J627" s="226">
        <v>24.006882936473826</v>
      </c>
      <c r="K627" s="226">
        <v>52.00012311464409</v>
      </c>
    </row>
    <row r="628" spans="1:11" ht="45.75" customHeight="1" x14ac:dyDescent="0.3">
      <c r="A628" s="224" t="s">
        <v>479</v>
      </c>
      <c r="B628" s="225" t="s">
        <v>242</v>
      </c>
      <c r="C628" s="225" t="s">
        <v>1812</v>
      </c>
      <c r="D628" s="225" t="s">
        <v>1789</v>
      </c>
      <c r="E628" s="225" t="s">
        <v>1240</v>
      </c>
      <c r="F628" s="225"/>
      <c r="G628" s="235">
        <v>24082500</v>
      </c>
      <c r="H628" s="235">
        <v>8426510</v>
      </c>
      <c r="I628" s="235">
        <v>6981801.7300000004</v>
      </c>
      <c r="J628" s="226">
        <v>28.991183348904809</v>
      </c>
      <c r="K628" s="226">
        <v>82.855200195573261</v>
      </c>
    </row>
    <row r="629" spans="1:11" ht="23.25" customHeight="1" x14ac:dyDescent="0.3">
      <c r="A629" s="224" t="s">
        <v>481</v>
      </c>
      <c r="B629" s="225" t="s">
        <v>242</v>
      </c>
      <c r="C629" s="225" t="s">
        <v>1812</v>
      </c>
      <c r="D629" s="225" t="s">
        <v>1789</v>
      </c>
      <c r="E629" s="225" t="s">
        <v>951</v>
      </c>
      <c r="F629" s="225"/>
      <c r="G629" s="235">
        <v>24082500</v>
      </c>
      <c r="H629" s="235">
        <v>8426510</v>
      </c>
      <c r="I629" s="235">
        <v>6981801.7300000004</v>
      </c>
      <c r="J629" s="226">
        <v>28.991183348904809</v>
      </c>
      <c r="K629" s="226">
        <v>82.855200195573261</v>
      </c>
    </row>
    <row r="630" spans="1:11" ht="23.25" customHeight="1" x14ac:dyDescent="0.3">
      <c r="A630" s="224" t="s">
        <v>404</v>
      </c>
      <c r="B630" s="225" t="s">
        <v>242</v>
      </c>
      <c r="C630" s="225" t="s">
        <v>1812</v>
      </c>
      <c r="D630" s="225" t="s">
        <v>1789</v>
      </c>
      <c r="E630" s="225" t="s">
        <v>951</v>
      </c>
      <c r="F630" s="225" t="s">
        <v>405</v>
      </c>
      <c r="G630" s="235">
        <v>24082500</v>
      </c>
      <c r="H630" s="235">
        <v>8426510</v>
      </c>
      <c r="I630" s="235">
        <v>6981801.7300000004</v>
      </c>
      <c r="J630" s="226">
        <v>28.991183348904809</v>
      </c>
      <c r="K630" s="226">
        <v>82.855200195573261</v>
      </c>
    </row>
    <row r="631" spans="1:11" ht="102" customHeight="1" x14ac:dyDescent="0.3">
      <c r="A631" s="224" t="s">
        <v>432</v>
      </c>
      <c r="B631" s="225" t="s">
        <v>242</v>
      </c>
      <c r="C631" s="225" t="s">
        <v>1812</v>
      </c>
      <c r="D631" s="225" t="s">
        <v>1789</v>
      </c>
      <c r="E631" s="225" t="s">
        <v>951</v>
      </c>
      <c r="F631" s="225" t="s">
        <v>387</v>
      </c>
      <c r="G631" s="235">
        <v>24082500</v>
      </c>
      <c r="H631" s="235">
        <v>8426510</v>
      </c>
      <c r="I631" s="235">
        <v>6981801.7300000004</v>
      </c>
      <c r="J631" s="226">
        <v>28.991183348904809</v>
      </c>
      <c r="K631" s="226">
        <v>82.855200195573261</v>
      </c>
    </row>
    <row r="632" spans="1:11" ht="79.5" customHeight="1" x14ac:dyDescent="0.3">
      <c r="A632" s="224" t="s">
        <v>1241</v>
      </c>
      <c r="B632" s="225" t="s">
        <v>242</v>
      </c>
      <c r="C632" s="225" t="s">
        <v>1812</v>
      </c>
      <c r="D632" s="225" t="s">
        <v>1789</v>
      </c>
      <c r="E632" s="225" t="s">
        <v>1242</v>
      </c>
      <c r="F632" s="225"/>
      <c r="G632" s="235">
        <v>5000000</v>
      </c>
      <c r="H632" s="235">
        <v>5000000</v>
      </c>
      <c r="I632" s="235">
        <v>0</v>
      </c>
      <c r="J632" s="226">
        <v>0</v>
      </c>
      <c r="K632" s="226">
        <v>0</v>
      </c>
    </row>
    <row r="633" spans="1:11" ht="34.5" customHeight="1" x14ac:dyDescent="0.3">
      <c r="A633" s="224" t="s">
        <v>952</v>
      </c>
      <c r="B633" s="225" t="s">
        <v>242</v>
      </c>
      <c r="C633" s="225" t="s">
        <v>1812</v>
      </c>
      <c r="D633" s="225" t="s">
        <v>1789</v>
      </c>
      <c r="E633" s="225" t="s">
        <v>953</v>
      </c>
      <c r="F633" s="225"/>
      <c r="G633" s="235">
        <v>5000000</v>
      </c>
      <c r="H633" s="235">
        <v>5000000</v>
      </c>
      <c r="I633" s="235">
        <v>0</v>
      </c>
      <c r="J633" s="226">
        <v>0</v>
      </c>
      <c r="K633" s="226">
        <v>0</v>
      </c>
    </row>
    <row r="634" spans="1:11" ht="23.25" customHeight="1" x14ac:dyDescent="0.3">
      <c r="A634" s="224" t="s">
        <v>404</v>
      </c>
      <c r="B634" s="225" t="s">
        <v>242</v>
      </c>
      <c r="C634" s="225" t="s">
        <v>1812</v>
      </c>
      <c r="D634" s="225" t="s">
        <v>1789</v>
      </c>
      <c r="E634" s="225" t="s">
        <v>953</v>
      </c>
      <c r="F634" s="225" t="s">
        <v>405</v>
      </c>
      <c r="G634" s="235">
        <v>5000000</v>
      </c>
      <c r="H634" s="235">
        <v>5000000</v>
      </c>
      <c r="I634" s="235">
        <v>0</v>
      </c>
      <c r="J634" s="226">
        <v>0</v>
      </c>
      <c r="K634" s="226">
        <v>0</v>
      </c>
    </row>
    <row r="635" spans="1:11" ht="102" customHeight="1" x14ac:dyDescent="0.3">
      <c r="A635" s="224" t="s">
        <v>432</v>
      </c>
      <c r="B635" s="225" t="s">
        <v>242</v>
      </c>
      <c r="C635" s="225" t="s">
        <v>1812</v>
      </c>
      <c r="D635" s="225" t="s">
        <v>1789</v>
      </c>
      <c r="E635" s="225" t="s">
        <v>953</v>
      </c>
      <c r="F635" s="225" t="s">
        <v>387</v>
      </c>
      <c r="G635" s="235">
        <v>5000000</v>
      </c>
      <c r="H635" s="235">
        <v>5000000</v>
      </c>
      <c r="I635" s="235">
        <v>0</v>
      </c>
      <c r="J635" s="226">
        <v>0</v>
      </c>
      <c r="K635" s="226">
        <v>0</v>
      </c>
    </row>
    <row r="636" spans="1:11" ht="124.5" customHeight="1" x14ac:dyDescent="0.3">
      <c r="A636" s="224" t="s">
        <v>954</v>
      </c>
      <c r="B636" s="225" t="s">
        <v>242</v>
      </c>
      <c r="C636" s="225" t="s">
        <v>1812</v>
      </c>
      <c r="D636" s="225" t="s">
        <v>1789</v>
      </c>
      <c r="E636" s="225" t="s">
        <v>955</v>
      </c>
      <c r="F636" s="225"/>
      <c r="G636" s="235">
        <v>0</v>
      </c>
      <c r="H636" s="235">
        <v>0</v>
      </c>
      <c r="I636" s="235">
        <v>0</v>
      </c>
      <c r="J636" s="226">
        <v>0</v>
      </c>
      <c r="K636" s="226">
        <v>0</v>
      </c>
    </row>
    <row r="637" spans="1:11" ht="23.25" customHeight="1" x14ac:dyDescent="0.3">
      <c r="A637" s="224" t="s">
        <v>404</v>
      </c>
      <c r="B637" s="225" t="s">
        <v>242</v>
      </c>
      <c r="C637" s="225" t="s">
        <v>1812</v>
      </c>
      <c r="D637" s="225" t="s">
        <v>1789</v>
      </c>
      <c r="E637" s="225" t="s">
        <v>955</v>
      </c>
      <c r="F637" s="225" t="s">
        <v>405</v>
      </c>
      <c r="G637" s="235">
        <v>0</v>
      </c>
      <c r="H637" s="235">
        <v>0</v>
      </c>
      <c r="I637" s="235">
        <v>0</v>
      </c>
      <c r="J637" s="226">
        <v>0</v>
      </c>
      <c r="K637" s="226">
        <v>0</v>
      </c>
    </row>
    <row r="638" spans="1:11" ht="102" customHeight="1" x14ac:dyDescent="0.3">
      <c r="A638" s="224" t="s">
        <v>432</v>
      </c>
      <c r="B638" s="225" t="s">
        <v>242</v>
      </c>
      <c r="C638" s="225" t="s">
        <v>1812</v>
      </c>
      <c r="D638" s="225" t="s">
        <v>1789</v>
      </c>
      <c r="E638" s="225" t="s">
        <v>955</v>
      </c>
      <c r="F638" s="225" t="s">
        <v>387</v>
      </c>
      <c r="G638" s="235">
        <v>0</v>
      </c>
      <c r="H638" s="235">
        <v>0</v>
      </c>
      <c r="I638" s="235">
        <v>0</v>
      </c>
      <c r="J638" s="226">
        <v>0</v>
      </c>
      <c r="K638" s="226">
        <v>0</v>
      </c>
    </row>
    <row r="639" spans="1:11" ht="15" customHeight="1" x14ac:dyDescent="0.3">
      <c r="A639" s="224" t="s">
        <v>482</v>
      </c>
      <c r="B639" s="225" t="s">
        <v>242</v>
      </c>
      <c r="C639" s="225" t="s">
        <v>1812</v>
      </c>
      <c r="D639" s="225" t="s">
        <v>1790</v>
      </c>
      <c r="E639" s="225"/>
      <c r="F639" s="225"/>
      <c r="G639" s="235">
        <v>362846700</v>
      </c>
      <c r="H639" s="235">
        <v>389329450</v>
      </c>
      <c r="I639" s="235">
        <v>369295062.47000003</v>
      </c>
      <c r="J639" s="226">
        <v>101.77715891311676</v>
      </c>
      <c r="K639" s="226">
        <v>94.854129958573651</v>
      </c>
    </row>
    <row r="640" spans="1:11" ht="45.75" customHeight="1" x14ac:dyDescent="0.3">
      <c r="A640" s="224" t="s">
        <v>1143</v>
      </c>
      <c r="B640" s="225" t="s">
        <v>242</v>
      </c>
      <c r="C640" s="225" t="s">
        <v>1812</v>
      </c>
      <c r="D640" s="225" t="s">
        <v>1790</v>
      </c>
      <c r="E640" s="225" t="s">
        <v>429</v>
      </c>
      <c r="F640" s="225"/>
      <c r="G640" s="235">
        <v>362846700</v>
      </c>
      <c r="H640" s="235">
        <v>389329450</v>
      </c>
      <c r="I640" s="235">
        <v>369295062.47000003</v>
      </c>
      <c r="J640" s="226">
        <v>101.77715891311676</v>
      </c>
      <c r="K640" s="226">
        <v>94.854129958573651</v>
      </c>
    </row>
    <row r="641" spans="1:11" ht="15" customHeight="1" x14ac:dyDescent="0.3">
      <c r="A641" s="224" t="s">
        <v>1254</v>
      </c>
      <c r="B641" s="225" t="s">
        <v>242</v>
      </c>
      <c r="C641" s="225" t="s">
        <v>1812</v>
      </c>
      <c r="D641" s="225" t="s">
        <v>1790</v>
      </c>
      <c r="E641" s="225" t="s">
        <v>474</v>
      </c>
      <c r="F641" s="225"/>
      <c r="G641" s="235">
        <v>103023700</v>
      </c>
      <c r="H641" s="235">
        <v>15000000</v>
      </c>
      <c r="I641" s="235">
        <v>0</v>
      </c>
      <c r="J641" s="226">
        <v>0</v>
      </c>
      <c r="K641" s="226">
        <v>0</v>
      </c>
    </row>
    <row r="642" spans="1:11" ht="113.25" customHeight="1" x14ac:dyDescent="0.3">
      <c r="A642" s="224" t="s">
        <v>1255</v>
      </c>
      <c r="B642" s="225" t="s">
        <v>242</v>
      </c>
      <c r="C642" s="225" t="s">
        <v>1812</v>
      </c>
      <c r="D642" s="225" t="s">
        <v>1790</v>
      </c>
      <c r="E642" s="225" t="s">
        <v>1256</v>
      </c>
      <c r="F642" s="225"/>
      <c r="G642" s="235">
        <v>103023700</v>
      </c>
      <c r="H642" s="235">
        <v>15000000</v>
      </c>
      <c r="I642" s="235">
        <v>0</v>
      </c>
      <c r="J642" s="226">
        <v>0</v>
      </c>
      <c r="K642" s="226">
        <v>0</v>
      </c>
    </row>
    <row r="643" spans="1:11" ht="90.75" customHeight="1" x14ac:dyDescent="0.3">
      <c r="A643" s="224" t="s">
        <v>1367</v>
      </c>
      <c r="B643" s="225" t="s">
        <v>242</v>
      </c>
      <c r="C643" s="225" t="s">
        <v>1812</v>
      </c>
      <c r="D643" s="225" t="s">
        <v>1790</v>
      </c>
      <c r="E643" s="225" t="s">
        <v>1366</v>
      </c>
      <c r="F643" s="225"/>
      <c r="G643" s="235">
        <v>103023700</v>
      </c>
      <c r="H643" s="235">
        <v>15000000</v>
      </c>
      <c r="I643" s="235">
        <v>0</v>
      </c>
      <c r="J643" s="226">
        <v>0</v>
      </c>
      <c r="K643" s="226">
        <v>0</v>
      </c>
    </row>
    <row r="644" spans="1:11" ht="45.75" customHeight="1" x14ac:dyDescent="0.3">
      <c r="A644" s="224" t="s">
        <v>443</v>
      </c>
      <c r="B644" s="225" t="s">
        <v>242</v>
      </c>
      <c r="C644" s="225" t="s">
        <v>1812</v>
      </c>
      <c r="D644" s="225" t="s">
        <v>1790</v>
      </c>
      <c r="E644" s="225" t="s">
        <v>1366</v>
      </c>
      <c r="F644" s="225" t="s">
        <v>444</v>
      </c>
      <c r="G644" s="235">
        <v>103023700</v>
      </c>
      <c r="H644" s="235">
        <v>15000000</v>
      </c>
      <c r="I644" s="235">
        <v>0</v>
      </c>
      <c r="J644" s="226">
        <v>0</v>
      </c>
      <c r="K644" s="226">
        <v>0</v>
      </c>
    </row>
    <row r="645" spans="1:11" ht="15" customHeight="1" x14ac:dyDescent="0.3">
      <c r="A645" s="224" t="s">
        <v>445</v>
      </c>
      <c r="B645" s="225" t="s">
        <v>242</v>
      </c>
      <c r="C645" s="225" t="s">
        <v>1812</v>
      </c>
      <c r="D645" s="225" t="s">
        <v>1790</v>
      </c>
      <c r="E645" s="225" t="s">
        <v>1366</v>
      </c>
      <c r="F645" s="225" t="s">
        <v>446</v>
      </c>
      <c r="G645" s="235">
        <v>0</v>
      </c>
      <c r="H645" s="235">
        <v>15000000</v>
      </c>
      <c r="I645" s="235">
        <v>0</v>
      </c>
      <c r="J645" s="226">
        <v>0</v>
      </c>
      <c r="K645" s="226">
        <v>0</v>
      </c>
    </row>
    <row r="646" spans="1:11" ht="180.75" customHeight="1" x14ac:dyDescent="0.3">
      <c r="A646" s="224" t="s">
        <v>488</v>
      </c>
      <c r="B646" s="225" t="s">
        <v>242</v>
      </c>
      <c r="C646" s="225" t="s">
        <v>1812</v>
      </c>
      <c r="D646" s="225" t="s">
        <v>1790</v>
      </c>
      <c r="E646" s="225" t="s">
        <v>1366</v>
      </c>
      <c r="F646" s="225" t="s">
        <v>489</v>
      </c>
      <c r="G646" s="235">
        <v>103023700</v>
      </c>
      <c r="H646" s="235">
        <v>0</v>
      </c>
      <c r="I646" s="235">
        <v>0</v>
      </c>
      <c r="J646" s="226">
        <v>0</v>
      </c>
      <c r="K646" s="226">
        <v>0</v>
      </c>
    </row>
    <row r="647" spans="1:11" ht="23.25" customHeight="1" x14ac:dyDescent="0.3">
      <c r="A647" s="224" t="s">
        <v>1243</v>
      </c>
      <c r="B647" s="225" t="s">
        <v>242</v>
      </c>
      <c r="C647" s="225" t="s">
        <v>1812</v>
      </c>
      <c r="D647" s="225" t="s">
        <v>1790</v>
      </c>
      <c r="E647" s="225" t="s">
        <v>430</v>
      </c>
      <c r="F647" s="225"/>
      <c r="G647" s="235">
        <v>42000000</v>
      </c>
      <c r="H647" s="235">
        <v>10828200</v>
      </c>
      <c r="I647" s="235">
        <v>10500000</v>
      </c>
      <c r="J647" s="226">
        <v>25</v>
      </c>
      <c r="K647" s="226">
        <v>96.969025322768331</v>
      </c>
    </row>
    <row r="648" spans="1:11" ht="124.5" customHeight="1" x14ac:dyDescent="0.3">
      <c r="A648" s="224" t="s">
        <v>1244</v>
      </c>
      <c r="B648" s="225" t="s">
        <v>242</v>
      </c>
      <c r="C648" s="225" t="s">
        <v>1812</v>
      </c>
      <c r="D648" s="225" t="s">
        <v>1790</v>
      </c>
      <c r="E648" s="225" t="s">
        <v>431</v>
      </c>
      <c r="F648" s="225"/>
      <c r="G648" s="235">
        <v>27000000</v>
      </c>
      <c r="H648" s="235">
        <v>328200</v>
      </c>
      <c r="I648" s="235">
        <v>0</v>
      </c>
      <c r="J648" s="226">
        <v>0</v>
      </c>
      <c r="K648" s="226">
        <v>0</v>
      </c>
    </row>
    <row r="649" spans="1:11" ht="102" customHeight="1" x14ac:dyDescent="0.3">
      <c r="A649" s="224" t="s">
        <v>956</v>
      </c>
      <c r="B649" s="225" t="s">
        <v>242</v>
      </c>
      <c r="C649" s="225" t="s">
        <v>1812</v>
      </c>
      <c r="D649" s="225" t="s">
        <v>1790</v>
      </c>
      <c r="E649" s="225" t="s">
        <v>957</v>
      </c>
      <c r="F649" s="225"/>
      <c r="G649" s="235">
        <v>27000000</v>
      </c>
      <c r="H649" s="235">
        <v>328200</v>
      </c>
      <c r="I649" s="235">
        <v>0</v>
      </c>
      <c r="J649" s="226">
        <v>0</v>
      </c>
      <c r="K649" s="226">
        <v>0</v>
      </c>
    </row>
    <row r="650" spans="1:11" ht="45.75" customHeight="1" x14ac:dyDescent="0.3">
      <c r="A650" s="224" t="s">
        <v>400</v>
      </c>
      <c r="B650" s="225" t="s">
        <v>242</v>
      </c>
      <c r="C650" s="225" t="s">
        <v>1812</v>
      </c>
      <c r="D650" s="225" t="s">
        <v>1790</v>
      </c>
      <c r="E650" s="225" t="s">
        <v>957</v>
      </c>
      <c r="F650" s="225" t="s">
        <v>401</v>
      </c>
      <c r="G650" s="235">
        <v>27000000</v>
      </c>
      <c r="H650" s="235">
        <v>328200</v>
      </c>
      <c r="I650" s="235">
        <v>0</v>
      </c>
      <c r="J650" s="226">
        <v>0</v>
      </c>
      <c r="K650" s="226">
        <v>0</v>
      </c>
    </row>
    <row r="651" spans="1:11" ht="45.75" customHeight="1" x14ac:dyDescent="0.3">
      <c r="A651" s="224" t="s">
        <v>402</v>
      </c>
      <c r="B651" s="225" t="s">
        <v>242</v>
      </c>
      <c r="C651" s="225" t="s">
        <v>1812</v>
      </c>
      <c r="D651" s="225" t="s">
        <v>1790</v>
      </c>
      <c r="E651" s="225" t="s">
        <v>957</v>
      </c>
      <c r="F651" s="225" t="s">
        <v>403</v>
      </c>
      <c r="G651" s="235">
        <v>27000000</v>
      </c>
      <c r="H651" s="235">
        <v>328200</v>
      </c>
      <c r="I651" s="235">
        <v>0</v>
      </c>
      <c r="J651" s="226">
        <v>0</v>
      </c>
      <c r="K651" s="226">
        <v>0</v>
      </c>
    </row>
    <row r="652" spans="1:11" ht="113.25" customHeight="1" x14ac:dyDescent="0.3">
      <c r="A652" s="224" t="s">
        <v>1245</v>
      </c>
      <c r="B652" s="225" t="s">
        <v>242</v>
      </c>
      <c r="C652" s="225" t="s">
        <v>1812</v>
      </c>
      <c r="D652" s="225" t="s">
        <v>1790</v>
      </c>
      <c r="E652" s="225" t="s">
        <v>1246</v>
      </c>
      <c r="F652" s="225"/>
      <c r="G652" s="235">
        <v>15000000</v>
      </c>
      <c r="H652" s="235">
        <v>10500000</v>
      </c>
      <c r="I652" s="235">
        <v>10500000</v>
      </c>
      <c r="J652" s="226">
        <v>70</v>
      </c>
      <c r="K652" s="226">
        <v>100</v>
      </c>
    </row>
    <row r="653" spans="1:11" ht="79.5" customHeight="1" x14ac:dyDescent="0.3">
      <c r="A653" s="224" t="s">
        <v>958</v>
      </c>
      <c r="B653" s="225" t="s">
        <v>242</v>
      </c>
      <c r="C653" s="225" t="s">
        <v>1812</v>
      </c>
      <c r="D653" s="225" t="s">
        <v>1790</v>
      </c>
      <c r="E653" s="225" t="s">
        <v>959</v>
      </c>
      <c r="F653" s="225"/>
      <c r="G653" s="235">
        <v>0</v>
      </c>
      <c r="H653" s="235">
        <v>0</v>
      </c>
      <c r="I653" s="235">
        <v>0</v>
      </c>
      <c r="J653" s="226">
        <v>0</v>
      </c>
      <c r="K653" s="226">
        <v>0</v>
      </c>
    </row>
    <row r="654" spans="1:11" ht="45.75" customHeight="1" x14ac:dyDescent="0.3">
      <c r="A654" s="224" t="s">
        <v>443</v>
      </c>
      <c r="B654" s="225" t="s">
        <v>242</v>
      </c>
      <c r="C654" s="225" t="s">
        <v>1812</v>
      </c>
      <c r="D654" s="225" t="s">
        <v>1790</v>
      </c>
      <c r="E654" s="225" t="s">
        <v>959</v>
      </c>
      <c r="F654" s="225" t="s">
        <v>444</v>
      </c>
      <c r="G654" s="235">
        <v>0</v>
      </c>
      <c r="H654" s="235">
        <v>0</v>
      </c>
      <c r="I654" s="235">
        <v>0</v>
      </c>
      <c r="J654" s="226">
        <v>0</v>
      </c>
      <c r="K654" s="226">
        <v>0</v>
      </c>
    </row>
    <row r="655" spans="1:11" ht="15" customHeight="1" x14ac:dyDescent="0.3">
      <c r="A655" s="224" t="s">
        <v>445</v>
      </c>
      <c r="B655" s="225" t="s">
        <v>242</v>
      </c>
      <c r="C655" s="225" t="s">
        <v>1812</v>
      </c>
      <c r="D655" s="225" t="s">
        <v>1790</v>
      </c>
      <c r="E655" s="225" t="s">
        <v>959</v>
      </c>
      <c r="F655" s="225" t="s">
        <v>446</v>
      </c>
      <c r="G655" s="235">
        <v>0</v>
      </c>
      <c r="H655" s="235">
        <v>0</v>
      </c>
      <c r="I655" s="235">
        <v>0</v>
      </c>
      <c r="J655" s="226">
        <v>0</v>
      </c>
      <c r="K655" s="226">
        <v>0</v>
      </c>
    </row>
    <row r="656" spans="1:11" ht="23.25" customHeight="1" x14ac:dyDescent="0.3">
      <c r="A656" s="224" t="s">
        <v>404</v>
      </c>
      <c r="B656" s="225" t="s">
        <v>242</v>
      </c>
      <c r="C656" s="225" t="s">
        <v>1812</v>
      </c>
      <c r="D656" s="225" t="s">
        <v>1790</v>
      </c>
      <c r="E656" s="225" t="s">
        <v>959</v>
      </c>
      <c r="F656" s="225" t="s">
        <v>405</v>
      </c>
      <c r="G656" s="235">
        <v>0</v>
      </c>
      <c r="H656" s="235">
        <v>0</v>
      </c>
      <c r="I656" s="235">
        <v>0</v>
      </c>
      <c r="J656" s="226">
        <v>0</v>
      </c>
      <c r="K656" s="226">
        <v>0</v>
      </c>
    </row>
    <row r="657" spans="1:11" ht="102" customHeight="1" x14ac:dyDescent="0.3">
      <c r="A657" s="224" t="s">
        <v>432</v>
      </c>
      <c r="B657" s="225" t="s">
        <v>242</v>
      </c>
      <c r="C657" s="225" t="s">
        <v>1812</v>
      </c>
      <c r="D657" s="225" t="s">
        <v>1790</v>
      </c>
      <c r="E657" s="225" t="s">
        <v>959</v>
      </c>
      <c r="F657" s="225" t="s">
        <v>387</v>
      </c>
      <c r="G657" s="235">
        <v>0</v>
      </c>
      <c r="H657" s="235">
        <v>0</v>
      </c>
      <c r="I657" s="235">
        <v>0</v>
      </c>
      <c r="J657" s="226">
        <v>0</v>
      </c>
      <c r="K657" s="226">
        <v>0</v>
      </c>
    </row>
    <row r="658" spans="1:11" ht="135.75" customHeight="1" x14ac:dyDescent="0.3">
      <c r="A658" s="224" t="s">
        <v>1838</v>
      </c>
      <c r="B658" s="225" t="s">
        <v>242</v>
      </c>
      <c r="C658" s="225" t="s">
        <v>1812</v>
      </c>
      <c r="D658" s="225" t="s">
        <v>1790</v>
      </c>
      <c r="E658" s="225" t="s">
        <v>1839</v>
      </c>
      <c r="F658" s="225"/>
      <c r="G658" s="235">
        <v>5000000</v>
      </c>
      <c r="H658" s="235">
        <v>10500000</v>
      </c>
      <c r="I658" s="235">
        <v>10500000</v>
      </c>
      <c r="J658" s="226">
        <v>210</v>
      </c>
      <c r="K658" s="226">
        <v>100</v>
      </c>
    </row>
    <row r="659" spans="1:11" ht="23.25" customHeight="1" x14ac:dyDescent="0.3">
      <c r="A659" s="224" t="s">
        <v>404</v>
      </c>
      <c r="B659" s="225" t="s">
        <v>242</v>
      </c>
      <c r="C659" s="225" t="s">
        <v>1812</v>
      </c>
      <c r="D659" s="225" t="s">
        <v>1790</v>
      </c>
      <c r="E659" s="225" t="s">
        <v>1839</v>
      </c>
      <c r="F659" s="225" t="s">
        <v>405</v>
      </c>
      <c r="G659" s="235">
        <v>5000000</v>
      </c>
      <c r="H659" s="235">
        <v>10500000</v>
      </c>
      <c r="I659" s="235">
        <v>10500000</v>
      </c>
      <c r="J659" s="226">
        <v>210</v>
      </c>
      <c r="K659" s="226">
        <v>100</v>
      </c>
    </row>
    <row r="660" spans="1:11" ht="102" customHeight="1" x14ac:dyDescent="0.3">
      <c r="A660" s="224" t="s">
        <v>432</v>
      </c>
      <c r="B660" s="225" t="s">
        <v>242</v>
      </c>
      <c r="C660" s="225" t="s">
        <v>1812</v>
      </c>
      <c r="D660" s="225" t="s">
        <v>1790</v>
      </c>
      <c r="E660" s="225" t="s">
        <v>1839</v>
      </c>
      <c r="F660" s="225" t="s">
        <v>387</v>
      </c>
      <c r="G660" s="235">
        <v>5000000</v>
      </c>
      <c r="H660" s="235">
        <v>10500000</v>
      </c>
      <c r="I660" s="235">
        <v>10500000</v>
      </c>
      <c r="J660" s="226">
        <v>210</v>
      </c>
      <c r="K660" s="226">
        <v>100</v>
      </c>
    </row>
    <row r="661" spans="1:11" ht="124.5" customHeight="1" x14ac:dyDescent="0.3">
      <c r="A661" s="224" t="s">
        <v>1840</v>
      </c>
      <c r="B661" s="225" t="s">
        <v>242</v>
      </c>
      <c r="C661" s="225" t="s">
        <v>1812</v>
      </c>
      <c r="D661" s="225" t="s">
        <v>1790</v>
      </c>
      <c r="E661" s="225" t="s">
        <v>1841</v>
      </c>
      <c r="F661" s="225"/>
      <c r="G661" s="235">
        <v>10000000</v>
      </c>
      <c r="H661" s="235">
        <v>0</v>
      </c>
      <c r="I661" s="235">
        <v>0</v>
      </c>
      <c r="J661" s="226">
        <v>0</v>
      </c>
      <c r="K661" s="226">
        <v>0</v>
      </c>
    </row>
    <row r="662" spans="1:11" ht="23.25" customHeight="1" x14ac:dyDescent="0.3">
      <c r="A662" s="224" t="s">
        <v>404</v>
      </c>
      <c r="B662" s="225" t="s">
        <v>242</v>
      </c>
      <c r="C662" s="225" t="s">
        <v>1812</v>
      </c>
      <c r="D662" s="225" t="s">
        <v>1790</v>
      </c>
      <c r="E662" s="225" t="s">
        <v>1841</v>
      </c>
      <c r="F662" s="225" t="s">
        <v>405</v>
      </c>
      <c r="G662" s="235">
        <v>10000000</v>
      </c>
      <c r="H662" s="235">
        <v>0</v>
      </c>
      <c r="I662" s="235">
        <v>0</v>
      </c>
      <c r="J662" s="226">
        <v>0</v>
      </c>
      <c r="K662" s="226">
        <v>0</v>
      </c>
    </row>
    <row r="663" spans="1:11" ht="102" customHeight="1" x14ac:dyDescent="0.3">
      <c r="A663" s="224" t="s">
        <v>432</v>
      </c>
      <c r="B663" s="225" t="s">
        <v>242</v>
      </c>
      <c r="C663" s="225" t="s">
        <v>1812</v>
      </c>
      <c r="D663" s="225" t="s">
        <v>1790</v>
      </c>
      <c r="E663" s="225" t="s">
        <v>1841</v>
      </c>
      <c r="F663" s="225" t="s">
        <v>387</v>
      </c>
      <c r="G663" s="235">
        <v>10000000</v>
      </c>
      <c r="H663" s="235">
        <v>0</v>
      </c>
      <c r="I663" s="235">
        <v>0</v>
      </c>
      <c r="J663" s="226">
        <v>0</v>
      </c>
      <c r="K663" s="226">
        <v>0</v>
      </c>
    </row>
    <row r="664" spans="1:11" ht="45.75" customHeight="1" x14ac:dyDescent="0.3">
      <c r="A664" s="224" t="s">
        <v>1247</v>
      </c>
      <c r="B664" s="225" t="s">
        <v>242</v>
      </c>
      <c r="C664" s="225" t="s">
        <v>1812</v>
      </c>
      <c r="D664" s="225" t="s">
        <v>1790</v>
      </c>
      <c r="E664" s="225" t="s">
        <v>1248</v>
      </c>
      <c r="F664" s="225"/>
      <c r="G664" s="235">
        <v>217823000</v>
      </c>
      <c r="H664" s="235">
        <v>358688000</v>
      </c>
      <c r="I664" s="235">
        <v>358685670.47000003</v>
      </c>
      <c r="J664" s="226">
        <v>164.66840988784472</v>
      </c>
      <c r="K664" s="226">
        <v>99.999350541417613</v>
      </c>
    </row>
    <row r="665" spans="1:11" ht="124.5" customHeight="1" x14ac:dyDescent="0.3">
      <c r="A665" s="224" t="s">
        <v>1364</v>
      </c>
      <c r="B665" s="225" t="s">
        <v>242</v>
      </c>
      <c r="C665" s="225" t="s">
        <v>1812</v>
      </c>
      <c r="D665" s="225" t="s">
        <v>1790</v>
      </c>
      <c r="E665" s="225" t="s">
        <v>1362</v>
      </c>
      <c r="F665" s="225"/>
      <c r="G665" s="235">
        <v>217823000</v>
      </c>
      <c r="H665" s="235">
        <v>356688000</v>
      </c>
      <c r="I665" s="235">
        <v>356687628.47000003</v>
      </c>
      <c r="J665" s="226">
        <v>163.75113209807967</v>
      </c>
      <c r="K665" s="226">
        <v>99.999895838940475</v>
      </c>
    </row>
    <row r="666" spans="1:11" ht="124.5" customHeight="1" x14ac:dyDescent="0.3">
      <c r="A666" s="224" t="s">
        <v>1365</v>
      </c>
      <c r="B666" s="225" t="s">
        <v>242</v>
      </c>
      <c r="C666" s="225" t="s">
        <v>1812</v>
      </c>
      <c r="D666" s="225" t="s">
        <v>1790</v>
      </c>
      <c r="E666" s="225" t="s">
        <v>1363</v>
      </c>
      <c r="F666" s="225"/>
      <c r="G666" s="235">
        <v>217823000</v>
      </c>
      <c r="H666" s="235">
        <v>356688000</v>
      </c>
      <c r="I666" s="235">
        <v>356687628.47000003</v>
      </c>
      <c r="J666" s="226">
        <v>163.75113209807967</v>
      </c>
      <c r="K666" s="226">
        <v>99.999895838940475</v>
      </c>
    </row>
    <row r="667" spans="1:11" ht="45.75" customHeight="1" x14ac:dyDescent="0.3">
      <c r="A667" s="224" t="s">
        <v>443</v>
      </c>
      <c r="B667" s="225" t="s">
        <v>242</v>
      </c>
      <c r="C667" s="225" t="s">
        <v>1812</v>
      </c>
      <c r="D667" s="225" t="s">
        <v>1790</v>
      </c>
      <c r="E667" s="225" t="s">
        <v>1363</v>
      </c>
      <c r="F667" s="225" t="s">
        <v>444</v>
      </c>
      <c r="G667" s="235">
        <v>217823000</v>
      </c>
      <c r="H667" s="235">
        <v>356688000</v>
      </c>
      <c r="I667" s="235">
        <v>356687628.47000003</v>
      </c>
      <c r="J667" s="226">
        <v>163.75113209807967</v>
      </c>
      <c r="K667" s="226">
        <v>99.999895838940475</v>
      </c>
    </row>
    <row r="668" spans="1:11" ht="180.75" customHeight="1" x14ac:dyDescent="0.3">
      <c r="A668" s="224" t="s">
        <v>488</v>
      </c>
      <c r="B668" s="225" t="s">
        <v>242</v>
      </c>
      <c r="C668" s="225" t="s">
        <v>1812</v>
      </c>
      <c r="D668" s="225" t="s">
        <v>1790</v>
      </c>
      <c r="E668" s="225" t="s">
        <v>1363</v>
      </c>
      <c r="F668" s="225" t="s">
        <v>489</v>
      </c>
      <c r="G668" s="235">
        <v>217823000</v>
      </c>
      <c r="H668" s="235">
        <v>356688000</v>
      </c>
      <c r="I668" s="235">
        <v>356687628.47000003</v>
      </c>
      <c r="J668" s="226">
        <v>163.75113209807967</v>
      </c>
      <c r="K668" s="226">
        <v>99.999895838940475</v>
      </c>
    </row>
    <row r="669" spans="1:11" ht="68.25" customHeight="1" x14ac:dyDescent="0.3">
      <c r="A669" s="224" t="s">
        <v>1249</v>
      </c>
      <c r="B669" s="225" t="s">
        <v>242</v>
      </c>
      <c r="C669" s="225" t="s">
        <v>1812</v>
      </c>
      <c r="D669" s="225" t="s">
        <v>1790</v>
      </c>
      <c r="E669" s="225" t="s">
        <v>1250</v>
      </c>
      <c r="F669" s="225"/>
      <c r="G669" s="235">
        <v>0</v>
      </c>
      <c r="H669" s="235">
        <v>0</v>
      </c>
      <c r="I669" s="235">
        <v>0</v>
      </c>
      <c r="J669" s="226">
        <v>0</v>
      </c>
      <c r="K669" s="226">
        <v>0</v>
      </c>
    </row>
    <row r="670" spans="1:11" ht="34.5" customHeight="1" x14ac:dyDescent="0.3">
      <c r="A670" s="224" t="s">
        <v>960</v>
      </c>
      <c r="B670" s="225" t="s">
        <v>242</v>
      </c>
      <c r="C670" s="225" t="s">
        <v>1812</v>
      </c>
      <c r="D670" s="225" t="s">
        <v>1790</v>
      </c>
      <c r="E670" s="225" t="s">
        <v>961</v>
      </c>
      <c r="F670" s="225"/>
      <c r="G670" s="235">
        <v>0</v>
      </c>
      <c r="H670" s="235">
        <v>0</v>
      </c>
      <c r="I670" s="235">
        <v>0</v>
      </c>
      <c r="J670" s="226">
        <v>0</v>
      </c>
      <c r="K670" s="226">
        <v>0</v>
      </c>
    </row>
    <row r="671" spans="1:11" ht="23.25" customHeight="1" x14ac:dyDescent="0.3">
      <c r="A671" s="224" t="s">
        <v>404</v>
      </c>
      <c r="B671" s="225" t="s">
        <v>242</v>
      </c>
      <c r="C671" s="225" t="s">
        <v>1812</v>
      </c>
      <c r="D671" s="225" t="s">
        <v>1790</v>
      </c>
      <c r="E671" s="225" t="s">
        <v>961</v>
      </c>
      <c r="F671" s="225" t="s">
        <v>405</v>
      </c>
      <c r="G671" s="235">
        <v>0</v>
      </c>
      <c r="H671" s="235">
        <v>0</v>
      </c>
      <c r="I671" s="235">
        <v>0</v>
      </c>
      <c r="J671" s="226">
        <v>0</v>
      </c>
      <c r="K671" s="226">
        <v>0</v>
      </c>
    </row>
    <row r="672" spans="1:11" ht="102" customHeight="1" x14ac:dyDescent="0.3">
      <c r="A672" s="224" t="s">
        <v>432</v>
      </c>
      <c r="B672" s="225" t="s">
        <v>242</v>
      </c>
      <c r="C672" s="225" t="s">
        <v>1812</v>
      </c>
      <c r="D672" s="225" t="s">
        <v>1790</v>
      </c>
      <c r="E672" s="225" t="s">
        <v>961</v>
      </c>
      <c r="F672" s="225" t="s">
        <v>387</v>
      </c>
      <c r="G672" s="235">
        <v>0</v>
      </c>
      <c r="H672" s="235">
        <v>0</v>
      </c>
      <c r="I672" s="235">
        <v>0</v>
      </c>
      <c r="J672" s="226">
        <v>0</v>
      </c>
      <c r="K672" s="226">
        <v>0</v>
      </c>
    </row>
    <row r="673" spans="1:11" ht="124.5" customHeight="1" x14ac:dyDescent="0.3">
      <c r="A673" s="224" t="s">
        <v>1361</v>
      </c>
      <c r="B673" s="225" t="s">
        <v>242</v>
      </c>
      <c r="C673" s="225" t="s">
        <v>1812</v>
      </c>
      <c r="D673" s="225" t="s">
        <v>1790</v>
      </c>
      <c r="E673" s="225" t="s">
        <v>1360</v>
      </c>
      <c r="F673" s="225"/>
      <c r="G673" s="235">
        <v>0</v>
      </c>
      <c r="H673" s="235">
        <v>2000000</v>
      </c>
      <c r="I673" s="235">
        <v>1998042</v>
      </c>
      <c r="J673" s="226">
        <v>0</v>
      </c>
      <c r="K673" s="226">
        <v>99.902100000000004</v>
      </c>
    </row>
    <row r="674" spans="1:11" ht="68.25" customHeight="1" x14ac:dyDescent="0.3">
      <c r="A674" s="224" t="s">
        <v>962</v>
      </c>
      <c r="B674" s="225" t="s">
        <v>242</v>
      </c>
      <c r="C674" s="225" t="s">
        <v>1812</v>
      </c>
      <c r="D674" s="225" t="s">
        <v>1790</v>
      </c>
      <c r="E674" s="225" t="s">
        <v>1359</v>
      </c>
      <c r="F674" s="225"/>
      <c r="G674" s="235">
        <v>0</v>
      </c>
      <c r="H674" s="235">
        <v>2000000</v>
      </c>
      <c r="I674" s="235">
        <v>1998042</v>
      </c>
      <c r="J674" s="226">
        <v>0</v>
      </c>
      <c r="K674" s="226">
        <v>99.902100000000004</v>
      </c>
    </row>
    <row r="675" spans="1:11" ht="45.75" customHeight="1" x14ac:dyDescent="0.3">
      <c r="A675" s="224" t="s">
        <v>400</v>
      </c>
      <c r="B675" s="225" t="s">
        <v>242</v>
      </c>
      <c r="C675" s="225" t="s">
        <v>1812</v>
      </c>
      <c r="D675" s="225" t="s">
        <v>1790</v>
      </c>
      <c r="E675" s="225" t="s">
        <v>1359</v>
      </c>
      <c r="F675" s="225" t="s">
        <v>401</v>
      </c>
      <c r="G675" s="235">
        <v>0</v>
      </c>
      <c r="H675" s="235">
        <v>2000000</v>
      </c>
      <c r="I675" s="235">
        <v>1998042</v>
      </c>
      <c r="J675" s="226">
        <v>0</v>
      </c>
      <c r="K675" s="226">
        <v>99.902100000000004</v>
      </c>
    </row>
    <row r="676" spans="1:11" ht="45.75" customHeight="1" x14ac:dyDescent="0.3">
      <c r="A676" s="224" t="s">
        <v>402</v>
      </c>
      <c r="B676" s="225" t="s">
        <v>242</v>
      </c>
      <c r="C676" s="225" t="s">
        <v>1812</v>
      </c>
      <c r="D676" s="225" t="s">
        <v>1790</v>
      </c>
      <c r="E676" s="225" t="s">
        <v>1359</v>
      </c>
      <c r="F676" s="225" t="s">
        <v>403</v>
      </c>
      <c r="G676" s="235">
        <v>0</v>
      </c>
      <c r="H676" s="235">
        <v>2000000</v>
      </c>
      <c r="I676" s="235">
        <v>1998042</v>
      </c>
      <c r="J676" s="226">
        <v>0</v>
      </c>
      <c r="K676" s="226">
        <v>99.902100000000004</v>
      </c>
    </row>
    <row r="677" spans="1:11" ht="45.75" customHeight="1" x14ac:dyDescent="0.3">
      <c r="A677" s="224" t="s">
        <v>1842</v>
      </c>
      <c r="B677" s="225" t="s">
        <v>242</v>
      </c>
      <c r="C677" s="225" t="s">
        <v>1812</v>
      </c>
      <c r="D677" s="225" t="s">
        <v>1790</v>
      </c>
      <c r="E677" s="225" t="s">
        <v>1843</v>
      </c>
      <c r="F677" s="225"/>
      <c r="G677" s="235">
        <v>0</v>
      </c>
      <c r="H677" s="235">
        <v>4813250</v>
      </c>
      <c r="I677" s="235">
        <v>109392</v>
      </c>
      <c r="J677" s="226">
        <v>0</v>
      </c>
      <c r="K677" s="226">
        <v>2.2727263283644108</v>
      </c>
    </row>
    <row r="678" spans="1:11" ht="45.75" customHeight="1" x14ac:dyDescent="0.3">
      <c r="A678" s="224" t="s">
        <v>1844</v>
      </c>
      <c r="B678" s="225" t="s">
        <v>242</v>
      </c>
      <c r="C678" s="225" t="s">
        <v>1812</v>
      </c>
      <c r="D678" s="225" t="s">
        <v>1790</v>
      </c>
      <c r="E678" s="225" t="s">
        <v>1845</v>
      </c>
      <c r="F678" s="225"/>
      <c r="G678" s="235">
        <v>0</v>
      </c>
      <c r="H678" s="235">
        <v>4813250</v>
      </c>
      <c r="I678" s="235">
        <v>109392</v>
      </c>
      <c r="J678" s="226">
        <v>0</v>
      </c>
      <c r="K678" s="226">
        <v>2.2727263283644108</v>
      </c>
    </row>
    <row r="679" spans="1:11" ht="158.25" customHeight="1" x14ac:dyDescent="0.3">
      <c r="A679" s="224" t="s">
        <v>1846</v>
      </c>
      <c r="B679" s="225" t="s">
        <v>242</v>
      </c>
      <c r="C679" s="225" t="s">
        <v>1812</v>
      </c>
      <c r="D679" s="225" t="s">
        <v>1790</v>
      </c>
      <c r="E679" s="225" t="s">
        <v>1847</v>
      </c>
      <c r="F679" s="225"/>
      <c r="G679" s="235">
        <v>0</v>
      </c>
      <c r="H679" s="235">
        <v>4813250</v>
      </c>
      <c r="I679" s="235">
        <v>109392</v>
      </c>
      <c r="J679" s="226">
        <v>0</v>
      </c>
      <c r="K679" s="226">
        <v>2.2727263283644108</v>
      </c>
    </row>
    <row r="680" spans="1:11" ht="23.25" customHeight="1" x14ac:dyDescent="0.3">
      <c r="A680" s="224" t="s">
        <v>404</v>
      </c>
      <c r="B680" s="225" t="s">
        <v>242</v>
      </c>
      <c r="C680" s="225" t="s">
        <v>1812</v>
      </c>
      <c r="D680" s="225" t="s">
        <v>1790</v>
      </c>
      <c r="E680" s="225" t="s">
        <v>1847</v>
      </c>
      <c r="F680" s="225" t="s">
        <v>405</v>
      </c>
      <c r="G680" s="235">
        <v>0</v>
      </c>
      <c r="H680" s="235">
        <v>4813250</v>
      </c>
      <c r="I680" s="235">
        <v>109392</v>
      </c>
      <c r="J680" s="226">
        <v>0</v>
      </c>
      <c r="K680" s="226">
        <v>2.2727263283644108</v>
      </c>
    </row>
    <row r="681" spans="1:11" ht="102" customHeight="1" x14ac:dyDescent="0.3">
      <c r="A681" s="224" t="s">
        <v>432</v>
      </c>
      <c r="B681" s="225" t="s">
        <v>242</v>
      </c>
      <c r="C681" s="225" t="s">
        <v>1812</v>
      </c>
      <c r="D681" s="225" t="s">
        <v>1790</v>
      </c>
      <c r="E681" s="225" t="s">
        <v>1847</v>
      </c>
      <c r="F681" s="225" t="s">
        <v>387</v>
      </c>
      <c r="G681" s="235">
        <v>0</v>
      </c>
      <c r="H681" s="235">
        <v>4813250</v>
      </c>
      <c r="I681" s="235">
        <v>109392</v>
      </c>
      <c r="J681" s="226">
        <v>0</v>
      </c>
      <c r="K681" s="226">
        <v>2.2727263283644108</v>
      </c>
    </row>
    <row r="682" spans="1:11" ht="23.25" customHeight="1" x14ac:dyDescent="0.3">
      <c r="A682" s="224" t="s">
        <v>1251</v>
      </c>
      <c r="B682" s="225" t="s">
        <v>242</v>
      </c>
      <c r="C682" s="225" t="s">
        <v>1812</v>
      </c>
      <c r="D682" s="225" t="s">
        <v>1790</v>
      </c>
      <c r="E682" s="225" t="s">
        <v>1252</v>
      </c>
      <c r="F682" s="225"/>
      <c r="G682" s="235">
        <v>0</v>
      </c>
      <c r="H682" s="235">
        <v>0</v>
      </c>
      <c r="I682" s="235">
        <v>0</v>
      </c>
      <c r="J682" s="226">
        <v>0</v>
      </c>
      <c r="K682" s="226">
        <v>0</v>
      </c>
    </row>
    <row r="683" spans="1:11" ht="45.75" customHeight="1" x14ac:dyDescent="0.3">
      <c r="A683" s="224" t="s">
        <v>1848</v>
      </c>
      <c r="B683" s="225" t="s">
        <v>242</v>
      </c>
      <c r="C683" s="225" t="s">
        <v>1812</v>
      </c>
      <c r="D683" s="225" t="s">
        <v>1790</v>
      </c>
      <c r="E683" s="225" t="s">
        <v>1253</v>
      </c>
      <c r="F683" s="225"/>
      <c r="G683" s="235">
        <v>0</v>
      </c>
      <c r="H683" s="235">
        <v>0</v>
      </c>
      <c r="I683" s="235">
        <v>0</v>
      </c>
      <c r="J683" s="226">
        <v>0</v>
      </c>
      <c r="K683" s="226">
        <v>0</v>
      </c>
    </row>
    <row r="684" spans="1:11" ht="68.25" customHeight="1" x14ac:dyDescent="0.3">
      <c r="A684" s="224" t="s">
        <v>962</v>
      </c>
      <c r="B684" s="225" t="s">
        <v>242</v>
      </c>
      <c r="C684" s="225" t="s">
        <v>1812</v>
      </c>
      <c r="D684" s="225" t="s">
        <v>1790</v>
      </c>
      <c r="E684" s="225" t="s">
        <v>963</v>
      </c>
      <c r="F684" s="225"/>
      <c r="G684" s="235">
        <v>0</v>
      </c>
      <c r="H684" s="235">
        <v>0</v>
      </c>
      <c r="I684" s="235">
        <v>0</v>
      </c>
      <c r="J684" s="226">
        <v>0</v>
      </c>
      <c r="K684" s="226">
        <v>0</v>
      </c>
    </row>
    <row r="685" spans="1:11" ht="45.75" customHeight="1" x14ac:dyDescent="0.3">
      <c r="A685" s="224" t="s">
        <v>400</v>
      </c>
      <c r="B685" s="225" t="s">
        <v>242</v>
      </c>
      <c r="C685" s="225" t="s">
        <v>1812</v>
      </c>
      <c r="D685" s="225" t="s">
        <v>1790</v>
      </c>
      <c r="E685" s="225" t="s">
        <v>963</v>
      </c>
      <c r="F685" s="225" t="s">
        <v>401</v>
      </c>
      <c r="G685" s="235">
        <v>0</v>
      </c>
      <c r="H685" s="235">
        <v>0</v>
      </c>
      <c r="I685" s="235">
        <v>0</v>
      </c>
      <c r="J685" s="226">
        <v>0</v>
      </c>
      <c r="K685" s="226">
        <v>0</v>
      </c>
    </row>
    <row r="686" spans="1:11" ht="45.75" customHeight="1" x14ac:dyDescent="0.3">
      <c r="A686" s="224" t="s">
        <v>402</v>
      </c>
      <c r="B686" s="225" t="s">
        <v>242</v>
      </c>
      <c r="C686" s="225" t="s">
        <v>1812</v>
      </c>
      <c r="D686" s="225" t="s">
        <v>1790</v>
      </c>
      <c r="E686" s="225" t="s">
        <v>963</v>
      </c>
      <c r="F686" s="225" t="s">
        <v>403</v>
      </c>
      <c r="G686" s="235">
        <v>0</v>
      </c>
      <c r="H686" s="235">
        <v>0</v>
      </c>
      <c r="I686" s="235">
        <v>0</v>
      </c>
      <c r="J686" s="226">
        <v>0</v>
      </c>
      <c r="K686" s="226">
        <v>0</v>
      </c>
    </row>
    <row r="687" spans="1:11" ht="15" customHeight="1" x14ac:dyDescent="0.3">
      <c r="A687" s="224" t="s">
        <v>491</v>
      </c>
      <c r="B687" s="225" t="s">
        <v>242</v>
      </c>
      <c r="C687" s="225" t="s">
        <v>1812</v>
      </c>
      <c r="D687" s="225" t="s">
        <v>1791</v>
      </c>
      <c r="E687" s="225"/>
      <c r="F687" s="225"/>
      <c r="G687" s="235">
        <v>592041720</v>
      </c>
      <c r="H687" s="235">
        <v>880879390.41999996</v>
      </c>
      <c r="I687" s="235">
        <v>824360364.10000002</v>
      </c>
      <c r="J687" s="226">
        <v>139.24024882908589</v>
      </c>
      <c r="K687" s="226">
        <v>93.583795133059937</v>
      </c>
    </row>
    <row r="688" spans="1:11" ht="34.5" customHeight="1" x14ac:dyDescent="0.3">
      <c r="A688" s="224" t="s">
        <v>1208</v>
      </c>
      <c r="B688" s="225" t="s">
        <v>242</v>
      </c>
      <c r="C688" s="225" t="s">
        <v>1812</v>
      </c>
      <c r="D688" s="225" t="s">
        <v>1791</v>
      </c>
      <c r="E688" s="225" t="s">
        <v>497</v>
      </c>
      <c r="F688" s="225"/>
      <c r="G688" s="235">
        <v>1400000</v>
      </c>
      <c r="H688" s="235">
        <v>4448000</v>
      </c>
      <c r="I688" s="235">
        <v>4448000</v>
      </c>
      <c r="J688" s="226">
        <v>317.71428571428572</v>
      </c>
      <c r="K688" s="226">
        <v>100</v>
      </c>
    </row>
    <row r="689" spans="1:11" ht="45.75" customHeight="1" x14ac:dyDescent="0.3">
      <c r="A689" s="224" t="s">
        <v>1263</v>
      </c>
      <c r="B689" s="225" t="s">
        <v>242</v>
      </c>
      <c r="C689" s="225" t="s">
        <v>1812</v>
      </c>
      <c r="D689" s="225" t="s">
        <v>1791</v>
      </c>
      <c r="E689" s="225" t="s">
        <v>498</v>
      </c>
      <c r="F689" s="225"/>
      <c r="G689" s="235">
        <v>1400000</v>
      </c>
      <c r="H689" s="235">
        <v>4448000</v>
      </c>
      <c r="I689" s="235">
        <v>4448000</v>
      </c>
      <c r="J689" s="226">
        <v>317.71428571428572</v>
      </c>
      <c r="K689" s="226">
        <v>100</v>
      </c>
    </row>
    <row r="690" spans="1:11" ht="113.25" customHeight="1" x14ac:dyDescent="0.3">
      <c r="A690" s="224" t="s">
        <v>1264</v>
      </c>
      <c r="B690" s="225" t="s">
        <v>242</v>
      </c>
      <c r="C690" s="225" t="s">
        <v>1812</v>
      </c>
      <c r="D690" s="225" t="s">
        <v>1791</v>
      </c>
      <c r="E690" s="225" t="s">
        <v>499</v>
      </c>
      <c r="F690" s="225"/>
      <c r="G690" s="235">
        <v>1400000</v>
      </c>
      <c r="H690" s="235">
        <v>4448000</v>
      </c>
      <c r="I690" s="235">
        <v>4448000</v>
      </c>
      <c r="J690" s="226">
        <v>317.71428571428572</v>
      </c>
      <c r="K690" s="226">
        <v>100</v>
      </c>
    </row>
    <row r="691" spans="1:11" ht="34.5" customHeight="1" x14ac:dyDescent="0.3">
      <c r="A691" s="224" t="s">
        <v>1849</v>
      </c>
      <c r="B691" s="225" t="s">
        <v>242</v>
      </c>
      <c r="C691" s="225" t="s">
        <v>1812</v>
      </c>
      <c r="D691" s="225" t="s">
        <v>1791</v>
      </c>
      <c r="E691" s="225" t="s">
        <v>1850</v>
      </c>
      <c r="F691" s="225"/>
      <c r="G691" s="235">
        <v>1400000</v>
      </c>
      <c r="H691" s="235">
        <v>4448000</v>
      </c>
      <c r="I691" s="235">
        <v>4448000</v>
      </c>
      <c r="J691" s="226">
        <v>317.71428571428572</v>
      </c>
      <c r="K691" s="226">
        <v>100</v>
      </c>
    </row>
    <row r="692" spans="1:11" ht="45.75" customHeight="1" x14ac:dyDescent="0.3">
      <c r="A692" s="224" t="s">
        <v>400</v>
      </c>
      <c r="B692" s="225" t="s">
        <v>242</v>
      </c>
      <c r="C692" s="225" t="s">
        <v>1812</v>
      </c>
      <c r="D692" s="225" t="s">
        <v>1791</v>
      </c>
      <c r="E692" s="225" t="s">
        <v>1850</v>
      </c>
      <c r="F692" s="225" t="s">
        <v>401</v>
      </c>
      <c r="G692" s="235">
        <v>1400000</v>
      </c>
      <c r="H692" s="235">
        <v>4448000</v>
      </c>
      <c r="I692" s="235">
        <v>4448000</v>
      </c>
      <c r="J692" s="226">
        <v>317.71428571428572</v>
      </c>
      <c r="K692" s="226">
        <v>100</v>
      </c>
    </row>
    <row r="693" spans="1:11" ht="45.75" customHeight="1" x14ac:dyDescent="0.3">
      <c r="A693" s="224" t="s">
        <v>402</v>
      </c>
      <c r="B693" s="225" t="s">
        <v>242</v>
      </c>
      <c r="C693" s="225" t="s">
        <v>1812</v>
      </c>
      <c r="D693" s="225" t="s">
        <v>1791</v>
      </c>
      <c r="E693" s="225" t="s">
        <v>1850</v>
      </c>
      <c r="F693" s="225" t="s">
        <v>403</v>
      </c>
      <c r="G693" s="235">
        <v>1400000</v>
      </c>
      <c r="H693" s="235">
        <v>4448000</v>
      </c>
      <c r="I693" s="235">
        <v>4448000</v>
      </c>
      <c r="J693" s="226">
        <v>317.71428571428572</v>
      </c>
      <c r="K693" s="226">
        <v>100</v>
      </c>
    </row>
    <row r="694" spans="1:11" ht="34.5" customHeight="1" x14ac:dyDescent="0.3">
      <c r="A694" s="224" t="s">
        <v>1265</v>
      </c>
      <c r="B694" s="225" t="s">
        <v>242</v>
      </c>
      <c r="C694" s="225" t="s">
        <v>1812</v>
      </c>
      <c r="D694" s="225" t="s">
        <v>1791</v>
      </c>
      <c r="E694" s="225" t="s">
        <v>423</v>
      </c>
      <c r="F694" s="225"/>
      <c r="G694" s="235">
        <v>23025900</v>
      </c>
      <c r="H694" s="235">
        <v>35150000</v>
      </c>
      <c r="I694" s="235">
        <v>31923358.899999999</v>
      </c>
      <c r="J694" s="226">
        <v>138.64109068483751</v>
      </c>
      <c r="K694" s="226">
        <v>90.820366714082496</v>
      </c>
    </row>
    <row r="695" spans="1:11" ht="57" customHeight="1" x14ac:dyDescent="0.3">
      <c r="A695" s="224" t="s">
        <v>1350</v>
      </c>
      <c r="B695" s="225" t="s">
        <v>242</v>
      </c>
      <c r="C695" s="225" t="s">
        <v>1812</v>
      </c>
      <c r="D695" s="225" t="s">
        <v>1791</v>
      </c>
      <c r="E695" s="225" t="s">
        <v>455</v>
      </c>
      <c r="F695" s="225"/>
      <c r="G695" s="235">
        <v>23025900</v>
      </c>
      <c r="H695" s="235">
        <v>35150000</v>
      </c>
      <c r="I695" s="235">
        <v>31923358.899999999</v>
      </c>
      <c r="J695" s="226">
        <v>138.64109068483751</v>
      </c>
      <c r="K695" s="226">
        <v>90.820366714082496</v>
      </c>
    </row>
    <row r="696" spans="1:11" ht="45.75" customHeight="1" x14ac:dyDescent="0.3">
      <c r="A696" s="224" t="s">
        <v>1851</v>
      </c>
      <c r="B696" s="225" t="s">
        <v>242</v>
      </c>
      <c r="C696" s="225" t="s">
        <v>1812</v>
      </c>
      <c r="D696" s="225" t="s">
        <v>1791</v>
      </c>
      <c r="E696" s="225" t="s">
        <v>1852</v>
      </c>
      <c r="F696" s="225"/>
      <c r="G696" s="235">
        <v>23025900</v>
      </c>
      <c r="H696" s="235">
        <v>35150000</v>
      </c>
      <c r="I696" s="235">
        <v>31923358.899999999</v>
      </c>
      <c r="J696" s="226">
        <v>138.64109068483751</v>
      </c>
      <c r="K696" s="226">
        <v>90.820366714082496</v>
      </c>
    </row>
    <row r="697" spans="1:11" ht="45.75" customHeight="1" x14ac:dyDescent="0.3">
      <c r="A697" s="224" t="s">
        <v>1853</v>
      </c>
      <c r="B697" s="225" t="s">
        <v>242</v>
      </c>
      <c r="C697" s="225" t="s">
        <v>1812</v>
      </c>
      <c r="D697" s="225" t="s">
        <v>1791</v>
      </c>
      <c r="E697" s="225" t="s">
        <v>1854</v>
      </c>
      <c r="F697" s="225"/>
      <c r="G697" s="235">
        <v>23025900</v>
      </c>
      <c r="H697" s="235">
        <v>35150000</v>
      </c>
      <c r="I697" s="235">
        <v>31923358.899999999</v>
      </c>
      <c r="J697" s="226">
        <v>138.64109068483751</v>
      </c>
      <c r="K697" s="226">
        <v>90.820366714082496</v>
      </c>
    </row>
    <row r="698" spans="1:11" ht="57" customHeight="1" x14ac:dyDescent="0.3">
      <c r="A698" s="224" t="s">
        <v>433</v>
      </c>
      <c r="B698" s="225" t="s">
        <v>242</v>
      </c>
      <c r="C698" s="225" t="s">
        <v>1812</v>
      </c>
      <c r="D698" s="225" t="s">
        <v>1791</v>
      </c>
      <c r="E698" s="225" t="s">
        <v>1854</v>
      </c>
      <c r="F698" s="225" t="s">
        <v>434</v>
      </c>
      <c r="G698" s="235">
        <v>23025900</v>
      </c>
      <c r="H698" s="235">
        <v>35150000</v>
      </c>
      <c r="I698" s="235">
        <v>31923358.899999999</v>
      </c>
      <c r="J698" s="226">
        <v>138.64109068483751</v>
      </c>
      <c r="K698" s="226">
        <v>90.820366714082496</v>
      </c>
    </row>
    <row r="699" spans="1:11" ht="23.25" customHeight="1" x14ac:dyDescent="0.3">
      <c r="A699" s="224" t="s">
        <v>435</v>
      </c>
      <c r="B699" s="225" t="s">
        <v>242</v>
      </c>
      <c r="C699" s="225" t="s">
        <v>1812</v>
      </c>
      <c r="D699" s="225" t="s">
        <v>1791</v>
      </c>
      <c r="E699" s="225" t="s">
        <v>1854</v>
      </c>
      <c r="F699" s="225" t="s">
        <v>436</v>
      </c>
      <c r="G699" s="235">
        <v>23025900</v>
      </c>
      <c r="H699" s="235">
        <v>35150000</v>
      </c>
      <c r="I699" s="235">
        <v>31923358.899999999</v>
      </c>
      <c r="J699" s="226">
        <v>138.64109068483751</v>
      </c>
      <c r="K699" s="226">
        <v>90.820366714082496</v>
      </c>
    </row>
    <row r="700" spans="1:11" ht="57" customHeight="1" x14ac:dyDescent="0.3">
      <c r="A700" s="224" t="s">
        <v>1190</v>
      </c>
      <c r="B700" s="225" t="s">
        <v>242</v>
      </c>
      <c r="C700" s="225" t="s">
        <v>1812</v>
      </c>
      <c r="D700" s="225" t="s">
        <v>1791</v>
      </c>
      <c r="E700" s="225" t="s">
        <v>551</v>
      </c>
      <c r="F700" s="225"/>
      <c r="G700" s="235">
        <v>61076000</v>
      </c>
      <c r="H700" s="235">
        <v>63800000</v>
      </c>
      <c r="I700" s="235">
        <v>60148167.729999997</v>
      </c>
      <c r="J700" s="226">
        <v>98.480856195559625</v>
      </c>
      <c r="K700" s="226">
        <v>94.276124968652027</v>
      </c>
    </row>
    <row r="701" spans="1:11" ht="34.5" customHeight="1" x14ac:dyDescent="0.3">
      <c r="A701" s="224" t="s">
        <v>1197</v>
      </c>
      <c r="B701" s="225" t="s">
        <v>242</v>
      </c>
      <c r="C701" s="225" t="s">
        <v>1812</v>
      </c>
      <c r="D701" s="225" t="s">
        <v>1791</v>
      </c>
      <c r="E701" s="225" t="s">
        <v>552</v>
      </c>
      <c r="F701" s="225"/>
      <c r="G701" s="235">
        <v>61076000</v>
      </c>
      <c r="H701" s="235">
        <v>63800000</v>
      </c>
      <c r="I701" s="235">
        <v>60148167.729999997</v>
      </c>
      <c r="J701" s="226">
        <v>98.480856195559625</v>
      </c>
      <c r="K701" s="226">
        <v>94.276124968652027</v>
      </c>
    </row>
    <row r="702" spans="1:11" ht="45.75" customHeight="1" x14ac:dyDescent="0.3">
      <c r="A702" s="224" t="s">
        <v>1234</v>
      </c>
      <c r="B702" s="225" t="s">
        <v>242</v>
      </c>
      <c r="C702" s="225" t="s">
        <v>1812</v>
      </c>
      <c r="D702" s="225" t="s">
        <v>1791</v>
      </c>
      <c r="E702" s="225" t="s">
        <v>1235</v>
      </c>
      <c r="F702" s="225"/>
      <c r="G702" s="235">
        <v>61076000</v>
      </c>
      <c r="H702" s="235">
        <v>63800000</v>
      </c>
      <c r="I702" s="235">
        <v>60148167.729999997</v>
      </c>
      <c r="J702" s="226">
        <v>98.480856195559625</v>
      </c>
      <c r="K702" s="226">
        <v>94.276124968652027</v>
      </c>
    </row>
    <row r="703" spans="1:11" ht="23.25" customHeight="1" x14ac:dyDescent="0.3">
      <c r="A703" s="224" t="s">
        <v>964</v>
      </c>
      <c r="B703" s="225" t="s">
        <v>242</v>
      </c>
      <c r="C703" s="225" t="s">
        <v>1812</v>
      </c>
      <c r="D703" s="225" t="s">
        <v>1791</v>
      </c>
      <c r="E703" s="225" t="s">
        <v>965</v>
      </c>
      <c r="F703" s="225"/>
      <c r="G703" s="235">
        <v>7169700</v>
      </c>
      <c r="H703" s="235">
        <v>5363700</v>
      </c>
      <c r="I703" s="235">
        <v>4792016.57</v>
      </c>
      <c r="J703" s="226">
        <v>66.837058314852783</v>
      </c>
      <c r="K703" s="226">
        <v>89.341621828215594</v>
      </c>
    </row>
    <row r="704" spans="1:11" ht="45.75" customHeight="1" x14ac:dyDescent="0.3">
      <c r="A704" s="224" t="s">
        <v>400</v>
      </c>
      <c r="B704" s="225" t="s">
        <v>242</v>
      </c>
      <c r="C704" s="225" t="s">
        <v>1812</v>
      </c>
      <c r="D704" s="225" t="s">
        <v>1791</v>
      </c>
      <c r="E704" s="225" t="s">
        <v>965</v>
      </c>
      <c r="F704" s="225" t="s">
        <v>401</v>
      </c>
      <c r="G704" s="235">
        <v>7169700</v>
      </c>
      <c r="H704" s="235">
        <v>5363700</v>
      </c>
      <c r="I704" s="235">
        <v>4792016.57</v>
      </c>
      <c r="J704" s="226">
        <v>66.837058314852783</v>
      </c>
      <c r="K704" s="226">
        <v>89.341621828215594</v>
      </c>
    </row>
    <row r="705" spans="1:11" ht="45.75" customHeight="1" x14ac:dyDescent="0.3">
      <c r="A705" s="224" t="s">
        <v>402</v>
      </c>
      <c r="B705" s="225" t="s">
        <v>242</v>
      </c>
      <c r="C705" s="225" t="s">
        <v>1812</v>
      </c>
      <c r="D705" s="225" t="s">
        <v>1791</v>
      </c>
      <c r="E705" s="225" t="s">
        <v>965</v>
      </c>
      <c r="F705" s="225" t="s">
        <v>403</v>
      </c>
      <c r="G705" s="235">
        <v>7169700</v>
      </c>
      <c r="H705" s="235">
        <v>5363700</v>
      </c>
      <c r="I705" s="235">
        <v>4792016.57</v>
      </c>
      <c r="J705" s="226">
        <v>66.837058314852783</v>
      </c>
      <c r="K705" s="226">
        <v>89.341621828215594</v>
      </c>
    </row>
    <row r="706" spans="1:11" ht="57" customHeight="1" x14ac:dyDescent="0.3">
      <c r="A706" s="224" t="s">
        <v>966</v>
      </c>
      <c r="B706" s="225" t="s">
        <v>242</v>
      </c>
      <c r="C706" s="225" t="s">
        <v>1812</v>
      </c>
      <c r="D706" s="225" t="s">
        <v>1791</v>
      </c>
      <c r="E706" s="225" t="s">
        <v>967</v>
      </c>
      <c r="F706" s="225"/>
      <c r="G706" s="235">
        <v>53906300</v>
      </c>
      <c r="H706" s="235">
        <v>58436300</v>
      </c>
      <c r="I706" s="235">
        <v>55356151.159999996</v>
      </c>
      <c r="J706" s="226">
        <v>102.68957646879863</v>
      </c>
      <c r="K706" s="226">
        <v>94.729048827526725</v>
      </c>
    </row>
    <row r="707" spans="1:11" ht="113.25" customHeight="1" x14ac:dyDescent="0.3">
      <c r="A707" s="224" t="s">
        <v>397</v>
      </c>
      <c r="B707" s="225" t="s">
        <v>242</v>
      </c>
      <c r="C707" s="225" t="s">
        <v>1812</v>
      </c>
      <c r="D707" s="225" t="s">
        <v>1791</v>
      </c>
      <c r="E707" s="225" t="s">
        <v>967</v>
      </c>
      <c r="F707" s="225" t="s">
        <v>263</v>
      </c>
      <c r="G707" s="235">
        <v>43823000</v>
      </c>
      <c r="H707" s="235">
        <v>43823000</v>
      </c>
      <c r="I707" s="235">
        <v>41837402.060000002</v>
      </c>
      <c r="J707" s="226">
        <v>95.469050635511039</v>
      </c>
      <c r="K707" s="226">
        <v>95.469050635511039</v>
      </c>
    </row>
    <row r="708" spans="1:11" ht="34.5" customHeight="1" x14ac:dyDescent="0.3">
      <c r="A708" s="224" t="s">
        <v>441</v>
      </c>
      <c r="B708" s="225" t="s">
        <v>242</v>
      </c>
      <c r="C708" s="225" t="s">
        <v>1812</v>
      </c>
      <c r="D708" s="225" t="s">
        <v>1791</v>
      </c>
      <c r="E708" s="225" t="s">
        <v>967</v>
      </c>
      <c r="F708" s="225" t="s">
        <v>442</v>
      </c>
      <c r="G708" s="235">
        <v>43823000</v>
      </c>
      <c r="H708" s="235">
        <v>43823000</v>
      </c>
      <c r="I708" s="235">
        <v>41837402.060000002</v>
      </c>
      <c r="J708" s="226">
        <v>95.469050635511039</v>
      </c>
      <c r="K708" s="226">
        <v>95.469050635511039</v>
      </c>
    </row>
    <row r="709" spans="1:11" ht="45.75" customHeight="1" x14ac:dyDescent="0.3">
      <c r="A709" s="224" t="s">
        <v>400</v>
      </c>
      <c r="B709" s="225" t="s">
        <v>242</v>
      </c>
      <c r="C709" s="225" t="s">
        <v>1812</v>
      </c>
      <c r="D709" s="225" t="s">
        <v>1791</v>
      </c>
      <c r="E709" s="225" t="s">
        <v>967</v>
      </c>
      <c r="F709" s="225" t="s">
        <v>401</v>
      </c>
      <c r="G709" s="235">
        <v>9642000</v>
      </c>
      <c r="H709" s="235">
        <v>14172000</v>
      </c>
      <c r="I709" s="235">
        <v>13154083.029999999</v>
      </c>
      <c r="J709" s="226">
        <v>136.42483955610868</v>
      </c>
      <c r="K709" s="226">
        <v>92.817407775896129</v>
      </c>
    </row>
    <row r="710" spans="1:11" ht="45.75" customHeight="1" x14ac:dyDescent="0.3">
      <c r="A710" s="224" t="s">
        <v>402</v>
      </c>
      <c r="B710" s="225" t="s">
        <v>242</v>
      </c>
      <c r="C710" s="225" t="s">
        <v>1812</v>
      </c>
      <c r="D710" s="225" t="s">
        <v>1791</v>
      </c>
      <c r="E710" s="225" t="s">
        <v>967</v>
      </c>
      <c r="F710" s="225" t="s">
        <v>403</v>
      </c>
      <c r="G710" s="235">
        <v>9642000</v>
      </c>
      <c r="H710" s="235">
        <v>14172000</v>
      </c>
      <c r="I710" s="235">
        <v>13154083.029999999</v>
      </c>
      <c r="J710" s="226">
        <v>136.42483955610868</v>
      </c>
      <c r="K710" s="226">
        <v>92.817407775896129</v>
      </c>
    </row>
    <row r="711" spans="1:11" ht="23.25" customHeight="1" x14ac:dyDescent="0.3">
      <c r="A711" s="224" t="s">
        <v>404</v>
      </c>
      <c r="B711" s="225" t="s">
        <v>242</v>
      </c>
      <c r="C711" s="225" t="s">
        <v>1812</v>
      </c>
      <c r="D711" s="225" t="s">
        <v>1791</v>
      </c>
      <c r="E711" s="225" t="s">
        <v>967</v>
      </c>
      <c r="F711" s="225" t="s">
        <v>405</v>
      </c>
      <c r="G711" s="235">
        <v>441300</v>
      </c>
      <c r="H711" s="235">
        <v>441300</v>
      </c>
      <c r="I711" s="235">
        <v>364666.07</v>
      </c>
      <c r="J711" s="226">
        <v>82.634504871969185</v>
      </c>
      <c r="K711" s="226">
        <v>82.634504871969185</v>
      </c>
    </row>
    <row r="712" spans="1:11" ht="23.25" customHeight="1" x14ac:dyDescent="0.3">
      <c r="A712" s="224" t="s">
        <v>406</v>
      </c>
      <c r="B712" s="225" t="s">
        <v>242</v>
      </c>
      <c r="C712" s="225" t="s">
        <v>1812</v>
      </c>
      <c r="D712" s="225" t="s">
        <v>1791</v>
      </c>
      <c r="E712" s="225" t="s">
        <v>967</v>
      </c>
      <c r="F712" s="225" t="s">
        <v>407</v>
      </c>
      <c r="G712" s="235">
        <v>441300</v>
      </c>
      <c r="H712" s="235">
        <v>441300</v>
      </c>
      <c r="I712" s="235">
        <v>364666.07</v>
      </c>
      <c r="J712" s="226">
        <v>82.634504871969185</v>
      </c>
      <c r="K712" s="226">
        <v>82.634504871969185</v>
      </c>
    </row>
    <row r="713" spans="1:11" ht="45.75" customHeight="1" x14ac:dyDescent="0.3">
      <c r="A713" s="224" t="s">
        <v>1143</v>
      </c>
      <c r="B713" s="225" t="s">
        <v>242</v>
      </c>
      <c r="C713" s="225" t="s">
        <v>1812</v>
      </c>
      <c r="D713" s="225" t="s">
        <v>1791</v>
      </c>
      <c r="E713" s="225" t="s">
        <v>429</v>
      </c>
      <c r="F713" s="225"/>
      <c r="G713" s="235">
        <v>1000000</v>
      </c>
      <c r="H713" s="235">
        <v>0</v>
      </c>
      <c r="I713" s="235">
        <v>0</v>
      </c>
      <c r="J713" s="226">
        <v>0</v>
      </c>
      <c r="K713" s="226">
        <v>0</v>
      </c>
    </row>
    <row r="714" spans="1:11" ht="15" customHeight="1" x14ac:dyDescent="0.3">
      <c r="A714" s="224" t="s">
        <v>1254</v>
      </c>
      <c r="B714" s="225" t="s">
        <v>242</v>
      </c>
      <c r="C714" s="225" t="s">
        <v>1812</v>
      </c>
      <c r="D714" s="225" t="s">
        <v>1791</v>
      </c>
      <c r="E714" s="225" t="s">
        <v>474</v>
      </c>
      <c r="F714" s="225"/>
      <c r="G714" s="235">
        <v>1000000</v>
      </c>
      <c r="H714" s="235">
        <v>0</v>
      </c>
      <c r="I714" s="235">
        <v>0</v>
      </c>
      <c r="J714" s="226">
        <v>0</v>
      </c>
      <c r="K714" s="226">
        <v>0</v>
      </c>
    </row>
    <row r="715" spans="1:11" ht="113.25" customHeight="1" x14ac:dyDescent="0.3">
      <c r="A715" s="224" t="s">
        <v>1255</v>
      </c>
      <c r="B715" s="225" t="s">
        <v>242</v>
      </c>
      <c r="C715" s="225" t="s">
        <v>1812</v>
      </c>
      <c r="D715" s="225" t="s">
        <v>1791</v>
      </c>
      <c r="E715" s="225" t="s">
        <v>1256</v>
      </c>
      <c r="F715" s="225"/>
      <c r="G715" s="235">
        <v>1000000</v>
      </c>
      <c r="H715" s="235">
        <v>0</v>
      </c>
      <c r="I715" s="235">
        <v>0</v>
      </c>
      <c r="J715" s="226">
        <v>0</v>
      </c>
      <c r="K715" s="226">
        <v>0</v>
      </c>
    </row>
    <row r="716" spans="1:11" ht="68.25" customHeight="1" x14ac:dyDescent="0.3">
      <c r="A716" s="224" t="s">
        <v>962</v>
      </c>
      <c r="B716" s="225" t="s">
        <v>242</v>
      </c>
      <c r="C716" s="225" t="s">
        <v>1812</v>
      </c>
      <c r="D716" s="225" t="s">
        <v>1791</v>
      </c>
      <c r="E716" s="225" t="s">
        <v>968</v>
      </c>
      <c r="F716" s="225"/>
      <c r="G716" s="235">
        <v>1000000</v>
      </c>
      <c r="H716" s="235">
        <v>0</v>
      </c>
      <c r="I716" s="235">
        <v>0</v>
      </c>
      <c r="J716" s="226">
        <v>0</v>
      </c>
      <c r="K716" s="226">
        <v>0</v>
      </c>
    </row>
    <row r="717" spans="1:11" ht="57" customHeight="1" x14ac:dyDescent="0.3">
      <c r="A717" s="224" t="s">
        <v>433</v>
      </c>
      <c r="B717" s="225" t="s">
        <v>242</v>
      </c>
      <c r="C717" s="225" t="s">
        <v>1812</v>
      </c>
      <c r="D717" s="225" t="s">
        <v>1791</v>
      </c>
      <c r="E717" s="225" t="s">
        <v>968</v>
      </c>
      <c r="F717" s="225" t="s">
        <v>434</v>
      </c>
      <c r="G717" s="235">
        <v>1000000</v>
      </c>
      <c r="H717" s="235">
        <v>0</v>
      </c>
      <c r="I717" s="235">
        <v>0</v>
      </c>
      <c r="J717" s="226">
        <v>0</v>
      </c>
      <c r="K717" s="226">
        <v>0</v>
      </c>
    </row>
    <row r="718" spans="1:11" ht="23.25" customHeight="1" x14ac:dyDescent="0.3">
      <c r="A718" s="224" t="s">
        <v>435</v>
      </c>
      <c r="B718" s="225" t="s">
        <v>242</v>
      </c>
      <c r="C718" s="225" t="s">
        <v>1812</v>
      </c>
      <c r="D718" s="225" t="s">
        <v>1791</v>
      </c>
      <c r="E718" s="225" t="s">
        <v>968</v>
      </c>
      <c r="F718" s="225" t="s">
        <v>436</v>
      </c>
      <c r="G718" s="235">
        <v>1000000</v>
      </c>
      <c r="H718" s="235">
        <v>0</v>
      </c>
      <c r="I718" s="235">
        <v>0</v>
      </c>
      <c r="J718" s="226">
        <v>0</v>
      </c>
      <c r="K718" s="226">
        <v>0</v>
      </c>
    </row>
    <row r="719" spans="1:11" ht="79.5" customHeight="1" x14ac:dyDescent="0.3">
      <c r="A719" s="224" t="s">
        <v>1170</v>
      </c>
      <c r="B719" s="225" t="s">
        <v>242</v>
      </c>
      <c r="C719" s="225" t="s">
        <v>1812</v>
      </c>
      <c r="D719" s="225" t="s">
        <v>1791</v>
      </c>
      <c r="E719" s="225" t="s">
        <v>462</v>
      </c>
      <c r="F719" s="225"/>
      <c r="G719" s="235">
        <v>4075400</v>
      </c>
      <c r="H719" s="235">
        <v>4075400</v>
      </c>
      <c r="I719" s="235">
        <v>3734740.09</v>
      </c>
      <c r="J719" s="226">
        <v>91.641068116013145</v>
      </c>
      <c r="K719" s="226">
        <v>91.641068116013145</v>
      </c>
    </row>
    <row r="720" spans="1:11" ht="79.5" customHeight="1" x14ac:dyDescent="0.3">
      <c r="A720" s="224" t="s">
        <v>1171</v>
      </c>
      <c r="B720" s="225" t="s">
        <v>242</v>
      </c>
      <c r="C720" s="225" t="s">
        <v>1812</v>
      </c>
      <c r="D720" s="225" t="s">
        <v>1791</v>
      </c>
      <c r="E720" s="225" t="s">
        <v>463</v>
      </c>
      <c r="F720" s="225"/>
      <c r="G720" s="235">
        <v>4075400</v>
      </c>
      <c r="H720" s="235">
        <v>4075400</v>
      </c>
      <c r="I720" s="235">
        <v>3734740.09</v>
      </c>
      <c r="J720" s="226">
        <v>91.641068116013145</v>
      </c>
      <c r="K720" s="226">
        <v>91.641068116013145</v>
      </c>
    </row>
    <row r="721" spans="1:11" ht="45.75" customHeight="1" x14ac:dyDescent="0.3">
      <c r="A721" s="224" t="s">
        <v>1173</v>
      </c>
      <c r="B721" s="225" t="s">
        <v>242</v>
      </c>
      <c r="C721" s="225" t="s">
        <v>1812</v>
      </c>
      <c r="D721" s="225" t="s">
        <v>1791</v>
      </c>
      <c r="E721" s="225" t="s">
        <v>1174</v>
      </c>
      <c r="F721" s="225"/>
      <c r="G721" s="235">
        <v>4075400</v>
      </c>
      <c r="H721" s="235">
        <v>4075400</v>
      </c>
      <c r="I721" s="235">
        <v>3734740.09</v>
      </c>
      <c r="J721" s="226">
        <v>91.641068116013145</v>
      </c>
      <c r="K721" s="226">
        <v>91.641068116013145</v>
      </c>
    </row>
    <row r="722" spans="1:11" ht="102" customHeight="1" x14ac:dyDescent="0.3">
      <c r="A722" s="224" t="s">
        <v>883</v>
      </c>
      <c r="B722" s="225" t="s">
        <v>242</v>
      </c>
      <c r="C722" s="225" t="s">
        <v>1812</v>
      </c>
      <c r="D722" s="225" t="s">
        <v>1791</v>
      </c>
      <c r="E722" s="225" t="s">
        <v>884</v>
      </c>
      <c r="F722" s="225"/>
      <c r="G722" s="235">
        <v>4075400</v>
      </c>
      <c r="H722" s="235">
        <v>4075400</v>
      </c>
      <c r="I722" s="235">
        <v>3734740.09</v>
      </c>
      <c r="J722" s="226">
        <v>91.641068116013145</v>
      </c>
      <c r="K722" s="226">
        <v>91.641068116013145</v>
      </c>
    </row>
    <row r="723" spans="1:11" ht="57" customHeight="1" x14ac:dyDescent="0.3">
      <c r="A723" s="224" t="s">
        <v>433</v>
      </c>
      <c r="B723" s="225" t="s">
        <v>242</v>
      </c>
      <c r="C723" s="225" t="s">
        <v>1812</v>
      </c>
      <c r="D723" s="225" t="s">
        <v>1791</v>
      </c>
      <c r="E723" s="225" t="s">
        <v>884</v>
      </c>
      <c r="F723" s="225" t="s">
        <v>434</v>
      </c>
      <c r="G723" s="235">
        <v>4075400</v>
      </c>
      <c r="H723" s="235">
        <v>4075400</v>
      </c>
      <c r="I723" s="235">
        <v>3734740.09</v>
      </c>
      <c r="J723" s="226">
        <v>91.641068116013145</v>
      </c>
      <c r="K723" s="226">
        <v>91.641068116013145</v>
      </c>
    </row>
    <row r="724" spans="1:11" ht="23.25" customHeight="1" x14ac:dyDescent="0.3">
      <c r="A724" s="224" t="s">
        <v>435</v>
      </c>
      <c r="B724" s="225" t="s">
        <v>242</v>
      </c>
      <c r="C724" s="225" t="s">
        <v>1812</v>
      </c>
      <c r="D724" s="225" t="s">
        <v>1791</v>
      </c>
      <c r="E724" s="225" t="s">
        <v>884</v>
      </c>
      <c r="F724" s="225" t="s">
        <v>436</v>
      </c>
      <c r="G724" s="235">
        <v>4075400</v>
      </c>
      <c r="H724" s="235">
        <v>4075400</v>
      </c>
      <c r="I724" s="235">
        <v>3734740.09</v>
      </c>
      <c r="J724" s="226">
        <v>91.641068116013145</v>
      </c>
      <c r="K724" s="226">
        <v>91.641068116013145</v>
      </c>
    </row>
    <row r="725" spans="1:11" ht="45.75" customHeight="1" x14ac:dyDescent="0.3">
      <c r="A725" s="224" t="s">
        <v>1226</v>
      </c>
      <c r="B725" s="225" t="s">
        <v>242</v>
      </c>
      <c r="C725" s="225" t="s">
        <v>1812</v>
      </c>
      <c r="D725" s="225" t="s">
        <v>1791</v>
      </c>
      <c r="E725" s="225" t="s">
        <v>490</v>
      </c>
      <c r="F725" s="225"/>
      <c r="G725" s="235">
        <v>501464420</v>
      </c>
      <c r="H725" s="235">
        <v>770985315</v>
      </c>
      <c r="I725" s="235">
        <v>721685421.96000004</v>
      </c>
      <c r="J725" s="226">
        <v>143.91557868851393</v>
      </c>
      <c r="K725" s="226">
        <v>93.605598954890596</v>
      </c>
    </row>
    <row r="726" spans="1:11" ht="23.25" customHeight="1" x14ac:dyDescent="0.3">
      <c r="A726" s="224" t="s">
        <v>1227</v>
      </c>
      <c r="B726" s="225" t="s">
        <v>242</v>
      </c>
      <c r="C726" s="225" t="s">
        <v>1812</v>
      </c>
      <c r="D726" s="225" t="s">
        <v>1791</v>
      </c>
      <c r="E726" s="225" t="s">
        <v>1228</v>
      </c>
      <c r="F726" s="225"/>
      <c r="G726" s="235">
        <v>61827020</v>
      </c>
      <c r="H726" s="235">
        <v>277292015</v>
      </c>
      <c r="I726" s="235">
        <v>246742611.75999999</v>
      </c>
      <c r="J726" s="226">
        <v>399.08540272521623</v>
      </c>
      <c r="K726" s="226">
        <v>88.982948809398636</v>
      </c>
    </row>
    <row r="727" spans="1:11" ht="57" customHeight="1" x14ac:dyDescent="0.3">
      <c r="A727" s="224" t="s">
        <v>1257</v>
      </c>
      <c r="B727" s="225" t="s">
        <v>242</v>
      </c>
      <c r="C727" s="225" t="s">
        <v>1812</v>
      </c>
      <c r="D727" s="225" t="s">
        <v>1791</v>
      </c>
      <c r="E727" s="225" t="s">
        <v>1258</v>
      </c>
      <c r="F727" s="225"/>
      <c r="G727" s="235">
        <v>12000000</v>
      </c>
      <c r="H727" s="235">
        <v>208766895</v>
      </c>
      <c r="I727" s="235">
        <v>179320569.84</v>
      </c>
      <c r="J727" s="226">
        <v>1494.338082</v>
      </c>
      <c r="K727" s="226">
        <v>85.895117537672817</v>
      </c>
    </row>
    <row r="728" spans="1:11" ht="23.25" customHeight="1" x14ac:dyDescent="0.3">
      <c r="A728" s="224" t="s">
        <v>1857</v>
      </c>
      <c r="B728" s="225" t="s">
        <v>242</v>
      </c>
      <c r="C728" s="225" t="s">
        <v>1812</v>
      </c>
      <c r="D728" s="225" t="s">
        <v>1791</v>
      </c>
      <c r="E728" s="225" t="s">
        <v>1858</v>
      </c>
      <c r="F728" s="225"/>
      <c r="G728" s="235">
        <v>0</v>
      </c>
      <c r="H728" s="235">
        <v>34966500</v>
      </c>
      <c r="I728" s="235">
        <v>25344000</v>
      </c>
      <c r="J728" s="226">
        <v>0</v>
      </c>
      <c r="K728" s="226">
        <v>72.480803054352023</v>
      </c>
    </row>
    <row r="729" spans="1:11" ht="45.75" customHeight="1" x14ac:dyDescent="0.3">
      <c r="A729" s="224" t="s">
        <v>400</v>
      </c>
      <c r="B729" s="225" t="s">
        <v>242</v>
      </c>
      <c r="C729" s="225" t="s">
        <v>1812</v>
      </c>
      <c r="D729" s="225" t="s">
        <v>1791</v>
      </c>
      <c r="E729" s="225" t="s">
        <v>1858</v>
      </c>
      <c r="F729" s="225" t="s">
        <v>401</v>
      </c>
      <c r="G729" s="235">
        <v>0</v>
      </c>
      <c r="H729" s="235">
        <v>34966500</v>
      </c>
      <c r="I729" s="235">
        <v>25344000</v>
      </c>
      <c r="J729" s="226">
        <v>0</v>
      </c>
      <c r="K729" s="226">
        <v>72.480803054352023</v>
      </c>
    </row>
    <row r="730" spans="1:11" ht="45.75" customHeight="1" x14ac:dyDescent="0.3">
      <c r="A730" s="224" t="s">
        <v>402</v>
      </c>
      <c r="B730" s="225" t="s">
        <v>242</v>
      </c>
      <c r="C730" s="225" t="s">
        <v>1812</v>
      </c>
      <c r="D730" s="225" t="s">
        <v>1791</v>
      </c>
      <c r="E730" s="225" t="s">
        <v>1858</v>
      </c>
      <c r="F730" s="225" t="s">
        <v>403</v>
      </c>
      <c r="G730" s="235">
        <v>0</v>
      </c>
      <c r="H730" s="235">
        <v>34966500</v>
      </c>
      <c r="I730" s="235">
        <v>25344000</v>
      </c>
      <c r="J730" s="226">
        <v>0</v>
      </c>
      <c r="K730" s="226">
        <v>72.480803054352023</v>
      </c>
    </row>
    <row r="731" spans="1:11" ht="79.5" customHeight="1" x14ac:dyDescent="0.3">
      <c r="A731" s="224" t="s">
        <v>969</v>
      </c>
      <c r="B731" s="225" t="s">
        <v>242</v>
      </c>
      <c r="C731" s="225" t="s">
        <v>1812</v>
      </c>
      <c r="D731" s="225" t="s">
        <v>1791</v>
      </c>
      <c r="E731" s="225" t="s">
        <v>970</v>
      </c>
      <c r="F731" s="225"/>
      <c r="G731" s="235">
        <v>0</v>
      </c>
      <c r="H731" s="235">
        <v>0</v>
      </c>
      <c r="I731" s="235">
        <v>0</v>
      </c>
      <c r="J731" s="226">
        <v>0</v>
      </c>
      <c r="K731" s="226">
        <v>0</v>
      </c>
    </row>
    <row r="732" spans="1:11" ht="57" customHeight="1" x14ac:dyDescent="0.3">
      <c r="A732" s="224" t="s">
        <v>433</v>
      </c>
      <c r="B732" s="225" t="s">
        <v>242</v>
      </c>
      <c r="C732" s="225" t="s">
        <v>1812</v>
      </c>
      <c r="D732" s="225" t="s">
        <v>1791</v>
      </c>
      <c r="E732" s="225" t="s">
        <v>970</v>
      </c>
      <c r="F732" s="225" t="s">
        <v>434</v>
      </c>
      <c r="G732" s="235">
        <v>0</v>
      </c>
      <c r="H732" s="235">
        <v>0</v>
      </c>
      <c r="I732" s="235">
        <v>0</v>
      </c>
      <c r="J732" s="226">
        <v>0</v>
      </c>
      <c r="K732" s="226">
        <v>0</v>
      </c>
    </row>
    <row r="733" spans="1:11" ht="23.25" customHeight="1" x14ac:dyDescent="0.3">
      <c r="A733" s="224" t="s">
        <v>435</v>
      </c>
      <c r="B733" s="225" t="s">
        <v>242</v>
      </c>
      <c r="C733" s="225" t="s">
        <v>1812</v>
      </c>
      <c r="D733" s="225" t="s">
        <v>1791</v>
      </c>
      <c r="E733" s="225" t="s">
        <v>970</v>
      </c>
      <c r="F733" s="225" t="s">
        <v>436</v>
      </c>
      <c r="G733" s="235">
        <v>0</v>
      </c>
      <c r="H733" s="235">
        <v>0</v>
      </c>
      <c r="I733" s="235">
        <v>0</v>
      </c>
      <c r="J733" s="226">
        <v>0</v>
      </c>
      <c r="K733" s="226">
        <v>0</v>
      </c>
    </row>
    <row r="734" spans="1:11" ht="57" customHeight="1" x14ac:dyDescent="0.3">
      <c r="A734" s="224" t="s">
        <v>1070</v>
      </c>
      <c r="B734" s="225" t="s">
        <v>242</v>
      </c>
      <c r="C734" s="225" t="s">
        <v>1812</v>
      </c>
      <c r="D734" s="225" t="s">
        <v>1791</v>
      </c>
      <c r="E734" s="225" t="s">
        <v>1071</v>
      </c>
      <c r="F734" s="225"/>
      <c r="G734" s="235">
        <v>0</v>
      </c>
      <c r="H734" s="235">
        <v>7500000</v>
      </c>
      <c r="I734" s="235">
        <v>0</v>
      </c>
      <c r="J734" s="226">
        <v>0</v>
      </c>
      <c r="K734" s="226">
        <v>0</v>
      </c>
    </row>
    <row r="735" spans="1:11" ht="45.75" customHeight="1" x14ac:dyDescent="0.3">
      <c r="A735" s="224" t="s">
        <v>400</v>
      </c>
      <c r="B735" s="225" t="s">
        <v>242</v>
      </c>
      <c r="C735" s="225" t="s">
        <v>1812</v>
      </c>
      <c r="D735" s="225" t="s">
        <v>1791</v>
      </c>
      <c r="E735" s="225" t="s">
        <v>1071</v>
      </c>
      <c r="F735" s="225" t="s">
        <v>401</v>
      </c>
      <c r="G735" s="235">
        <v>0</v>
      </c>
      <c r="H735" s="235">
        <v>7500000</v>
      </c>
      <c r="I735" s="235">
        <v>0</v>
      </c>
      <c r="J735" s="226">
        <v>0</v>
      </c>
      <c r="K735" s="226">
        <v>0</v>
      </c>
    </row>
    <row r="736" spans="1:11" ht="45.75" customHeight="1" x14ac:dyDescent="0.3">
      <c r="A736" s="224" t="s">
        <v>402</v>
      </c>
      <c r="B736" s="225" t="s">
        <v>242</v>
      </c>
      <c r="C736" s="225" t="s">
        <v>1812</v>
      </c>
      <c r="D736" s="225" t="s">
        <v>1791</v>
      </c>
      <c r="E736" s="225" t="s">
        <v>1071</v>
      </c>
      <c r="F736" s="225" t="s">
        <v>403</v>
      </c>
      <c r="G736" s="235">
        <v>0</v>
      </c>
      <c r="H736" s="235">
        <v>7500000</v>
      </c>
      <c r="I736" s="235">
        <v>0</v>
      </c>
      <c r="J736" s="226">
        <v>0</v>
      </c>
      <c r="K736" s="226">
        <v>0</v>
      </c>
    </row>
    <row r="737" spans="1:11" ht="57" customHeight="1" x14ac:dyDescent="0.3">
      <c r="A737" s="224" t="s">
        <v>971</v>
      </c>
      <c r="B737" s="225" t="s">
        <v>242</v>
      </c>
      <c r="C737" s="225" t="s">
        <v>1812</v>
      </c>
      <c r="D737" s="225" t="s">
        <v>1791</v>
      </c>
      <c r="E737" s="225" t="s">
        <v>972</v>
      </c>
      <c r="F737" s="225"/>
      <c r="G737" s="235">
        <v>0</v>
      </c>
      <c r="H737" s="235">
        <v>113711505</v>
      </c>
      <c r="I737" s="235">
        <v>113060165.59999999</v>
      </c>
      <c r="J737" s="226">
        <v>0</v>
      </c>
      <c r="K737" s="226">
        <v>99.427200088504677</v>
      </c>
    </row>
    <row r="738" spans="1:11" ht="45.75" customHeight="1" x14ac:dyDescent="0.3">
      <c r="A738" s="224" t="s">
        <v>400</v>
      </c>
      <c r="B738" s="225" t="s">
        <v>242</v>
      </c>
      <c r="C738" s="225" t="s">
        <v>1812</v>
      </c>
      <c r="D738" s="225" t="s">
        <v>1791</v>
      </c>
      <c r="E738" s="225" t="s">
        <v>972</v>
      </c>
      <c r="F738" s="225" t="s">
        <v>401</v>
      </c>
      <c r="G738" s="235">
        <v>0</v>
      </c>
      <c r="H738" s="235">
        <v>113711505</v>
      </c>
      <c r="I738" s="235">
        <v>113060165.59999999</v>
      </c>
      <c r="J738" s="226">
        <v>0</v>
      </c>
      <c r="K738" s="226">
        <v>99.427200088504677</v>
      </c>
    </row>
    <row r="739" spans="1:11" ht="45.75" customHeight="1" x14ac:dyDescent="0.3">
      <c r="A739" s="224" t="s">
        <v>402</v>
      </c>
      <c r="B739" s="225" t="s">
        <v>242</v>
      </c>
      <c r="C739" s="225" t="s">
        <v>1812</v>
      </c>
      <c r="D739" s="225" t="s">
        <v>1791</v>
      </c>
      <c r="E739" s="225" t="s">
        <v>972</v>
      </c>
      <c r="F739" s="225" t="s">
        <v>403</v>
      </c>
      <c r="G739" s="235">
        <v>0</v>
      </c>
      <c r="H739" s="235">
        <v>113711505</v>
      </c>
      <c r="I739" s="235">
        <v>113060165.59999999</v>
      </c>
      <c r="J739" s="226">
        <v>0</v>
      </c>
      <c r="K739" s="226">
        <v>99.427200088504677</v>
      </c>
    </row>
    <row r="740" spans="1:11" ht="68.25" customHeight="1" x14ac:dyDescent="0.3">
      <c r="A740" s="224" t="s">
        <v>1859</v>
      </c>
      <c r="B740" s="225" t="s">
        <v>242</v>
      </c>
      <c r="C740" s="225" t="s">
        <v>1812</v>
      </c>
      <c r="D740" s="225" t="s">
        <v>1791</v>
      </c>
      <c r="E740" s="225" t="s">
        <v>1860</v>
      </c>
      <c r="F740" s="225"/>
      <c r="G740" s="235">
        <v>12000000</v>
      </c>
      <c r="H740" s="235">
        <v>10600000</v>
      </c>
      <c r="I740" s="235">
        <v>10517442.449999999</v>
      </c>
      <c r="J740" s="226">
        <v>87.645353749999998</v>
      </c>
      <c r="K740" s="226">
        <v>99.221155188679234</v>
      </c>
    </row>
    <row r="741" spans="1:11" ht="45.75" customHeight="1" x14ac:dyDescent="0.3">
      <c r="A741" s="224" t="s">
        <v>400</v>
      </c>
      <c r="B741" s="225" t="s">
        <v>242</v>
      </c>
      <c r="C741" s="225" t="s">
        <v>1812</v>
      </c>
      <c r="D741" s="225" t="s">
        <v>1791</v>
      </c>
      <c r="E741" s="225" t="s">
        <v>1860</v>
      </c>
      <c r="F741" s="225" t="s">
        <v>401</v>
      </c>
      <c r="G741" s="235">
        <v>12000000</v>
      </c>
      <c r="H741" s="235">
        <v>10600000</v>
      </c>
      <c r="I741" s="235">
        <v>10517442.449999999</v>
      </c>
      <c r="J741" s="226">
        <v>87.645353749999998</v>
      </c>
      <c r="K741" s="226">
        <v>99.221155188679234</v>
      </c>
    </row>
    <row r="742" spans="1:11" ht="45.75" customHeight="1" x14ac:dyDescent="0.3">
      <c r="A742" s="224" t="s">
        <v>402</v>
      </c>
      <c r="B742" s="225" t="s">
        <v>242</v>
      </c>
      <c r="C742" s="225" t="s">
        <v>1812</v>
      </c>
      <c r="D742" s="225" t="s">
        <v>1791</v>
      </c>
      <c r="E742" s="225" t="s">
        <v>1860</v>
      </c>
      <c r="F742" s="225" t="s">
        <v>403</v>
      </c>
      <c r="G742" s="235">
        <v>12000000</v>
      </c>
      <c r="H742" s="235">
        <v>10600000</v>
      </c>
      <c r="I742" s="235">
        <v>10517442.449999999</v>
      </c>
      <c r="J742" s="226">
        <v>87.645353749999998</v>
      </c>
      <c r="K742" s="226">
        <v>99.221155188679234</v>
      </c>
    </row>
    <row r="743" spans="1:11" ht="34.5" customHeight="1" x14ac:dyDescent="0.3">
      <c r="A743" s="224" t="s">
        <v>1861</v>
      </c>
      <c r="B743" s="225" t="s">
        <v>242</v>
      </c>
      <c r="C743" s="225" t="s">
        <v>1812</v>
      </c>
      <c r="D743" s="225" t="s">
        <v>1791</v>
      </c>
      <c r="E743" s="225" t="s">
        <v>1862</v>
      </c>
      <c r="F743" s="225"/>
      <c r="G743" s="235">
        <v>0</v>
      </c>
      <c r="H743" s="235">
        <v>27620000</v>
      </c>
      <c r="I743" s="235">
        <v>25186876.390000001</v>
      </c>
      <c r="J743" s="226">
        <v>0</v>
      </c>
      <c r="K743" s="226">
        <v>91.190718283852277</v>
      </c>
    </row>
    <row r="744" spans="1:11" ht="23.25" customHeight="1" x14ac:dyDescent="0.3">
      <c r="A744" s="224" t="s">
        <v>404</v>
      </c>
      <c r="B744" s="225" t="s">
        <v>242</v>
      </c>
      <c r="C744" s="225" t="s">
        <v>1812</v>
      </c>
      <c r="D744" s="225" t="s">
        <v>1791</v>
      </c>
      <c r="E744" s="225" t="s">
        <v>1862</v>
      </c>
      <c r="F744" s="225" t="s">
        <v>405</v>
      </c>
      <c r="G744" s="235">
        <v>0</v>
      </c>
      <c r="H744" s="235">
        <v>27620000</v>
      </c>
      <c r="I744" s="235">
        <v>25186876.390000001</v>
      </c>
      <c r="J744" s="226">
        <v>0</v>
      </c>
      <c r="K744" s="226">
        <v>91.190718283852277</v>
      </c>
    </row>
    <row r="745" spans="1:11" ht="102" customHeight="1" x14ac:dyDescent="0.3">
      <c r="A745" s="224" t="s">
        <v>432</v>
      </c>
      <c r="B745" s="225" t="s">
        <v>242</v>
      </c>
      <c r="C745" s="225" t="s">
        <v>1812</v>
      </c>
      <c r="D745" s="225" t="s">
        <v>1791</v>
      </c>
      <c r="E745" s="225" t="s">
        <v>1862</v>
      </c>
      <c r="F745" s="225" t="s">
        <v>387</v>
      </c>
      <c r="G745" s="235">
        <v>0</v>
      </c>
      <c r="H745" s="235">
        <v>27620000</v>
      </c>
      <c r="I745" s="235">
        <v>25186876.390000001</v>
      </c>
      <c r="J745" s="226">
        <v>0</v>
      </c>
      <c r="K745" s="226">
        <v>91.190718283852277</v>
      </c>
    </row>
    <row r="746" spans="1:11" ht="45.75" customHeight="1" x14ac:dyDescent="0.3">
      <c r="A746" s="224" t="s">
        <v>1863</v>
      </c>
      <c r="B746" s="225" t="s">
        <v>242</v>
      </c>
      <c r="C746" s="225" t="s">
        <v>1812</v>
      </c>
      <c r="D746" s="225" t="s">
        <v>1791</v>
      </c>
      <c r="E746" s="225" t="s">
        <v>1864</v>
      </c>
      <c r="F746" s="225"/>
      <c r="G746" s="235">
        <v>0</v>
      </c>
      <c r="H746" s="235">
        <v>756510</v>
      </c>
      <c r="I746" s="235">
        <v>756500</v>
      </c>
      <c r="J746" s="226">
        <v>0</v>
      </c>
      <c r="K746" s="226">
        <v>99.998678140407932</v>
      </c>
    </row>
    <row r="747" spans="1:11" ht="57" customHeight="1" x14ac:dyDescent="0.3">
      <c r="A747" s="224" t="s">
        <v>433</v>
      </c>
      <c r="B747" s="225" t="s">
        <v>242</v>
      </c>
      <c r="C747" s="225" t="s">
        <v>1812</v>
      </c>
      <c r="D747" s="225" t="s">
        <v>1791</v>
      </c>
      <c r="E747" s="225" t="s">
        <v>1864</v>
      </c>
      <c r="F747" s="225" t="s">
        <v>434</v>
      </c>
      <c r="G747" s="235">
        <v>0</v>
      </c>
      <c r="H747" s="235">
        <v>756510</v>
      </c>
      <c r="I747" s="235">
        <v>756500</v>
      </c>
      <c r="J747" s="226">
        <v>0</v>
      </c>
      <c r="K747" s="226">
        <v>99.998678140407932</v>
      </c>
    </row>
    <row r="748" spans="1:11" ht="23.25" customHeight="1" x14ac:dyDescent="0.3">
      <c r="A748" s="224" t="s">
        <v>435</v>
      </c>
      <c r="B748" s="225" t="s">
        <v>242</v>
      </c>
      <c r="C748" s="225" t="s">
        <v>1812</v>
      </c>
      <c r="D748" s="225" t="s">
        <v>1791</v>
      </c>
      <c r="E748" s="225" t="s">
        <v>1864</v>
      </c>
      <c r="F748" s="225" t="s">
        <v>436</v>
      </c>
      <c r="G748" s="235">
        <v>0</v>
      </c>
      <c r="H748" s="235">
        <v>756510</v>
      </c>
      <c r="I748" s="235">
        <v>756500</v>
      </c>
      <c r="J748" s="226">
        <v>0</v>
      </c>
      <c r="K748" s="226">
        <v>99.998678140407932</v>
      </c>
    </row>
    <row r="749" spans="1:11" ht="23.25" customHeight="1" x14ac:dyDescent="0.3">
      <c r="A749" s="224" t="s">
        <v>1865</v>
      </c>
      <c r="B749" s="225" t="s">
        <v>242</v>
      </c>
      <c r="C749" s="225" t="s">
        <v>1812</v>
      </c>
      <c r="D749" s="225" t="s">
        <v>1791</v>
      </c>
      <c r="E749" s="225" t="s">
        <v>1866</v>
      </c>
      <c r="F749" s="225"/>
      <c r="G749" s="235">
        <v>0</v>
      </c>
      <c r="H749" s="235">
        <v>7058640</v>
      </c>
      <c r="I749" s="235">
        <v>0</v>
      </c>
      <c r="J749" s="226">
        <v>0</v>
      </c>
      <c r="K749" s="226">
        <v>0</v>
      </c>
    </row>
    <row r="750" spans="1:11" ht="23.25" customHeight="1" x14ac:dyDescent="0.3">
      <c r="A750" s="224" t="s">
        <v>404</v>
      </c>
      <c r="B750" s="225" t="s">
        <v>242</v>
      </c>
      <c r="C750" s="225" t="s">
        <v>1812</v>
      </c>
      <c r="D750" s="225" t="s">
        <v>1791</v>
      </c>
      <c r="E750" s="225" t="s">
        <v>1866</v>
      </c>
      <c r="F750" s="225" t="s">
        <v>405</v>
      </c>
      <c r="G750" s="235">
        <v>0</v>
      </c>
      <c r="H750" s="235">
        <v>7058640</v>
      </c>
      <c r="I750" s="235">
        <v>0</v>
      </c>
      <c r="J750" s="226">
        <v>0</v>
      </c>
      <c r="K750" s="226">
        <v>0</v>
      </c>
    </row>
    <row r="751" spans="1:11" ht="102" customHeight="1" x14ac:dyDescent="0.3">
      <c r="A751" s="224" t="s">
        <v>432</v>
      </c>
      <c r="B751" s="225" t="s">
        <v>242</v>
      </c>
      <c r="C751" s="225" t="s">
        <v>1812</v>
      </c>
      <c r="D751" s="225" t="s">
        <v>1791</v>
      </c>
      <c r="E751" s="225" t="s">
        <v>1866</v>
      </c>
      <c r="F751" s="225" t="s">
        <v>387</v>
      </c>
      <c r="G751" s="235">
        <v>0</v>
      </c>
      <c r="H751" s="235">
        <v>7058640</v>
      </c>
      <c r="I751" s="235">
        <v>0</v>
      </c>
      <c r="J751" s="226">
        <v>0</v>
      </c>
      <c r="K751" s="226">
        <v>0</v>
      </c>
    </row>
    <row r="752" spans="1:11" ht="23.25" customHeight="1" x14ac:dyDescent="0.3">
      <c r="A752" s="224" t="s">
        <v>1823</v>
      </c>
      <c r="B752" s="225" t="s">
        <v>242</v>
      </c>
      <c r="C752" s="225" t="s">
        <v>1812</v>
      </c>
      <c r="D752" s="225" t="s">
        <v>1791</v>
      </c>
      <c r="E752" s="225" t="s">
        <v>1824</v>
      </c>
      <c r="F752" s="225"/>
      <c r="G752" s="235">
        <v>0</v>
      </c>
      <c r="H752" s="235">
        <v>6553740</v>
      </c>
      <c r="I752" s="235">
        <v>4455585.4000000004</v>
      </c>
      <c r="J752" s="226">
        <v>0</v>
      </c>
      <c r="K752" s="226">
        <v>67.985385444036538</v>
      </c>
    </row>
    <row r="753" spans="1:11" ht="45.75" customHeight="1" x14ac:dyDescent="0.3">
      <c r="A753" s="224" t="s">
        <v>400</v>
      </c>
      <c r="B753" s="225" t="s">
        <v>242</v>
      </c>
      <c r="C753" s="225" t="s">
        <v>1812</v>
      </c>
      <c r="D753" s="225" t="s">
        <v>1791</v>
      </c>
      <c r="E753" s="225" t="s">
        <v>1824</v>
      </c>
      <c r="F753" s="225" t="s">
        <v>401</v>
      </c>
      <c r="G753" s="235">
        <v>0</v>
      </c>
      <c r="H753" s="235">
        <v>6553740</v>
      </c>
      <c r="I753" s="235">
        <v>4455585.4000000004</v>
      </c>
      <c r="J753" s="226">
        <v>0</v>
      </c>
      <c r="K753" s="226">
        <v>67.985385444036538</v>
      </c>
    </row>
    <row r="754" spans="1:11" ht="45.75" customHeight="1" x14ac:dyDescent="0.3">
      <c r="A754" s="224" t="s">
        <v>402</v>
      </c>
      <c r="B754" s="225" t="s">
        <v>242</v>
      </c>
      <c r="C754" s="225" t="s">
        <v>1812</v>
      </c>
      <c r="D754" s="225" t="s">
        <v>1791</v>
      </c>
      <c r="E754" s="225" t="s">
        <v>1824</v>
      </c>
      <c r="F754" s="225" t="s">
        <v>403</v>
      </c>
      <c r="G754" s="235">
        <v>0</v>
      </c>
      <c r="H754" s="235">
        <v>6553740</v>
      </c>
      <c r="I754" s="235">
        <v>4455585.4000000004</v>
      </c>
      <c r="J754" s="226">
        <v>0</v>
      </c>
      <c r="K754" s="226">
        <v>67.985385444036538</v>
      </c>
    </row>
    <row r="755" spans="1:11" ht="34.5" customHeight="1" x14ac:dyDescent="0.3">
      <c r="A755" s="224" t="s">
        <v>1229</v>
      </c>
      <c r="B755" s="225" t="s">
        <v>242</v>
      </c>
      <c r="C755" s="225" t="s">
        <v>1812</v>
      </c>
      <c r="D755" s="225" t="s">
        <v>1791</v>
      </c>
      <c r="E755" s="225" t="s">
        <v>1230</v>
      </c>
      <c r="F755" s="225"/>
      <c r="G755" s="235">
        <v>49827020</v>
      </c>
      <c r="H755" s="235">
        <v>68525120</v>
      </c>
      <c r="I755" s="235">
        <v>67422041.920000002</v>
      </c>
      <c r="J755" s="226">
        <v>135.31220996158311</v>
      </c>
      <c r="K755" s="226">
        <v>98.390257353799598</v>
      </c>
    </row>
    <row r="756" spans="1:11" ht="57" customHeight="1" x14ac:dyDescent="0.3">
      <c r="A756" s="224" t="s">
        <v>973</v>
      </c>
      <c r="B756" s="225" t="s">
        <v>242</v>
      </c>
      <c r="C756" s="225" t="s">
        <v>1812</v>
      </c>
      <c r="D756" s="225" t="s">
        <v>1791</v>
      </c>
      <c r="E756" s="225" t="s">
        <v>974</v>
      </c>
      <c r="F756" s="225"/>
      <c r="G756" s="235">
        <v>0</v>
      </c>
      <c r="H756" s="235">
        <v>0</v>
      </c>
      <c r="I756" s="235">
        <v>0</v>
      </c>
      <c r="J756" s="226">
        <v>0</v>
      </c>
      <c r="K756" s="226">
        <v>0</v>
      </c>
    </row>
    <row r="757" spans="1:11" ht="45.75" customHeight="1" x14ac:dyDescent="0.3">
      <c r="A757" s="224" t="s">
        <v>400</v>
      </c>
      <c r="B757" s="225" t="s">
        <v>242</v>
      </c>
      <c r="C757" s="225" t="s">
        <v>1812</v>
      </c>
      <c r="D757" s="225" t="s">
        <v>1791</v>
      </c>
      <c r="E757" s="225" t="s">
        <v>974</v>
      </c>
      <c r="F757" s="225" t="s">
        <v>401</v>
      </c>
      <c r="G757" s="235">
        <v>0</v>
      </c>
      <c r="H757" s="235">
        <v>0</v>
      </c>
      <c r="I757" s="235">
        <v>0</v>
      </c>
      <c r="J757" s="226">
        <v>0</v>
      </c>
      <c r="K757" s="226">
        <v>0</v>
      </c>
    </row>
    <row r="758" spans="1:11" ht="45.75" customHeight="1" x14ac:dyDescent="0.3">
      <c r="A758" s="224" t="s">
        <v>402</v>
      </c>
      <c r="B758" s="225" t="s">
        <v>242</v>
      </c>
      <c r="C758" s="225" t="s">
        <v>1812</v>
      </c>
      <c r="D758" s="225" t="s">
        <v>1791</v>
      </c>
      <c r="E758" s="225" t="s">
        <v>974</v>
      </c>
      <c r="F758" s="225" t="s">
        <v>403</v>
      </c>
      <c r="G758" s="235">
        <v>0</v>
      </c>
      <c r="H758" s="235">
        <v>0</v>
      </c>
      <c r="I758" s="235">
        <v>0</v>
      </c>
      <c r="J758" s="226">
        <v>0</v>
      </c>
      <c r="K758" s="226">
        <v>0</v>
      </c>
    </row>
    <row r="759" spans="1:11" ht="79.5" customHeight="1" x14ac:dyDescent="0.3">
      <c r="A759" s="224" t="s">
        <v>979</v>
      </c>
      <c r="B759" s="225" t="s">
        <v>242</v>
      </c>
      <c r="C759" s="225" t="s">
        <v>1812</v>
      </c>
      <c r="D759" s="225" t="s">
        <v>1791</v>
      </c>
      <c r="E759" s="225" t="s">
        <v>980</v>
      </c>
      <c r="F759" s="225"/>
      <c r="G759" s="235">
        <v>0</v>
      </c>
      <c r="H759" s="235">
        <v>20000000</v>
      </c>
      <c r="I759" s="235">
        <v>19200000</v>
      </c>
      <c r="J759" s="226">
        <v>0</v>
      </c>
      <c r="K759" s="226">
        <v>96</v>
      </c>
    </row>
    <row r="760" spans="1:11" ht="45.75" customHeight="1" x14ac:dyDescent="0.3">
      <c r="A760" s="224" t="s">
        <v>400</v>
      </c>
      <c r="B760" s="225" t="s">
        <v>242</v>
      </c>
      <c r="C760" s="225" t="s">
        <v>1812</v>
      </c>
      <c r="D760" s="225" t="s">
        <v>1791</v>
      </c>
      <c r="E760" s="225" t="s">
        <v>980</v>
      </c>
      <c r="F760" s="225" t="s">
        <v>401</v>
      </c>
      <c r="G760" s="235">
        <v>0</v>
      </c>
      <c r="H760" s="235">
        <v>20000000</v>
      </c>
      <c r="I760" s="235">
        <v>19200000</v>
      </c>
      <c r="J760" s="226">
        <v>0</v>
      </c>
      <c r="K760" s="226">
        <v>96</v>
      </c>
    </row>
    <row r="761" spans="1:11" ht="45.75" customHeight="1" x14ac:dyDescent="0.3">
      <c r="A761" s="224" t="s">
        <v>402</v>
      </c>
      <c r="B761" s="225" t="s">
        <v>242</v>
      </c>
      <c r="C761" s="225" t="s">
        <v>1812</v>
      </c>
      <c r="D761" s="225" t="s">
        <v>1791</v>
      </c>
      <c r="E761" s="225" t="s">
        <v>980</v>
      </c>
      <c r="F761" s="225" t="s">
        <v>403</v>
      </c>
      <c r="G761" s="235">
        <v>0</v>
      </c>
      <c r="H761" s="235">
        <v>20000000</v>
      </c>
      <c r="I761" s="235">
        <v>19200000</v>
      </c>
      <c r="J761" s="226">
        <v>0</v>
      </c>
      <c r="K761" s="226">
        <v>96</v>
      </c>
    </row>
    <row r="762" spans="1:11" ht="57" customHeight="1" x14ac:dyDescent="0.3">
      <c r="A762" s="224" t="s">
        <v>1871</v>
      </c>
      <c r="B762" s="225" t="s">
        <v>242</v>
      </c>
      <c r="C762" s="225" t="s">
        <v>1812</v>
      </c>
      <c r="D762" s="225" t="s">
        <v>1791</v>
      </c>
      <c r="E762" s="225" t="s">
        <v>1872</v>
      </c>
      <c r="F762" s="225"/>
      <c r="G762" s="235">
        <v>27777780</v>
      </c>
      <c r="H762" s="235">
        <v>27777780</v>
      </c>
      <c r="I762" s="235">
        <v>27620030.140000001</v>
      </c>
      <c r="J762" s="226">
        <v>99.432100549431951</v>
      </c>
      <c r="K762" s="226">
        <v>99.432100549431951</v>
      </c>
    </row>
    <row r="763" spans="1:11" ht="45.75" customHeight="1" x14ac:dyDescent="0.3">
      <c r="A763" s="224" t="s">
        <v>400</v>
      </c>
      <c r="B763" s="225" t="s">
        <v>242</v>
      </c>
      <c r="C763" s="225" t="s">
        <v>1812</v>
      </c>
      <c r="D763" s="225" t="s">
        <v>1791</v>
      </c>
      <c r="E763" s="225" t="s">
        <v>1872</v>
      </c>
      <c r="F763" s="225" t="s">
        <v>401</v>
      </c>
      <c r="G763" s="235">
        <v>27777780</v>
      </c>
      <c r="H763" s="235">
        <v>27777780</v>
      </c>
      <c r="I763" s="235">
        <v>27620030.140000001</v>
      </c>
      <c r="J763" s="226">
        <v>99.432100549431951</v>
      </c>
      <c r="K763" s="226">
        <v>99.432100549431951</v>
      </c>
    </row>
    <row r="764" spans="1:11" ht="45.75" customHeight="1" x14ac:dyDescent="0.3">
      <c r="A764" s="224" t="s">
        <v>402</v>
      </c>
      <c r="B764" s="225" t="s">
        <v>242</v>
      </c>
      <c r="C764" s="225" t="s">
        <v>1812</v>
      </c>
      <c r="D764" s="225" t="s">
        <v>1791</v>
      </c>
      <c r="E764" s="225" t="s">
        <v>1872</v>
      </c>
      <c r="F764" s="225" t="s">
        <v>403</v>
      </c>
      <c r="G764" s="235">
        <v>27777780</v>
      </c>
      <c r="H764" s="235">
        <v>27777780</v>
      </c>
      <c r="I764" s="235">
        <v>27620030.140000001</v>
      </c>
      <c r="J764" s="226">
        <v>99.432100549431951</v>
      </c>
      <c r="K764" s="226">
        <v>99.432100549431951</v>
      </c>
    </row>
    <row r="765" spans="1:11" ht="57" customHeight="1" x14ac:dyDescent="0.3">
      <c r="A765" s="224" t="s">
        <v>1873</v>
      </c>
      <c r="B765" s="225" t="s">
        <v>242</v>
      </c>
      <c r="C765" s="225" t="s">
        <v>1812</v>
      </c>
      <c r="D765" s="225" t="s">
        <v>1791</v>
      </c>
      <c r="E765" s="225" t="s">
        <v>1358</v>
      </c>
      <c r="F765" s="225"/>
      <c r="G765" s="235">
        <v>22049240</v>
      </c>
      <c r="H765" s="235">
        <v>20747340</v>
      </c>
      <c r="I765" s="235">
        <v>20602011.780000001</v>
      </c>
      <c r="J765" s="226">
        <v>93.436380482955428</v>
      </c>
      <c r="K765" s="226">
        <v>99.299533241369744</v>
      </c>
    </row>
    <row r="766" spans="1:11" ht="45.75" customHeight="1" x14ac:dyDescent="0.3">
      <c r="A766" s="224" t="s">
        <v>400</v>
      </c>
      <c r="B766" s="225" t="s">
        <v>242</v>
      </c>
      <c r="C766" s="225" t="s">
        <v>1812</v>
      </c>
      <c r="D766" s="225" t="s">
        <v>1791</v>
      </c>
      <c r="E766" s="225" t="s">
        <v>1358</v>
      </c>
      <c r="F766" s="225" t="s">
        <v>401</v>
      </c>
      <c r="G766" s="235">
        <v>22049240</v>
      </c>
      <c r="H766" s="235">
        <v>20747340</v>
      </c>
      <c r="I766" s="235">
        <v>20602011.780000001</v>
      </c>
      <c r="J766" s="226">
        <v>93.436380482955428</v>
      </c>
      <c r="K766" s="226">
        <v>99.299533241369744</v>
      </c>
    </row>
    <row r="767" spans="1:11" ht="45.75" customHeight="1" x14ac:dyDescent="0.3">
      <c r="A767" s="224" t="s">
        <v>402</v>
      </c>
      <c r="B767" s="225" t="s">
        <v>242</v>
      </c>
      <c r="C767" s="225" t="s">
        <v>1812</v>
      </c>
      <c r="D767" s="225" t="s">
        <v>1791</v>
      </c>
      <c r="E767" s="225" t="s">
        <v>1358</v>
      </c>
      <c r="F767" s="225" t="s">
        <v>403</v>
      </c>
      <c r="G767" s="235">
        <v>22049240</v>
      </c>
      <c r="H767" s="235">
        <v>20747340</v>
      </c>
      <c r="I767" s="235">
        <v>20602011.780000001</v>
      </c>
      <c r="J767" s="226">
        <v>93.436380482955428</v>
      </c>
      <c r="K767" s="226">
        <v>99.299533241369744</v>
      </c>
    </row>
    <row r="768" spans="1:11" ht="34.5" customHeight="1" x14ac:dyDescent="0.3">
      <c r="A768" s="224" t="s">
        <v>1259</v>
      </c>
      <c r="B768" s="225" t="s">
        <v>242</v>
      </c>
      <c r="C768" s="225" t="s">
        <v>1812</v>
      </c>
      <c r="D768" s="225" t="s">
        <v>1791</v>
      </c>
      <c r="E768" s="225" t="s">
        <v>1260</v>
      </c>
      <c r="F768" s="225"/>
      <c r="G768" s="235">
        <v>439637400</v>
      </c>
      <c r="H768" s="235">
        <v>493693300</v>
      </c>
      <c r="I768" s="235">
        <v>474942810.19999999</v>
      </c>
      <c r="J768" s="226">
        <v>108.03057478731337</v>
      </c>
      <c r="K768" s="226">
        <v>96.20199630013208</v>
      </c>
    </row>
    <row r="769" spans="1:11" ht="57" customHeight="1" x14ac:dyDescent="0.3">
      <c r="A769" s="224" t="s">
        <v>1261</v>
      </c>
      <c r="B769" s="225" t="s">
        <v>242</v>
      </c>
      <c r="C769" s="225" t="s">
        <v>1812</v>
      </c>
      <c r="D769" s="225" t="s">
        <v>1791</v>
      </c>
      <c r="E769" s="225" t="s">
        <v>1262</v>
      </c>
      <c r="F769" s="225"/>
      <c r="G769" s="235">
        <v>439637400</v>
      </c>
      <c r="H769" s="235">
        <v>493693300</v>
      </c>
      <c r="I769" s="235">
        <v>474942810.19999999</v>
      </c>
      <c r="J769" s="226">
        <v>108.03057478731337</v>
      </c>
      <c r="K769" s="226">
        <v>96.20199630013208</v>
      </c>
    </row>
    <row r="770" spans="1:11" ht="34.5" customHeight="1" x14ac:dyDescent="0.3">
      <c r="A770" s="224" t="s">
        <v>981</v>
      </c>
      <c r="B770" s="225" t="s">
        <v>242</v>
      </c>
      <c r="C770" s="225" t="s">
        <v>1812</v>
      </c>
      <c r="D770" s="225" t="s">
        <v>1791</v>
      </c>
      <c r="E770" s="225" t="s">
        <v>982</v>
      </c>
      <c r="F770" s="225"/>
      <c r="G770" s="235">
        <v>423637400</v>
      </c>
      <c r="H770" s="235">
        <v>479048800</v>
      </c>
      <c r="I770" s="235">
        <v>460750049.87</v>
      </c>
      <c r="J770" s="226">
        <v>108.76047531922346</v>
      </c>
      <c r="K770" s="226">
        <v>96.1801908010207</v>
      </c>
    </row>
    <row r="771" spans="1:11" ht="45.75" customHeight="1" x14ac:dyDescent="0.3">
      <c r="A771" s="224" t="s">
        <v>400</v>
      </c>
      <c r="B771" s="225" t="s">
        <v>242</v>
      </c>
      <c r="C771" s="225" t="s">
        <v>1812</v>
      </c>
      <c r="D771" s="225" t="s">
        <v>1791</v>
      </c>
      <c r="E771" s="225" t="s">
        <v>982</v>
      </c>
      <c r="F771" s="225" t="s">
        <v>401</v>
      </c>
      <c r="G771" s="235">
        <v>181100000</v>
      </c>
      <c r="H771" s="235">
        <v>191269000</v>
      </c>
      <c r="I771" s="235">
        <v>188567227.41999999</v>
      </c>
      <c r="J771" s="226">
        <v>104.12326196576475</v>
      </c>
      <c r="K771" s="226">
        <v>98.587448786787192</v>
      </c>
    </row>
    <row r="772" spans="1:11" ht="45.75" customHeight="1" x14ac:dyDescent="0.3">
      <c r="A772" s="224" t="s">
        <v>402</v>
      </c>
      <c r="B772" s="225" t="s">
        <v>242</v>
      </c>
      <c r="C772" s="225" t="s">
        <v>1812</v>
      </c>
      <c r="D772" s="225" t="s">
        <v>1791</v>
      </c>
      <c r="E772" s="225" t="s">
        <v>982</v>
      </c>
      <c r="F772" s="225" t="s">
        <v>403</v>
      </c>
      <c r="G772" s="235">
        <v>181100000</v>
      </c>
      <c r="H772" s="235">
        <v>191269000</v>
      </c>
      <c r="I772" s="235">
        <v>188567227.41999999</v>
      </c>
      <c r="J772" s="226">
        <v>104.12326196576475</v>
      </c>
      <c r="K772" s="226">
        <v>98.587448786787192</v>
      </c>
    </row>
    <row r="773" spans="1:11" ht="57" customHeight="1" x14ac:dyDescent="0.3">
      <c r="A773" s="224" t="s">
        <v>433</v>
      </c>
      <c r="B773" s="225" t="s">
        <v>242</v>
      </c>
      <c r="C773" s="225" t="s">
        <v>1812</v>
      </c>
      <c r="D773" s="225" t="s">
        <v>1791</v>
      </c>
      <c r="E773" s="225" t="s">
        <v>982</v>
      </c>
      <c r="F773" s="225" t="s">
        <v>434</v>
      </c>
      <c r="G773" s="235">
        <v>242537400</v>
      </c>
      <c r="H773" s="235">
        <v>287779800</v>
      </c>
      <c r="I773" s="235">
        <v>272182822.44999999</v>
      </c>
      <c r="J773" s="226">
        <v>112.22303135516418</v>
      </c>
      <c r="K773" s="226">
        <v>94.580238936158821</v>
      </c>
    </row>
    <row r="774" spans="1:11" ht="23.25" customHeight="1" x14ac:dyDescent="0.3">
      <c r="A774" s="224" t="s">
        <v>435</v>
      </c>
      <c r="B774" s="225" t="s">
        <v>242</v>
      </c>
      <c r="C774" s="225" t="s">
        <v>1812</v>
      </c>
      <c r="D774" s="225" t="s">
        <v>1791</v>
      </c>
      <c r="E774" s="225" t="s">
        <v>982</v>
      </c>
      <c r="F774" s="225" t="s">
        <v>436</v>
      </c>
      <c r="G774" s="235">
        <v>242537400</v>
      </c>
      <c r="H774" s="235">
        <v>287779800</v>
      </c>
      <c r="I774" s="235">
        <v>272182822.44999999</v>
      </c>
      <c r="J774" s="226">
        <v>112.22303135516418</v>
      </c>
      <c r="K774" s="226">
        <v>94.580238936158821</v>
      </c>
    </row>
    <row r="775" spans="1:11" ht="68.25" customHeight="1" x14ac:dyDescent="0.3">
      <c r="A775" s="224" t="s">
        <v>983</v>
      </c>
      <c r="B775" s="225" t="s">
        <v>242</v>
      </c>
      <c r="C775" s="225" t="s">
        <v>1812</v>
      </c>
      <c r="D775" s="225" t="s">
        <v>1791</v>
      </c>
      <c r="E775" s="225" t="s">
        <v>984</v>
      </c>
      <c r="F775" s="225"/>
      <c r="G775" s="235">
        <v>16000000</v>
      </c>
      <c r="H775" s="235">
        <v>14644500</v>
      </c>
      <c r="I775" s="235">
        <v>14192760.33</v>
      </c>
      <c r="J775" s="226">
        <v>88.704752062500006</v>
      </c>
      <c r="K775" s="226">
        <v>96.915294684011073</v>
      </c>
    </row>
    <row r="776" spans="1:11" ht="57" customHeight="1" x14ac:dyDescent="0.3">
      <c r="A776" s="224" t="s">
        <v>433</v>
      </c>
      <c r="B776" s="225" t="s">
        <v>242</v>
      </c>
      <c r="C776" s="225" t="s">
        <v>1812</v>
      </c>
      <c r="D776" s="225" t="s">
        <v>1791</v>
      </c>
      <c r="E776" s="225" t="s">
        <v>984</v>
      </c>
      <c r="F776" s="225" t="s">
        <v>434</v>
      </c>
      <c r="G776" s="235">
        <v>16000000</v>
      </c>
      <c r="H776" s="235">
        <v>14644500</v>
      </c>
      <c r="I776" s="235">
        <v>14192760.33</v>
      </c>
      <c r="J776" s="226">
        <v>88.704752062500006</v>
      </c>
      <c r="K776" s="226">
        <v>96.915294684011073</v>
      </c>
    </row>
    <row r="777" spans="1:11" ht="23.25" customHeight="1" x14ac:dyDescent="0.3">
      <c r="A777" s="224" t="s">
        <v>435</v>
      </c>
      <c r="B777" s="225" t="s">
        <v>242</v>
      </c>
      <c r="C777" s="225" t="s">
        <v>1812</v>
      </c>
      <c r="D777" s="225" t="s">
        <v>1791</v>
      </c>
      <c r="E777" s="225" t="s">
        <v>984</v>
      </c>
      <c r="F777" s="225" t="s">
        <v>436</v>
      </c>
      <c r="G777" s="235">
        <v>16000000</v>
      </c>
      <c r="H777" s="235">
        <v>14644500</v>
      </c>
      <c r="I777" s="235">
        <v>14192760.33</v>
      </c>
      <c r="J777" s="226">
        <v>88.704752062500006</v>
      </c>
      <c r="K777" s="226">
        <v>96.915294684011073</v>
      </c>
    </row>
    <row r="778" spans="1:11" ht="15" customHeight="1" x14ac:dyDescent="0.3">
      <c r="A778" s="224" t="s">
        <v>1125</v>
      </c>
      <c r="B778" s="225" t="s">
        <v>242</v>
      </c>
      <c r="C778" s="225" t="s">
        <v>1812</v>
      </c>
      <c r="D778" s="225" t="s">
        <v>1791</v>
      </c>
      <c r="E778" s="225" t="s">
        <v>396</v>
      </c>
      <c r="F778" s="225"/>
      <c r="G778" s="235">
        <v>0</v>
      </c>
      <c r="H778" s="235">
        <v>2420675.42</v>
      </c>
      <c r="I778" s="235">
        <v>2420675.42</v>
      </c>
      <c r="J778" s="226">
        <v>0</v>
      </c>
      <c r="K778" s="226">
        <v>100</v>
      </c>
    </row>
    <row r="779" spans="1:11" ht="57" customHeight="1" x14ac:dyDescent="0.3">
      <c r="A779" s="224" t="s">
        <v>852</v>
      </c>
      <c r="B779" s="225" t="s">
        <v>242</v>
      </c>
      <c r="C779" s="225" t="s">
        <v>1812</v>
      </c>
      <c r="D779" s="225" t="s">
        <v>1791</v>
      </c>
      <c r="E779" s="225" t="s">
        <v>853</v>
      </c>
      <c r="F779" s="225"/>
      <c r="G779" s="235">
        <v>0</v>
      </c>
      <c r="H779" s="235">
        <v>2420675.42</v>
      </c>
      <c r="I779" s="235">
        <v>2420675.42</v>
      </c>
      <c r="J779" s="226">
        <v>0</v>
      </c>
      <c r="K779" s="226">
        <v>100</v>
      </c>
    </row>
    <row r="780" spans="1:11" ht="57" customHeight="1" x14ac:dyDescent="0.3">
      <c r="A780" s="224" t="s">
        <v>433</v>
      </c>
      <c r="B780" s="225" t="s">
        <v>242</v>
      </c>
      <c r="C780" s="225" t="s">
        <v>1812</v>
      </c>
      <c r="D780" s="225" t="s">
        <v>1791</v>
      </c>
      <c r="E780" s="225" t="s">
        <v>853</v>
      </c>
      <c r="F780" s="225" t="s">
        <v>434</v>
      </c>
      <c r="G780" s="235">
        <v>0</v>
      </c>
      <c r="H780" s="235">
        <v>2420675.42</v>
      </c>
      <c r="I780" s="235">
        <v>2420675.42</v>
      </c>
      <c r="J780" s="226">
        <v>0</v>
      </c>
      <c r="K780" s="226">
        <v>100</v>
      </c>
    </row>
    <row r="781" spans="1:11" ht="23.25" customHeight="1" x14ac:dyDescent="0.3">
      <c r="A781" s="224" t="s">
        <v>435</v>
      </c>
      <c r="B781" s="225" t="s">
        <v>242</v>
      </c>
      <c r="C781" s="225" t="s">
        <v>1812</v>
      </c>
      <c r="D781" s="225" t="s">
        <v>1791</v>
      </c>
      <c r="E781" s="225" t="s">
        <v>853</v>
      </c>
      <c r="F781" s="225" t="s">
        <v>436</v>
      </c>
      <c r="G781" s="235">
        <v>0</v>
      </c>
      <c r="H781" s="235">
        <v>2420675.42</v>
      </c>
      <c r="I781" s="235">
        <v>2420675.42</v>
      </c>
      <c r="J781" s="226">
        <v>0</v>
      </c>
      <c r="K781" s="226">
        <v>100</v>
      </c>
    </row>
    <row r="782" spans="1:11" ht="23.25" customHeight="1" x14ac:dyDescent="0.3">
      <c r="A782" s="224" t="s">
        <v>1874</v>
      </c>
      <c r="B782" s="225" t="s">
        <v>242</v>
      </c>
      <c r="C782" s="225" t="s">
        <v>1798</v>
      </c>
      <c r="D782" s="225"/>
      <c r="E782" s="225"/>
      <c r="F782" s="225"/>
      <c r="G782" s="235">
        <v>10913000</v>
      </c>
      <c r="H782" s="235">
        <v>26045690</v>
      </c>
      <c r="I782" s="235">
        <v>21750550.57</v>
      </c>
      <c r="J782" s="226">
        <v>199.30862796664528</v>
      </c>
      <c r="K782" s="226">
        <v>83.509212349528852</v>
      </c>
    </row>
    <row r="783" spans="1:11" ht="34.5" customHeight="1" x14ac:dyDescent="0.3">
      <c r="A783" s="224" t="s">
        <v>493</v>
      </c>
      <c r="B783" s="225" t="s">
        <v>242</v>
      </c>
      <c r="C783" s="225" t="s">
        <v>1798</v>
      </c>
      <c r="D783" s="225" t="s">
        <v>1791</v>
      </c>
      <c r="E783" s="225"/>
      <c r="F783" s="225"/>
      <c r="G783" s="235">
        <v>10913000</v>
      </c>
      <c r="H783" s="235">
        <v>26045690</v>
      </c>
      <c r="I783" s="235">
        <v>21750550.57</v>
      </c>
      <c r="J783" s="226">
        <v>199.30862796664528</v>
      </c>
      <c r="K783" s="226">
        <v>83.509212349528852</v>
      </c>
    </row>
    <row r="784" spans="1:11" ht="34.5" customHeight="1" x14ac:dyDescent="0.3">
      <c r="A784" s="224" t="s">
        <v>1208</v>
      </c>
      <c r="B784" s="225" t="s">
        <v>242</v>
      </c>
      <c r="C784" s="225" t="s">
        <v>1798</v>
      </c>
      <c r="D784" s="225" t="s">
        <v>1791</v>
      </c>
      <c r="E784" s="225" t="s">
        <v>497</v>
      </c>
      <c r="F784" s="225"/>
      <c r="G784" s="235">
        <v>0</v>
      </c>
      <c r="H784" s="235">
        <v>0</v>
      </c>
      <c r="I784" s="235">
        <v>0</v>
      </c>
      <c r="J784" s="226">
        <v>0</v>
      </c>
      <c r="K784" s="226">
        <v>0</v>
      </c>
    </row>
    <row r="785" spans="1:11" ht="45.75" customHeight="1" x14ac:dyDescent="0.3">
      <c r="A785" s="224" t="s">
        <v>1263</v>
      </c>
      <c r="B785" s="225" t="s">
        <v>242</v>
      </c>
      <c r="C785" s="225" t="s">
        <v>1798</v>
      </c>
      <c r="D785" s="225" t="s">
        <v>1791</v>
      </c>
      <c r="E785" s="225" t="s">
        <v>498</v>
      </c>
      <c r="F785" s="225"/>
      <c r="G785" s="235">
        <v>0</v>
      </c>
      <c r="H785" s="235">
        <v>0</v>
      </c>
      <c r="I785" s="235">
        <v>0</v>
      </c>
      <c r="J785" s="226">
        <v>0</v>
      </c>
      <c r="K785" s="226">
        <v>0</v>
      </c>
    </row>
    <row r="786" spans="1:11" ht="113.25" customHeight="1" x14ac:dyDescent="0.3">
      <c r="A786" s="224" t="s">
        <v>1264</v>
      </c>
      <c r="B786" s="225" t="s">
        <v>242</v>
      </c>
      <c r="C786" s="225" t="s">
        <v>1798</v>
      </c>
      <c r="D786" s="225" t="s">
        <v>1791</v>
      </c>
      <c r="E786" s="225" t="s">
        <v>499</v>
      </c>
      <c r="F786" s="225"/>
      <c r="G786" s="235">
        <v>0</v>
      </c>
      <c r="H786" s="235">
        <v>0</v>
      </c>
      <c r="I786" s="235">
        <v>0</v>
      </c>
      <c r="J786" s="226">
        <v>0</v>
      </c>
      <c r="K786" s="226">
        <v>0</v>
      </c>
    </row>
    <row r="787" spans="1:11" ht="102" customHeight="1" x14ac:dyDescent="0.3">
      <c r="A787" s="224" t="s">
        <v>985</v>
      </c>
      <c r="B787" s="225" t="s">
        <v>242</v>
      </c>
      <c r="C787" s="225" t="s">
        <v>1798</v>
      </c>
      <c r="D787" s="225" t="s">
        <v>1791</v>
      </c>
      <c r="E787" s="225" t="s">
        <v>986</v>
      </c>
      <c r="F787" s="225"/>
      <c r="G787" s="235">
        <v>0</v>
      </c>
      <c r="H787" s="235">
        <v>0</v>
      </c>
      <c r="I787" s="235">
        <v>0</v>
      </c>
      <c r="J787" s="226">
        <v>0</v>
      </c>
      <c r="K787" s="226">
        <v>0</v>
      </c>
    </row>
    <row r="788" spans="1:11" ht="45.75" customHeight="1" x14ac:dyDescent="0.3">
      <c r="A788" s="224" t="s">
        <v>400</v>
      </c>
      <c r="B788" s="225" t="s">
        <v>242</v>
      </c>
      <c r="C788" s="225" t="s">
        <v>1798</v>
      </c>
      <c r="D788" s="225" t="s">
        <v>1791</v>
      </c>
      <c r="E788" s="225" t="s">
        <v>986</v>
      </c>
      <c r="F788" s="225" t="s">
        <v>401</v>
      </c>
      <c r="G788" s="235">
        <v>0</v>
      </c>
      <c r="H788" s="235">
        <v>0</v>
      </c>
      <c r="I788" s="235">
        <v>0</v>
      </c>
      <c r="J788" s="226">
        <v>0</v>
      </c>
      <c r="K788" s="226">
        <v>0</v>
      </c>
    </row>
    <row r="789" spans="1:11" ht="45.75" customHeight="1" x14ac:dyDescent="0.3">
      <c r="A789" s="224" t="s">
        <v>402</v>
      </c>
      <c r="B789" s="225" t="s">
        <v>242</v>
      </c>
      <c r="C789" s="225" t="s">
        <v>1798</v>
      </c>
      <c r="D789" s="225" t="s">
        <v>1791</v>
      </c>
      <c r="E789" s="225" t="s">
        <v>986</v>
      </c>
      <c r="F789" s="225" t="s">
        <v>403</v>
      </c>
      <c r="G789" s="235">
        <v>0</v>
      </c>
      <c r="H789" s="235">
        <v>0</v>
      </c>
      <c r="I789" s="235">
        <v>0</v>
      </c>
      <c r="J789" s="226">
        <v>0</v>
      </c>
      <c r="K789" s="226">
        <v>0</v>
      </c>
    </row>
    <row r="790" spans="1:11" ht="34.5" customHeight="1" x14ac:dyDescent="0.3">
      <c r="A790" s="224" t="s">
        <v>1265</v>
      </c>
      <c r="B790" s="225" t="s">
        <v>242</v>
      </c>
      <c r="C790" s="225" t="s">
        <v>1798</v>
      </c>
      <c r="D790" s="225" t="s">
        <v>1791</v>
      </c>
      <c r="E790" s="225" t="s">
        <v>423</v>
      </c>
      <c r="F790" s="225"/>
      <c r="G790" s="235">
        <v>10913000</v>
      </c>
      <c r="H790" s="235">
        <v>25515490</v>
      </c>
      <c r="I790" s="235">
        <v>21750550.57</v>
      </c>
      <c r="J790" s="226">
        <v>199.30862796664528</v>
      </c>
      <c r="K790" s="226">
        <v>85.2444948931022</v>
      </c>
    </row>
    <row r="791" spans="1:11" ht="23.25" customHeight="1" x14ac:dyDescent="0.3">
      <c r="A791" s="224" t="s">
        <v>1266</v>
      </c>
      <c r="B791" s="225" t="s">
        <v>242</v>
      </c>
      <c r="C791" s="225" t="s">
        <v>1798</v>
      </c>
      <c r="D791" s="225" t="s">
        <v>1791</v>
      </c>
      <c r="E791" s="225" t="s">
        <v>424</v>
      </c>
      <c r="F791" s="225"/>
      <c r="G791" s="235">
        <v>1300000</v>
      </c>
      <c r="H791" s="235">
        <v>600000</v>
      </c>
      <c r="I791" s="235">
        <v>600000</v>
      </c>
      <c r="J791" s="226">
        <v>46.153846153846153</v>
      </c>
      <c r="K791" s="226">
        <v>100</v>
      </c>
    </row>
    <row r="792" spans="1:11" ht="45.75" customHeight="1" x14ac:dyDescent="0.3">
      <c r="A792" s="224" t="s">
        <v>1267</v>
      </c>
      <c r="B792" s="225" t="s">
        <v>242</v>
      </c>
      <c r="C792" s="225" t="s">
        <v>1798</v>
      </c>
      <c r="D792" s="225" t="s">
        <v>1791</v>
      </c>
      <c r="E792" s="225" t="s">
        <v>425</v>
      </c>
      <c r="F792" s="225"/>
      <c r="G792" s="235">
        <v>1100000</v>
      </c>
      <c r="H792" s="235">
        <v>600000</v>
      </c>
      <c r="I792" s="235">
        <v>600000</v>
      </c>
      <c r="J792" s="226">
        <v>54.54545454545454</v>
      </c>
      <c r="K792" s="226">
        <v>100</v>
      </c>
    </row>
    <row r="793" spans="1:11" ht="34.5" customHeight="1" x14ac:dyDescent="0.3">
      <c r="A793" s="224" t="s">
        <v>987</v>
      </c>
      <c r="B793" s="225" t="s">
        <v>242</v>
      </c>
      <c r="C793" s="225" t="s">
        <v>1798</v>
      </c>
      <c r="D793" s="225" t="s">
        <v>1791</v>
      </c>
      <c r="E793" s="225" t="s">
        <v>988</v>
      </c>
      <c r="F793" s="225"/>
      <c r="G793" s="235">
        <v>1100000</v>
      </c>
      <c r="H793" s="235">
        <v>600000</v>
      </c>
      <c r="I793" s="235">
        <v>600000</v>
      </c>
      <c r="J793" s="226">
        <v>54.54545454545454</v>
      </c>
      <c r="K793" s="226">
        <v>100</v>
      </c>
    </row>
    <row r="794" spans="1:11" ht="45.75" customHeight="1" x14ac:dyDescent="0.3">
      <c r="A794" s="224" t="s">
        <v>400</v>
      </c>
      <c r="B794" s="225" t="s">
        <v>242</v>
      </c>
      <c r="C794" s="225" t="s">
        <v>1798</v>
      </c>
      <c r="D794" s="225" t="s">
        <v>1791</v>
      </c>
      <c r="E794" s="225" t="s">
        <v>988</v>
      </c>
      <c r="F794" s="225" t="s">
        <v>401</v>
      </c>
      <c r="G794" s="235">
        <v>1100000</v>
      </c>
      <c r="H794" s="235">
        <v>600000</v>
      </c>
      <c r="I794" s="235">
        <v>600000</v>
      </c>
      <c r="J794" s="226">
        <v>54.54545454545454</v>
      </c>
      <c r="K794" s="226">
        <v>100</v>
      </c>
    </row>
    <row r="795" spans="1:11" ht="45.75" customHeight="1" x14ac:dyDescent="0.3">
      <c r="A795" s="224" t="s">
        <v>402</v>
      </c>
      <c r="B795" s="225" t="s">
        <v>242</v>
      </c>
      <c r="C795" s="225" t="s">
        <v>1798</v>
      </c>
      <c r="D795" s="225" t="s">
        <v>1791</v>
      </c>
      <c r="E795" s="225" t="s">
        <v>988</v>
      </c>
      <c r="F795" s="225" t="s">
        <v>403</v>
      </c>
      <c r="G795" s="235">
        <v>1100000</v>
      </c>
      <c r="H795" s="235">
        <v>600000</v>
      </c>
      <c r="I795" s="235">
        <v>600000</v>
      </c>
      <c r="J795" s="226">
        <v>54.54545454545454</v>
      </c>
      <c r="K795" s="226">
        <v>100</v>
      </c>
    </row>
    <row r="796" spans="1:11" ht="34.5" customHeight="1" x14ac:dyDescent="0.3">
      <c r="A796" s="224" t="s">
        <v>1357</v>
      </c>
      <c r="B796" s="225" t="s">
        <v>242</v>
      </c>
      <c r="C796" s="225" t="s">
        <v>1798</v>
      </c>
      <c r="D796" s="225" t="s">
        <v>1791</v>
      </c>
      <c r="E796" s="225" t="s">
        <v>1356</v>
      </c>
      <c r="F796" s="225"/>
      <c r="G796" s="235">
        <v>200000</v>
      </c>
      <c r="H796" s="235">
        <v>0</v>
      </c>
      <c r="I796" s="235">
        <v>0</v>
      </c>
      <c r="J796" s="226">
        <v>0</v>
      </c>
      <c r="K796" s="226">
        <v>0</v>
      </c>
    </row>
    <row r="797" spans="1:11" ht="23.25" customHeight="1" x14ac:dyDescent="0.3">
      <c r="A797" s="224" t="s">
        <v>1875</v>
      </c>
      <c r="B797" s="225" t="s">
        <v>242</v>
      </c>
      <c r="C797" s="225" t="s">
        <v>1798</v>
      </c>
      <c r="D797" s="225" t="s">
        <v>1791</v>
      </c>
      <c r="E797" s="225" t="s">
        <v>1876</v>
      </c>
      <c r="F797" s="225"/>
      <c r="G797" s="235">
        <v>200000</v>
      </c>
      <c r="H797" s="235">
        <v>0</v>
      </c>
      <c r="I797" s="235">
        <v>0</v>
      </c>
      <c r="J797" s="226">
        <v>0</v>
      </c>
      <c r="K797" s="226">
        <v>0</v>
      </c>
    </row>
    <row r="798" spans="1:11" ht="45.75" customHeight="1" x14ac:dyDescent="0.3">
      <c r="A798" s="224" t="s">
        <v>400</v>
      </c>
      <c r="B798" s="225" t="s">
        <v>242</v>
      </c>
      <c r="C798" s="225" t="s">
        <v>1798</v>
      </c>
      <c r="D798" s="225" t="s">
        <v>1791</v>
      </c>
      <c r="E798" s="225" t="s">
        <v>1876</v>
      </c>
      <c r="F798" s="225" t="s">
        <v>401</v>
      </c>
      <c r="G798" s="235">
        <v>200000</v>
      </c>
      <c r="H798" s="235">
        <v>0</v>
      </c>
      <c r="I798" s="235">
        <v>0</v>
      </c>
      <c r="J798" s="226">
        <v>0</v>
      </c>
      <c r="K798" s="226">
        <v>0</v>
      </c>
    </row>
    <row r="799" spans="1:11" ht="45.75" customHeight="1" x14ac:dyDescent="0.3">
      <c r="A799" s="224" t="s">
        <v>402</v>
      </c>
      <c r="B799" s="225" t="s">
        <v>242</v>
      </c>
      <c r="C799" s="225" t="s">
        <v>1798</v>
      </c>
      <c r="D799" s="225" t="s">
        <v>1791</v>
      </c>
      <c r="E799" s="225" t="s">
        <v>1876</v>
      </c>
      <c r="F799" s="225" t="s">
        <v>403</v>
      </c>
      <c r="G799" s="235">
        <v>200000</v>
      </c>
      <c r="H799" s="235">
        <v>0</v>
      </c>
      <c r="I799" s="235">
        <v>0</v>
      </c>
      <c r="J799" s="226">
        <v>0</v>
      </c>
      <c r="K799" s="226">
        <v>0</v>
      </c>
    </row>
    <row r="800" spans="1:11" ht="34.5" customHeight="1" x14ac:dyDescent="0.3">
      <c r="A800" s="224" t="s">
        <v>1268</v>
      </c>
      <c r="B800" s="225" t="s">
        <v>242</v>
      </c>
      <c r="C800" s="225" t="s">
        <v>1798</v>
      </c>
      <c r="D800" s="225" t="s">
        <v>1791</v>
      </c>
      <c r="E800" s="225" t="s">
        <v>451</v>
      </c>
      <c r="F800" s="225"/>
      <c r="G800" s="235">
        <v>9313000</v>
      </c>
      <c r="H800" s="235">
        <v>24915490</v>
      </c>
      <c r="I800" s="235">
        <v>21150550.57</v>
      </c>
      <c r="J800" s="226">
        <v>227.10781241275635</v>
      </c>
      <c r="K800" s="226">
        <v>84.889161601878996</v>
      </c>
    </row>
    <row r="801" spans="1:11" ht="68.25" customHeight="1" x14ac:dyDescent="0.3">
      <c r="A801" s="224" t="s">
        <v>1269</v>
      </c>
      <c r="B801" s="225" t="s">
        <v>242</v>
      </c>
      <c r="C801" s="225" t="s">
        <v>1798</v>
      </c>
      <c r="D801" s="225" t="s">
        <v>1791</v>
      </c>
      <c r="E801" s="225" t="s">
        <v>452</v>
      </c>
      <c r="F801" s="225"/>
      <c r="G801" s="235">
        <v>9313000</v>
      </c>
      <c r="H801" s="235">
        <v>23874700</v>
      </c>
      <c r="I801" s="235">
        <v>20110282.829999998</v>
      </c>
      <c r="J801" s="226">
        <v>215.93775185224953</v>
      </c>
      <c r="K801" s="226">
        <v>84.232609540643438</v>
      </c>
    </row>
    <row r="802" spans="1:11" ht="34.5" customHeight="1" x14ac:dyDescent="0.3">
      <c r="A802" s="224" t="s">
        <v>987</v>
      </c>
      <c r="B802" s="225" t="s">
        <v>242</v>
      </c>
      <c r="C802" s="225" t="s">
        <v>1798</v>
      </c>
      <c r="D802" s="225" t="s">
        <v>1791</v>
      </c>
      <c r="E802" s="225" t="s">
        <v>989</v>
      </c>
      <c r="F802" s="225"/>
      <c r="G802" s="235">
        <v>0</v>
      </c>
      <c r="H802" s="235">
        <v>0</v>
      </c>
      <c r="I802" s="235">
        <v>0</v>
      </c>
      <c r="J802" s="226">
        <v>0</v>
      </c>
      <c r="K802" s="226">
        <v>0</v>
      </c>
    </row>
    <row r="803" spans="1:11" ht="57" customHeight="1" x14ac:dyDescent="0.3">
      <c r="A803" s="224" t="s">
        <v>433</v>
      </c>
      <c r="B803" s="225" t="s">
        <v>242</v>
      </c>
      <c r="C803" s="225" t="s">
        <v>1798</v>
      </c>
      <c r="D803" s="225" t="s">
        <v>1791</v>
      </c>
      <c r="E803" s="225" t="s">
        <v>989</v>
      </c>
      <c r="F803" s="225" t="s">
        <v>434</v>
      </c>
      <c r="G803" s="235">
        <v>0</v>
      </c>
      <c r="H803" s="235">
        <v>0</v>
      </c>
      <c r="I803" s="235">
        <v>0</v>
      </c>
      <c r="J803" s="226">
        <v>0</v>
      </c>
      <c r="K803" s="226">
        <v>0</v>
      </c>
    </row>
    <row r="804" spans="1:11" ht="23.25" customHeight="1" x14ac:dyDescent="0.3">
      <c r="A804" s="224" t="s">
        <v>435</v>
      </c>
      <c r="B804" s="225" t="s">
        <v>242</v>
      </c>
      <c r="C804" s="225" t="s">
        <v>1798</v>
      </c>
      <c r="D804" s="225" t="s">
        <v>1791</v>
      </c>
      <c r="E804" s="225" t="s">
        <v>989</v>
      </c>
      <c r="F804" s="225" t="s">
        <v>436</v>
      </c>
      <c r="G804" s="235">
        <v>0</v>
      </c>
      <c r="H804" s="235">
        <v>0</v>
      </c>
      <c r="I804" s="235">
        <v>0</v>
      </c>
      <c r="J804" s="226">
        <v>0</v>
      </c>
      <c r="K804" s="226">
        <v>0</v>
      </c>
    </row>
    <row r="805" spans="1:11" ht="113.25" customHeight="1" x14ac:dyDescent="0.3">
      <c r="A805" s="224" t="s">
        <v>1877</v>
      </c>
      <c r="B805" s="225" t="s">
        <v>242</v>
      </c>
      <c r="C805" s="225" t="s">
        <v>1798</v>
      </c>
      <c r="D805" s="225" t="s">
        <v>1791</v>
      </c>
      <c r="E805" s="225" t="s">
        <v>1878</v>
      </c>
      <c r="F805" s="225"/>
      <c r="G805" s="235">
        <v>9313000</v>
      </c>
      <c r="H805" s="235">
        <v>23874700</v>
      </c>
      <c r="I805" s="235">
        <v>20110282.829999998</v>
      </c>
      <c r="J805" s="226">
        <v>215.93775185224953</v>
      </c>
      <c r="K805" s="226">
        <v>84.232609540643438</v>
      </c>
    </row>
    <row r="806" spans="1:11" ht="57" customHeight="1" x14ac:dyDescent="0.3">
      <c r="A806" s="224" t="s">
        <v>433</v>
      </c>
      <c r="B806" s="225" t="s">
        <v>242</v>
      </c>
      <c r="C806" s="225" t="s">
        <v>1798</v>
      </c>
      <c r="D806" s="225" t="s">
        <v>1791</v>
      </c>
      <c r="E806" s="225" t="s">
        <v>1878</v>
      </c>
      <c r="F806" s="225" t="s">
        <v>434</v>
      </c>
      <c r="G806" s="235">
        <v>9313000</v>
      </c>
      <c r="H806" s="235">
        <v>23874700</v>
      </c>
      <c r="I806" s="235">
        <v>20110282.829999998</v>
      </c>
      <c r="J806" s="226">
        <v>215.93775185224953</v>
      </c>
      <c r="K806" s="226">
        <v>84.232609540643438</v>
      </c>
    </row>
    <row r="807" spans="1:11" ht="23.25" customHeight="1" x14ac:dyDescent="0.3">
      <c r="A807" s="224" t="s">
        <v>435</v>
      </c>
      <c r="B807" s="225" t="s">
        <v>242</v>
      </c>
      <c r="C807" s="225" t="s">
        <v>1798</v>
      </c>
      <c r="D807" s="225" t="s">
        <v>1791</v>
      </c>
      <c r="E807" s="225" t="s">
        <v>1878</v>
      </c>
      <c r="F807" s="225" t="s">
        <v>436</v>
      </c>
      <c r="G807" s="235">
        <v>9313000</v>
      </c>
      <c r="H807" s="235">
        <v>23874700</v>
      </c>
      <c r="I807" s="235">
        <v>20110282.829999998</v>
      </c>
      <c r="J807" s="226">
        <v>215.93775185224953</v>
      </c>
      <c r="K807" s="226">
        <v>84.232609540643438</v>
      </c>
    </row>
    <row r="808" spans="1:11" ht="79.5" customHeight="1" x14ac:dyDescent="0.3">
      <c r="A808" s="224" t="s">
        <v>500</v>
      </c>
      <c r="B808" s="225" t="s">
        <v>242</v>
      </c>
      <c r="C808" s="225" t="s">
        <v>1798</v>
      </c>
      <c r="D808" s="225" t="s">
        <v>1791</v>
      </c>
      <c r="E808" s="225" t="s">
        <v>990</v>
      </c>
      <c r="F808" s="225"/>
      <c r="G808" s="235">
        <v>0</v>
      </c>
      <c r="H808" s="235">
        <v>0</v>
      </c>
      <c r="I808" s="235">
        <v>0</v>
      </c>
      <c r="J808" s="226">
        <v>0</v>
      </c>
      <c r="K808" s="226">
        <v>0</v>
      </c>
    </row>
    <row r="809" spans="1:11" ht="57" customHeight="1" x14ac:dyDescent="0.3">
      <c r="A809" s="224" t="s">
        <v>433</v>
      </c>
      <c r="B809" s="225" t="s">
        <v>242</v>
      </c>
      <c r="C809" s="225" t="s">
        <v>1798</v>
      </c>
      <c r="D809" s="225" t="s">
        <v>1791</v>
      </c>
      <c r="E809" s="225" t="s">
        <v>990</v>
      </c>
      <c r="F809" s="225" t="s">
        <v>434</v>
      </c>
      <c r="G809" s="235">
        <v>0</v>
      </c>
      <c r="H809" s="235">
        <v>0</v>
      </c>
      <c r="I809" s="235">
        <v>0</v>
      </c>
      <c r="J809" s="226">
        <v>0</v>
      </c>
      <c r="K809" s="226">
        <v>0</v>
      </c>
    </row>
    <row r="810" spans="1:11" ht="23.25" customHeight="1" x14ac:dyDescent="0.3">
      <c r="A810" s="224" t="s">
        <v>435</v>
      </c>
      <c r="B810" s="225" t="s">
        <v>242</v>
      </c>
      <c r="C810" s="225" t="s">
        <v>1798</v>
      </c>
      <c r="D810" s="225" t="s">
        <v>1791</v>
      </c>
      <c r="E810" s="225" t="s">
        <v>990</v>
      </c>
      <c r="F810" s="225" t="s">
        <v>436</v>
      </c>
      <c r="G810" s="235">
        <v>0</v>
      </c>
      <c r="H810" s="235">
        <v>0</v>
      </c>
      <c r="I810" s="235">
        <v>0</v>
      </c>
      <c r="J810" s="226">
        <v>0</v>
      </c>
      <c r="K810" s="226">
        <v>0</v>
      </c>
    </row>
    <row r="811" spans="1:11" ht="34.5" customHeight="1" x14ac:dyDescent="0.3">
      <c r="A811" s="224" t="s">
        <v>1879</v>
      </c>
      <c r="B811" s="225" t="s">
        <v>242</v>
      </c>
      <c r="C811" s="225" t="s">
        <v>1798</v>
      </c>
      <c r="D811" s="225" t="s">
        <v>1791</v>
      </c>
      <c r="E811" s="225" t="s">
        <v>1880</v>
      </c>
      <c r="F811" s="225"/>
      <c r="G811" s="235">
        <v>0</v>
      </c>
      <c r="H811" s="235">
        <v>1040790</v>
      </c>
      <c r="I811" s="235">
        <v>1040267.74</v>
      </c>
      <c r="J811" s="226">
        <v>0</v>
      </c>
      <c r="K811" s="226">
        <v>99.949820809193014</v>
      </c>
    </row>
    <row r="812" spans="1:11" ht="79.5" customHeight="1" x14ac:dyDescent="0.3">
      <c r="A812" s="224" t="s">
        <v>1881</v>
      </c>
      <c r="B812" s="225" t="s">
        <v>242</v>
      </c>
      <c r="C812" s="225" t="s">
        <v>1798</v>
      </c>
      <c r="D812" s="225" t="s">
        <v>1791</v>
      </c>
      <c r="E812" s="225" t="s">
        <v>1882</v>
      </c>
      <c r="F812" s="225"/>
      <c r="G812" s="235">
        <v>0</v>
      </c>
      <c r="H812" s="235">
        <v>1040790</v>
      </c>
      <c r="I812" s="235">
        <v>1040267.74</v>
      </c>
      <c r="J812" s="226">
        <v>0</v>
      </c>
      <c r="K812" s="226">
        <v>99.949820809193014</v>
      </c>
    </row>
    <row r="813" spans="1:11" ht="57" customHeight="1" x14ac:dyDescent="0.3">
      <c r="A813" s="224" t="s">
        <v>433</v>
      </c>
      <c r="B813" s="225" t="s">
        <v>242</v>
      </c>
      <c r="C813" s="225" t="s">
        <v>1798</v>
      </c>
      <c r="D813" s="225" t="s">
        <v>1791</v>
      </c>
      <c r="E813" s="225" t="s">
        <v>1882</v>
      </c>
      <c r="F813" s="225" t="s">
        <v>434</v>
      </c>
      <c r="G813" s="235">
        <v>0</v>
      </c>
      <c r="H813" s="235">
        <v>1040790</v>
      </c>
      <c r="I813" s="235">
        <v>1040267.74</v>
      </c>
      <c r="J813" s="226">
        <v>0</v>
      </c>
      <c r="K813" s="226">
        <v>99.949820809193014</v>
      </c>
    </row>
    <row r="814" spans="1:11" ht="23.25" customHeight="1" x14ac:dyDescent="0.3">
      <c r="A814" s="224" t="s">
        <v>435</v>
      </c>
      <c r="B814" s="225" t="s">
        <v>242</v>
      </c>
      <c r="C814" s="225" t="s">
        <v>1798</v>
      </c>
      <c r="D814" s="225" t="s">
        <v>1791</v>
      </c>
      <c r="E814" s="225" t="s">
        <v>1882</v>
      </c>
      <c r="F814" s="225" t="s">
        <v>436</v>
      </c>
      <c r="G814" s="235">
        <v>0</v>
      </c>
      <c r="H814" s="235">
        <v>1040790</v>
      </c>
      <c r="I814" s="235">
        <v>1040267.74</v>
      </c>
      <c r="J814" s="226">
        <v>0</v>
      </c>
      <c r="K814" s="226">
        <v>99.949820809193014</v>
      </c>
    </row>
    <row r="815" spans="1:11" ht="23.25" customHeight="1" x14ac:dyDescent="0.3">
      <c r="A815" s="224" t="s">
        <v>1353</v>
      </c>
      <c r="B815" s="225" t="s">
        <v>242</v>
      </c>
      <c r="C815" s="225" t="s">
        <v>1798</v>
      </c>
      <c r="D815" s="225" t="s">
        <v>1791</v>
      </c>
      <c r="E815" s="225" t="s">
        <v>453</v>
      </c>
      <c r="F815" s="225"/>
      <c r="G815" s="235">
        <v>300000</v>
      </c>
      <c r="H815" s="235">
        <v>0</v>
      </c>
      <c r="I815" s="235">
        <v>0</v>
      </c>
      <c r="J815" s="226">
        <v>0</v>
      </c>
      <c r="K815" s="226">
        <v>0</v>
      </c>
    </row>
    <row r="816" spans="1:11" ht="45.75" customHeight="1" x14ac:dyDescent="0.3">
      <c r="A816" s="224" t="s">
        <v>1354</v>
      </c>
      <c r="B816" s="225" t="s">
        <v>242</v>
      </c>
      <c r="C816" s="225" t="s">
        <v>1798</v>
      </c>
      <c r="D816" s="225" t="s">
        <v>1791</v>
      </c>
      <c r="E816" s="225" t="s">
        <v>1351</v>
      </c>
      <c r="F816" s="225"/>
      <c r="G816" s="235">
        <v>300000</v>
      </c>
      <c r="H816" s="235">
        <v>0</v>
      </c>
      <c r="I816" s="235">
        <v>0</v>
      </c>
      <c r="J816" s="226">
        <v>0</v>
      </c>
      <c r="K816" s="226">
        <v>0</v>
      </c>
    </row>
    <row r="817" spans="1:11" ht="68.25" customHeight="1" x14ac:dyDescent="0.3">
      <c r="A817" s="224" t="s">
        <v>1355</v>
      </c>
      <c r="B817" s="225" t="s">
        <v>242</v>
      </c>
      <c r="C817" s="225" t="s">
        <v>1798</v>
      </c>
      <c r="D817" s="225" t="s">
        <v>1791</v>
      </c>
      <c r="E817" s="225" t="s">
        <v>1352</v>
      </c>
      <c r="F817" s="225"/>
      <c r="G817" s="235">
        <v>300000</v>
      </c>
      <c r="H817" s="235">
        <v>0</v>
      </c>
      <c r="I817" s="235">
        <v>0</v>
      </c>
      <c r="J817" s="226">
        <v>0</v>
      </c>
      <c r="K817" s="226">
        <v>0</v>
      </c>
    </row>
    <row r="818" spans="1:11" ht="45.75" customHeight="1" x14ac:dyDescent="0.3">
      <c r="A818" s="224" t="s">
        <v>400</v>
      </c>
      <c r="B818" s="225" t="s">
        <v>242</v>
      </c>
      <c r="C818" s="225" t="s">
        <v>1798</v>
      </c>
      <c r="D818" s="225" t="s">
        <v>1791</v>
      </c>
      <c r="E818" s="225" t="s">
        <v>1352</v>
      </c>
      <c r="F818" s="225" t="s">
        <v>401</v>
      </c>
      <c r="G818" s="235">
        <v>300000</v>
      </c>
      <c r="H818" s="235">
        <v>0</v>
      </c>
      <c r="I818" s="235">
        <v>0</v>
      </c>
      <c r="J818" s="226">
        <v>0</v>
      </c>
      <c r="K818" s="226">
        <v>0</v>
      </c>
    </row>
    <row r="819" spans="1:11" ht="45.75" customHeight="1" x14ac:dyDescent="0.3">
      <c r="A819" s="224" t="s">
        <v>402</v>
      </c>
      <c r="B819" s="225" t="s">
        <v>242</v>
      </c>
      <c r="C819" s="225" t="s">
        <v>1798</v>
      </c>
      <c r="D819" s="225" t="s">
        <v>1791</v>
      </c>
      <c r="E819" s="225" t="s">
        <v>1352</v>
      </c>
      <c r="F819" s="225" t="s">
        <v>403</v>
      </c>
      <c r="G819" s="235">
        <v>300000</v>
      </c>
      <c r="H819" s="235">
        <v>0</v>
      </c>
      <c r="I819" s="235">
        <v>0</v>
      </c>
      <c r="J819" s="226">
        <v>0</v>
      </c>
      <c r="K819" s="226">
        <v>0</v>
      </c>
    </row>
    <row r="820" spans="1:11" ht="15" customHeight="1" x14ac:dyDescent="0.3">
      <c r="A820" s="224" t="s">
        <v>1125</v>
      </c>
      <c r="B820" s="225" t="s">
        <v>242</v>
      </c>
      <c r="C820" s="225" t="s">
        <v>1798</v>
      </c>
      <c r="D820" s="225" t="s">
        <v>1791</v>
      </c>
      <c r="E820" s="225" t="s">
        <v>396</v>
      </c>
      <c r="F820" s="225"/>
      <c r="G820" s="235">
        <v>0</v>
      </c>
      <c r="H820" s="235">
        <v>530200</v>
      </c>
      <c r="I820" s="235">
        <v>0</v>
      </c>
      <c r="J820" s="226">
        <v>0</v>
      </c>
      <c r="K820" s="226">
        <v>0</v>
      </c>
    </row>
    <row r="821" spans="1:11" ht="57" customHeight="1" x14ac:dyDescent="0.3">
      <c r="A821" s="224" t="s">
        <v>852</v>
      </c>
      <c r="B821" s="225" t="s">
        <v>242</v>
      </c>
      <c r="C821" s="225" t="s">
        <v>1798</v>
      </c>
      <c r="D821" s="225" t="s">
        <v>1791</v>
      </c>
      <c r="E821" s="225" t="s">
        <v>853</v>
      </c>
      <c r="F821" s="225"/>
      <c r="G821" s="235">
        <v>0</v>
      </c>
      <c r="H821" s="235">
        <v>530200</v>
      </c>
      <c r="I821" s="235">
        <v>0</v>
      </c>
      <c r="J821" s="226">
        <v>0</v>
      </c>
      <c r="K821" s="226">
        <v>0</v>
      </c>
    </row>
    <row r="822" spans="1:11" ht="57" customHeight="1" x14ac:dyDescent="0.3">
      <c r="A822" s="224" t="s">
        <v>433</v>
      </c>
      <c r="B822" s="225" t="s">
        <v>242</v>
      </c>
      <c r="C822" s="225" t="s">
        <v>1798</v>
      </c>
      <c r="D822" s="225" t="s">
        <v>1791</v>
      </c>
      <c r="E822" s="225" t="s">
        <v>853</v>
      </c>
      <c r="F822" s="225" t="s">
        <v>434</v>
      </c>
      <c r="G822" s="235">
        <v>0</v>
      </c>
      <c r="H822" s="235">
        <v>530200</v>
      </c>
      <c r="I822" s="235">
        <v>0</v>
      </c>
      <c r="J822" s="226">
        <v>0</v>
      </c>
      <c r="K822" s="226">
        <v>0</v>
      </c>
    </row>
    <row r="823" spans="1:11" ht="23.25" customHeight="1" x14ac:dyDescent="0.3">
      <c r="A823" s="224" t="s">
        <v>435</v>
      </c>
      <c r="B823" s="225" t="s">
        <v>242</v>
      </c>
      <c r="C823" s="225" t="s">
        <v>1798</v>
      </c>
      <c r="D823" s="225" t="s">
        <v>1791</v>
      </c>
      <c r="E823" s="225" t="s">
        <v>853</v>
      </c>
      <c r="F823" s="225" t="s">
        <v>436</v>
      </c>
      <c r="G823" s="235">
        <v>0</v>
      </c>
      <c r="H823" s="235">
        <v>530200</v>
      </c>
      <c r="I823" s="235">
        <v>0</v>
      </c>
      <c r="J823" s="226">
        <v>0</v>
      </c>
      <c r="K823" s="226">
        <v>0</v>
      </c>
    </row>
    <row r="824" spans="1:11" ht="15" customHeight="1" x14ac:dyDescent="0.3">
      <c r="A824" s="224" t="s">
        <v>1883</v>
      </c>
      <c r="B824" s="225" t="s">
        <v>242</v>
      </c>
      <c r="C824" s="225" t="s">
        <v>1884</v>
      </c>
      <c r="D824" s="225"/>
      <c r="E824" s="225"/>
      <c r="F824" s="225"/>
      <c r="G824" s="235">
        <v>174029660</v>
      </c>
      <c r="H824" s="235">
        <v>291538782</v>
      </c>
      <c r="I824" s="235">
        <v>208988413.86000001</v>
      </c>
      <c r="J824" s="226">
        <v>120.08781368647161</v>
      </c>
      <c r="K824" s="226">
        <v>71.684601419512006</v>
      </c>
    </row>
    <row r="825" spans="1:11" ht="15" customHeight="1" x14ac:dyDescent="0.3">
      <c r="A825" s="224" t="s">
        <v>502</v>
      </c>
      <c r="B825" s="225" t="s">
        <v>242</v>
      </c>
      <c r="C825" s="225" t="s">
        <v>1884</v>
      </c>
      <c r="D825" s="225" t="s">
        <v>1789</v>
      </c>
      <c r="E825" s="225"/>
      <c r="F825" s="225"/>
      <c r="G825" s="235">
        <v>0</v>
      </c>
      <c r="H825" s="235">
        <v>40545222</v>
      </c>
      <c r="I825" s="235">
        <v>13251300.210000001</v>
      </c>
      <c r="J825" s="226">
        <v>0</v>
      </c>
      <c r="K825" s="226">
        <v>32.682766442862246</v>
      </c>
    </row>
    <row r="826" spans="1:11" ht="23.25" customHeight="1" x14ac:dyDescent="0.3">
      <c r="A826" s="224" t="s">
        <v>1132</v>
      </c>
      <c r="B826" s="225" t="s">
        <v>242</v>
      </c>
      <c r="C826" s="225" t="s">
        <v>1884</v>
      </c>
      <c r="D826" s="225" t="s">
        <v>1789</v>
      </c>
      <c r="E826" s="225" t="s">
        <v>538</v>
      </c>
      <c r="F826" s="225"/>
      <c r="G826" s="235">
        <v>0</v>
      </c>
      <c r="H826" s="235">
        <v>9261000</v>
      </c>
      <c r="I826" s="235">
        <v>7535726.0999999996</v>
      </c>
      <c r="J826" s="226">
        <v>0</v>
      </c>
      <c r="K826" s="226">
        <v>81.370544217687069</v>
      </c>
    </row>
    <row r="827" spans="1:11" ht="23.25" customHeight="1" x14ac:dyDescent="0.3">
      <c r="A827" s="224" t="s">
        <v>504</v>
      </c>
      <c r="B827" s="225" t="s">
        <v>242</v>
      </c>
      <c r="C827" s="225" t="s">
        <v>1884</v>
      </c>
      <c r="D827" s="225" t="s">
        <v>1789</v>
      </c>
      <c r="E827" s="225" t="s">
        <v>543</v>
      </c>
      <c r="F827" s="225"/>
      <c r="G827" s="235">
        <v>0</v>
      </c>
      <c r="H827" s="235">
        <v>9261000</v>
      </c>
      <c r="I827" s="235">
        <v>7535726.0999999996</v>
      </c>
      <c r="J827" s="226">
        <v>0</v>
      </c>
      <c r="K827" s="226">
        <v>81.370544217687069</v>
      </c>
    </row>
    <row r="828" spans="1:11" ht="57" customHeight="1" x14ac:dyDescent="0.3">
      <c r="A828" s="224" t="s">
        <v>1885</v>
      </c>
      <c r="B828" s="225" t="s">
        <v>242</v>
      </c>
      <c r="C828" s="225" t="s">
        <v>1884</v>
      </c>
      <c r="D828" s="225" t="s">
        <v>1789</v>
      </c>
      <c r="E828" s="225" t="s">
        <v>548</v>
      </c>
      <c r="F828" s="225"/>
      <c r="G828" s="235">
        <v>0</v>
      </c>
      <c r="H828" s="235">
        <v>9261000</v>
      </c>
      <c r="I828" s="235">
        <v>7535726.0999999996</v>
      </c>
      <c r="J828" s="226">
        <v>0</v>
      </c>
      <c r="K828" s="226">
        <v>81.370544217687069</v>
      </c>
    </row>
    <row r="829" spans="1:11" ht="79.5" customHeight="1" x14ac:dyDescent="0.3">
      <c r="A829" s="224" t="s">
        <v>991</v>
      </c>
      <c r="B829" s="225" t="s">
        <v>242</v>
      </c>
      <c r="C829" s="225" t="s">
        <v>1884</v>
      </c>
      <c r="D829" s="225" t="s">
        <v>1789</v>
      </c>
      <c r="E829" s="225" t="s">
        <v>992</v>
      </c>
      <c r="F829" s="225"/>
      <c r="G829" s="235">
        <v>0</v>
      </c>
      <c r="H829" s="235">
        <v>9261000</v>
      </c>
      <c r="I829" s="235">
        <v>7535726.0999999996</v>
      </c>
      <c r="J829" s="226">
        <v>0</v>
      </c>
      <c r="K829" s="226">
        <v>81.370544217687069</v>
      </c>
    </row>
    <row r="830" spans="1:11" ht="45.75" customHeight="1" x14ac:dyDescent="0.3">
      <c r="A830" s="224" t="s">
        <v>400</v>
      </c>
      <c r="B830" s="225" t="s">
        <v>242</v>
      </c>
      <c r="C830" s="225" t="s">
        <v>1884</v>
      </c>
      <c r="D830" s="225" t="s">
        <v>1789</v>
      </c>
      <c r="E830" s="225" t="s">
        <v>992</v>
      </c>
      <c r="F830" s="225" t="s">
        <v>401</v>
      </c>
      <c r="G830" s="235">
        <v>0</v>
      </c>
      <c r="H830" s="235">
        <v>9261000</v>
      </c>
      <c r="I830" s="235">
        <v>7535726.0999999996</v>
      </c>
      <c r="J830" s="226">
        <v>0</v>
      </c>
      <c r="K830" s="226">
        <v>81.370544217687069</v>
      </c>
    </row>
    <row r="831" spans="1:11" ht="45.75" customHeight="1" x14ac:dyDescent="0.3">
      <c r="A831" s="224" t="s">
        <v>402</v>
      </c>
      <c r="B831" s="225" t="s">
        <v>242</v>
      </c>
      <c r="C831" s="225" t="s">
        <v>1884</v>
      </c>
      <c r="D831" s="225" t="s">
        <v>1789</v>
      </c>
      <c r="E831" s="225" t="s">
        <v>992</v>
      </c>
      <c r="F831" s="225" t="s">
        <v>403</v>
      </c>
      <c r="G831" s="235">
        <v>0</v>
      </c>
      <c r="H831" s="235">
        <v>9261000</v>
      </c>
      <c r="I831" s="235">
        <v>7535726.0999999996</v>
      </c>
      <c r="J831" s="226">
        <v>0</v>
      </c>
      <c r="K831" s="226">
        <v>81.370544217687069</v>
      </c>
    </row>
    <row r="832" spans="1:11" ht="79.5" customHeight="1" x14ac:dyDescent="0.3">
      <c r="A832" s="224" t="s">
        <v>1170</v>
      </c>
      <c r="B832" s="225" t="s">
        <v>242</v>
      </c>
      <c r="C832" s="225" t="s">
        <v>1884</v>
      </c>
      <c r="D832" s="225" t="s">
        <v>1789</v>
      </c>
      <c r="E832" s="225" t="s">
        <v>462</v>
      </c>
      <c r="F832" s="225"/>
      <c r="G832" s="235">
        <v>0</v>
      </c>
      <c r="H832" s="235">
        <v>3594222</v>
      </c>
      <c r="I832" s="235">
        <v>3025574.11</v>
      </c>
      <c r="J832" s="226">
        <v>0</v>
      </c>
      <c r="K832" s="226">
        <v>84.1788323036251</v>
      </c>
    </row>
    <row r="833" spans="1:11" ht="34.5" customHeight="1" x14ac:dyDescent="0.3">
      <c r="A833" s="224" t="s">
        <v>1281</v>
      </c>
      <c r="B833" s="225" t="s">
        <v>242</v>
      </c>
      <c r="C833" s="225" t="s">
        <v>1884</v>
      </c>
      <c r="D833" s="225" t="s">
        <v>1789</v>
      </c>
      <c r="E833" s="225" t="s">
        <v>468</v>
      </c>
      <c r="F833" s="225"/>
      <c r="G833" s="235">
        <v>0</v>
      </c>
      <c r="H833" s="235">
        <v>3594222</v>
      </c>
      <c r="I833" s="235">
        <v>3025574.11</v>
      </c>
      <c r="J833" s="226">
        <v>0</v>
      </c>
      <c r="K833" s="226">
        <v>84.1788323036251</v>
      </c>
    </row>
    <row r="834" spans="1:11" ht="79.5" customHeight="1" x14ac:dyDescent="0.3">
      <c r="A834" s="224" t="s">
        <v>1282</v>
      </c>
      <c r="B834" s="225" t="s">
        <v>242</v>
      </c>
      <c r="C834" s="225" t="s">
        <v>1884</v>
      </c>
      <c r="D834" s="225" t="s">
        <v>1789</v>
      </c>
      <c r="E834" s="225" t="s">
        <v>1283</v>
      </c>
      <c r="F834" s="225"/>
      <c r="G834" s="235">
        <v>0</v>
      </c>
      <c r="H834" s="235">
        <v>3594222</v>
      </c>
      <c r="I834" s="235">
        <v>3025574.11</v>
      </c>
      <c r="J834" s="226">
        <v>0</v>
      </c>
      <c r="K834" s="226">
        <v>84.1788323036251</v>
      </c>
    </row>
    <row r="835" spans="1:11" ht="214.5" customHeight="1" x14ac:dyDescent="0.3">
      <c r="A835" s="224" t="s">
        <v>1892</v>
      </c>
      <c r="B835" s="225" t="s">
        <v>242</v>
      </c>
      <c r="C835" s="225" t="s">
        <v>1884</v>
      </c>
      <c r="D835" s="225" t="s">
        <v>1789</v>
      </c>
      <c r="E835" s="225" t="s">
        <v>1893</v>
      </c>
      <c r="F835" s="225"/>
      <c r="G835" s="235">
        <v>0</v>
      </c>
      <c r="H835" s="235">
        <v>850000</v>
      </c>
      <c r="I835" s="235">
        <v>837172</v>
      </c>
      <c r="J835" s="226">
        <v>0</v>
      </c>
      <c r="K835" s="226">
        <v>98.49082352941177</v>
      </c>
    </row>
    <row r="836" spans="1:11" ht="57" customHeight="1" x14ac:dyDescent="0.3">
      <c r="A836" s="224" t="s">
        <v>433</v>
      </c>
      <c r="B836" s="225" t="s">
        <v>242</v>
      </c>
      <c r="C836" s="225" t="s">
        <v>1884</v>
      </c>
      <c r="D836" s="225" t="s">
        <v>1789</v>
      </c>
      <c r="E836" s="225" t="s">
        <v>1893</v>
      </c>
      <c r="F836" s="225" t="s">
        <v>434</v>
      </c>
      <c r="G836" s="235">
        <v>0</v>
      </c>
      <c r="H836" s="235">
        <v>850000</v>
      </c>
      <c r="I836" s="235">
        <v>837172</v>
      </c>
      <c r="J836" s="226">
        <v>0</v>
      </c>
      <c r="K836" s="226">
        <v>98.49082352941177</v>
      </c>
    </row>
    <row r="837" spans="1:11" ht="23.25" customHeight="1" x14ac:dyDescent="0.3">
      <c r="A837" s="224" t="s">
        <v>435</v>
      </c>
      <c r="B837" s="225" t="s">
        <v>242</v>
      </c>
      <c r="C837" s="225" t="s">
        <v>1884</v>
      </c>
      <c r="D837" s="225" t="s">
        <v>1789</v>
      </c>
      <c r="E837" s="225" t="s">
        <v>1893</v>
      </c>
      <c r="F837" s="225" t="s">
        <v>436</v>
      </c>
      <c r="G837" s="235">
        <v>0</v>
      </c>
      <c r="H837" s="235">
        <v>850000</v>
      </c>
      <c r="I837" s="235">
        <v>837172</v>
      </c>
      <c r="J837" s="226">
        <v>0</v>
      </c>
      <c r="K837" s="226">
        <v>98.49082352941177</v>
      </c>
    </row>
    <row r="838" spans="1:11" ht="147" customHeight="1" x14ac:dyDescent="0.3">
      <c r="A838" s="224" t="s">
        <v>1894</v>
      </c>
      <c r="B838" s="225" t="s">
        <v>242</v>
      </c>
      <c r="C838" s="225" t="s">
        <v>1884</v>
      </c>
      <c r="D838" s="225" t="s">
        <v>1789</v>
      </c>
      <c r="E838" s="225" t="s">
        <v>1895</v>
      </c>
      <c r="F838" s="225"/>
      <c r="G838" s="235">
        <v>0</v>
      </c>
      <c r="H838" s="235">
        <v>1287035</v>
      </c>
      <c r="I838" s="235">
        <v>997962.4</v>
      </c>
      <c r="J838" s="226">
        <v>0</v>
      </c>
      <c r="K838" s="226">
        <v>77.539647328938216</v>
      </c>
    </row>
    <row r="839" spans="1:11" ht="57" customHeight="1" x14ac:dyDescent="0.3">
      <c r="A839" s="224" t="s">
        <v>433</v>
      </c>
      <c r="B839" s="225" t="s">
        <v>242</v>
      </c>
      <c r="C839" s="225" t="s">
        <v>1884</v>
      </c>
      <c r="D839" s="225" t="s">
        <v>1789</v>
      </c>
      <c r="E839" s="225" t="s">
        <v>1895</v>
      </c>
      <c r="F839" s="225" t="s">
        <v>434</v>
      </c>
      <c r="G839" s="235">
        <v>0</v>
      </c>
      <c r="H839" s="235">
        <v>1287035</v>
      </c>
      <c r="I839" s="235">
        <v>997962.4</v>
      </c>
      <c r="J839" s="226">
        <v>0</v>
      </c>
      <c r="K839" s="226">
        <v>77.539647328938216</v>
      </c>
    </row>
    <row r="840" spans="1:11" ht="23.25" customHeight="1" x14ac:dyDescent="0.3">
      <c r="A840" s="224" t="s">
        <v>435</v>
      </c>
      <c r="B840" s="225" t="s">
        <v>242</v>
      </c>
      <c r="C840" s="225" t="s">
        <v>1884</v>
      </c>
      <c r="D840" s="225" t="s">
        <v>1789</v>
      </c>
      <c r="E840" s="225" t="s">
        <v>1895</v>
      </c>
      <c r="F840" s="225" t="s">
        <v>436</v>
      </c>
      <c r="G840" s="235">
        <v>0</v>
      </c>
      <c r="H840" s="235">
        <v>1287035</v>
      </c>
      <c r="I840" s="235">
        <v>997962.4</v>
      </c>
      <c r="J840" s="226">
        <v>0</v>
      </c>
      <c r="K840" s="226">
        <v>77.539647328938216</v>
      </c>
    </row>
    <row r="841" spans="1:11" ht="158.25" customHeight="1" x14ac:dyDescent="0.3">
      <c r="A841" s="224" t="s">
        <v>1896</v>
      </c>
      <c r="B841" s="225" t="s">
        <v>242</v>
      </c>
      <c r="C841" s="225" t="s">
        <v>1884</v>
      </c>
      <c r="D841" s="225" t="s">
        <v>1789</v>
      </c>
      <c r="E841" s="225" t="s">
        <v>1897</v>
      </c>
      <c r="F841" s="225"/>
      <c r="G841" s="235">
        <v>0</v>
      </c>
      <c r="H841" s="235">
        <v>1457187</v>
      </c>
      <c r="I841" s="235">
        <v>1190439.71</v>
      </c>
      <c r="J841" s="226">
        <v>0</v>
      </c>
      <c r="K841" s="226">
        <v>81.694367984342435</v>
      </c>
    </row>
    <row r="842" spans="1:11" ht="57" customHeight="1" x14ac:dyDescent="0.3">
      <c r="A842" s="224" t="s">
        <v>433</v>
      </c>
      <c r="B842" s="225" t="s">
        <v>242</v>
      </c>
      <c r="C842" s="225" t="s">
        <v>1884</v>
      </c>
      <c r="D842" s="225" t="s">
        <v>1789</v>
      </c>
      <c r="E842" s="225" t="s">
        <v>1897</v>
      </c>
      <c r="F842" s="225" t="s">
        <v>434</v>
      </c>
      <c r="G842" s="235">
        <v>0</v>
      </c>
      <c r="H842" s="235">
        <v>1457187</v>
      </c>
      <c r="I842" s="235">
        <v>1190439.71</v>
      </c>
      <c r="J842" s="226">
        <v>0</v>
      </c>
      <c r="K842" s="226">
        <v>81.694367984342435</v>
      </c>
    </row>
    <row r="843" spans="1:11" ht="23.25" customHeight="1" x14ac:dyDescent="0.3">
      <c r="A843" s="224" t="s">
        <v>435</v>
      </c>
      <c r="B843" s="225" t="s">
        <v>242</v>
      </c>
      <c r="C843" s="225" t="s">
        <v>1884</v>
      </c>
      <c r="D843" s="225" t="s">
        <v>1789</v>
      </c>
      <c r="E843" s="225" t="s">
        <v>1897</v>
      </c>
      <c r="F843" s="225" t="s">
        <v>436</v>
      </c>
      <c r="G843" s="235">
        <v>0</v>
      </c>
      <c r="H843" s="235">
        <v>1457187</v>
      </c>
      <c r="I843" s="235">
        <v>1190439.71</v>
      </c>
      <c r="J843" s="226">
        <v>0</v>
      </c>
      <c r="K843" s="226">
        <v>81.694367984342435</v>
      </c>
    </row>
    <row r="844" spans="1:11" ht="34.5" customHeight="1" x14ac:dyDescent="0.3">
      <c r="A844" s="224" t="s">
        <v>1186</v>
      </c>
      <c r="B844" s="225" t="s">
        <v>242</v>
      </c>
      <c r="C844" s="225" t="s">
        <v>1884</v>
      </c>
      <c r="D844" s="225" t="s">
        <v>1789</v>
      </c>
      <c r="E844" s="225" t="s">
        <v>1187</v>
      </c>
      <c r="F844" s="225"/>
      <c r="G844" s="235">
        <v>0</v>
      </c>
      <c r="H844" s="235">
        <v>27690000</v>
      </c>
      <c r="I844" s="235">
        <v>2690000</v>
      </c>
      <c r="J844" s="226">
        <v>0</v>
      </c>
      <c r="K844" s="226">
        <v>9.7146984470928128</v>
      </c>
    </row>
    <row r="845" spans="1:11" ht="45.75" customHeight="1" x14ac:dyDescent="0.3">
      <c r="A845" s="224" t="s">
        <v>1271</v>
      </c>
      <c r="B845" s="225" t="s">
        <v>242</v>
      </c>
      <c r="C845" s="225" t="s">
        <v>1884</v>
      </c>
      <c r="D845" s="225" t="s">
        <v>1789</v>
      </c>
      <c r="E845" s="225" t="s">
        <v>1272</v>
      </c>
      <c r="F845" s="225"/>
      <c r="G845" s="235">
        <v>0</v>
      </c>
      <c r="H845" s="235">
        <v>27690000</v>
      </c>
      <c r="I845" s="235">
        <v>2690000</v>
      </c>
      <c r="J845" s="226">
        <v>0</v>
      </c>
      <c r="K845" s="226">
        <v>9.7146984470928128</v>
      </c>
    </row>
    <row r="846" spans="1:11" ht="45.75" customHeight="1" x14ac:dyDescent="0.3">
      <c r="A846" s="224" t="s">
        <v>1273</v>
      </c>
      <c r="B846" s="225" t="s">
        <v>242</v>
      </c>
      <c r="C846" s="225" t="s">
        <v>1884</v>
      </c>
      <c r="D846" s="225" t="s">
        <v>1789</v>
      </c>
      <c r="E846" s="225" t="s">
        <v>1274</v>
      </c>
      <c r="F846" s="225"/>
      <c r="G846" s="235">
        <v>0</v>
      </c>
      <c r="H846" s="235">
        <v>27690000</v>
      </c>
      <c r="I846" s="235">
        <v>2690000</v>
      </c>
      <c r="J846" s="226">
        <v>0</v>
      </c>
      <c r="K846" s="226">
        <v>9.7146984470928128</v>
      </c>
    </row>
    <row r="847" spans="1:11" ht="57" customHeight="1" x14ac:dyDescent="0.3">
      <c r="A847" s="224" t="s">
        <v>1002</v>
      </c>
      <c r="B847" s="225" t="s">
        <v>242</v>
      </c>
      <c r="C847" s="225" t="s">
        <v>1884</v>
      </c>
      <c r="D847" s="225" t="s">
        <v>1789</v>
      </c>
      <c r="E847" s="225" t="s">
        <v>1003</v>
      </c>
      <c r="F847" s="225"/>
      <c r="G847" s="235">
        <v>0</v>
      </c>
      <c r="H847" s="235">
        <v>27690000</v>
      </c>
      <c r="I847" s="235">
        <v>2690000</v>
      </c>
      <c r="J847" s="226">
        <v>0</v>
      </c>
      <c r="K847" s="226">
        <v>9.7146984470928128</v>
      </c>
    </row>
    <row r="848" spans="1:11" ht="45.75" customHeight="1" x14ac:dyDescent="0.3">
      <c r="A848" s="224" t="s">
        <v>443</v>
      </c>
      <c r="B848" s="225" t="s">
        <v>242</v>
      </c>
      <c r="C848" s="225" t="s">
        <v>1884</v>
      </c>
      <c r="D848" s="225" t="s">
        <v>1789</v>
      </c>
      <c r="E848" s="225" t="s">
        <v>1003</v>
      </c>
      <c r="F848" s="225" t="s">
        <v>444</v>
      </c>
      <c r="G848" s="235">
        <v>0</v>
      </c>
      <c r="H848" s="235">
        <v>27690000</v>
      </c>
      <c r="I848" s="235">
        <v>2690000</v>
      </c>
      <c r="J848" s="226">
        <v>0</v>
      </c>
      <c r="K848" s="226">
        <v>9.7146984470928128</v>
      </c>
    </row>
    <row r="849" spans="1:11" ht="15" customHeight="1" x14ac:dyDescent="0.3">
      <c r="A849" s="224" t="s">
        <v>445</v>
      </c>
      <c r="B849" s="225" t="s">
        <v>242</v>
      </c>
      <c r="C849" s="225" t="s">
        <v>1884</v>
      </c>
      <c r="D849" s="225" t="s">
        <v>1789</v>
      </c>
      <c r="E849" s="225" t="s">
        <v>1003</v>
      </c>
      <c r="F849" s="225" t="s">
        <v>446</v>
      </c>
      <c r="G849" s="235">
        <v>0</v>
      </c>
      <c r="H849" s="235">
        <v>27690000</v>
      </c>
      <c r="I849" s="235">
        <v>2690000</v>
      </c>
      <c r="J849" s="226">
        <v>0</v>
      </c>
      <c r="K849" s="226">
        <v>9.7146984470928128</v>
      </c>
    </row>
    <row r="850" spans="1:11" ht="23.25" customHeight="1" x14ac:dyDescent="0.3">
      <c r="A850" s="224" t="s">
        <v>1275</v>
      </c>
      <c r="B850" s="225" t="s">
        <v>242</v>
      </c>
      <c r="C850" s="225" t="s">
        <v>1884</v>
      </c>
      <c r="D850" s="225" t="s">
        <v>1789</v>
      </c>
      <c r="E850" s="225" t="s">
        <v>1276</v>
      </c>
      <c r="F850" s="225"/>
      <c r="G850" s="235">
        <v>0</v>
      </c>
      <c r="H850" s="235">
        <v>0</v>
      </c>
      <c r="I850" s="235">
        <v>0</v>
      </c>
      <c r="J850" s="226">
        <v>0</v>
      </c>
      <c r="K850" s="226">
        <v>0</v>
      </c>
    </row>
    <row r="851" spans="1:11" ht="124.5" customHeight="1" x14ac:dyDescent="0.3">
      <c r="A851" s="224" t="s">
        <v>1004</v>
      </c>
      <c r="B851" s="225" t="s">
        <v>242</v>
      </c>
      <c r="C851" s="225" t="s">
        <v>1884</v>
      </c>
      <c r="D851" s="225" t="s">
        <v>1789</v>
      </c>
      <c r="E851" s="225" t="s">
        <v>1005</v>
      </c>
      <c r="F851" s="225"/>
      <c r="G851" s="235">
        <v>0</v>
      </c>
      <c r="H851" s="235">
        <v>0</v>
      </c>
      <c r="I851" s="235">
        <v>0</v>
      </c>
      <c r="J851" s="226">
        <v>0</v>
      </c>
      <c r="K851" s="226">
        <v>0</v>
      </c>
    </row>
    <row r="852" spans="1:11" ht="45.75" customHeight="1" x14ac:dyDescent="0.3">
      <c r="A852" s="224" t="s">
        <v>443</v>
      </c>
      <c r="B852" s="225" t="s">
        <v>242</v>
      </c>
      <c r="C852" s="225" t="s">
        <v>1884</v>
      </c>
      <c r="D852" s="225" t="s">
        <v>1789</v>
      </c>
      <c r="E852" s="225" t="s">
        <v>1005</v>
      </c>
      <c r="F852" s="225" t="s">
        <v>444</v>
      </c>
      <c r="G852" s="235">
        <v>0</v>
      </c>
      <c r="H852" s="235">
        <v>0</v>
      </c>
      <c r="I852" s="235">
        <v>0</v>
      </c>
      <c r="J852" s="226">
        <v>0</v>
      </c>
      <c r="K852" s="226">
        <v>0</v>
      </c>
    </row>
    <row r="853" spans="1:11" ht="15" customHeight="1" x14ac:dyDescent="0.3">
      <c r="A853" s="224" t="s">
        <v>445</v>
      </c>
      <c r="B853" s="225" t="s">
        <v>242</v>
      </c>
      <c r="C853" s="225" t="s">
        <v>1884</v>
      </c>
      <c r="D853" s="225" t="s">
        <v>1789</v>
      </c>
      <c r="E853" s="225" t="s">
        <v>1005</v>
      </c>
      <c r="F853" s="225" t="s">
        <v>446</v>
      </c>
      <c r="G853" s="235">
        <v>0</v>
      </c>
      <c r="H853" s="235">
        <v>0</v>
      </c>
      <c r="I853" s="235">
        <v>0</v>
      </c>
      <c r="J853" s="226">
        <v>0</v>
      </c>
      <c r="K853" s="226">
        <v>0</v>
      </c>
    </row>
    <row r="854" spans="1:11" ht="124.5" customHeight="1" x14ac:dyDescent="0.3">
      <c r="A854" s="224" t="s">
        <v>1004</v>
      </c>
      <c r="B854" s="225" t="s">
        <v>242</v>
      </c>
      <c r="C854" s="225" t="s">
        <v>1884</v>
      </c>
      <c r="D854" s="225" t="s">
        <v>1789</v>
      </c>
      <c r="E854" s="225" t="s">
        <v>1006</v>
      </c>
      <c r="F854" s="225"/>
      <c r="G854" s="235">
        <v>0</v>
      </c>
      <c r="H854" s="235">
        <v>0</v>
      </c>
      <c r="I854" s="235">
        <v>0</v>
      </c>
      <c r="J854" s="226">
        <v>0</v>
      </c>
      <c r="K854" s="226">
        <v>0</v>
      </c>
    </row>
    <row r="855" spans="1:11" ht="45.75" customHeight="1" x14ac:dyDescent="0.3">
      <c r="A855" s="224" t="s">
        <v>443</v>
      </c>
      <c r="B855" s="225" t="s">
        <v>242</v>
      </c>
      <c r="C855" s="225" t="s">
        <v>1884</v>
      </c>
      <c r="D855" s="225" t="s">
        <v>1789</v>
      </c>
      <c r="E855" s="225" t="s">
        <v>1006</v>
      </c>
      <c r="F855" s="225" t="s">
        <v>444</v>
      </c>
      <c r="G855" s="235">
        <v>0</v>
      </c>
      <c r="H855" s="235">
        <v>0</v>
      </c>
      <c r="I855" s="235">
        <v>0</v>
      </c>
      <c r="J855" s="226">
        <v>0</v>
      </c>
      <c r="K855" s="226">
        <v>0</v>
      </c>
    </row>
    <row r="856" spans="1:11" ht="15" customHeight="1" x14ac:dyDescent="0.3">
      <c r="A856" s="224" t="s">
        <v>445</v>
      </c>
      <c r="B856" s="225" t="s">
        <v>242</v>
      </c>
      <c r="C856" s="225" t="s">
        <v>1884</v>
      </c>
      <c r="D856" s="225" t="s">
        <v>1789</v>
      </c>
      <c r="E856" s="225" t="s">
        <v>1006</v>
      </c>
      <c r="F856" s="225" t="s">
        <v>446</v>
      </c>
      <c r="G856" s="235">
        <v>0</v>
      </c>
      <c r="H856" s="235">
        <v>0</v>
      </c>
      <c r="I856" s="235">
        <v>0</v>
      </c>
      <c r="J856" s="226">
        <v>0</v>
      </c>
      <c r="K856" s="226">
        <v>0</v>
      </c>
    </row>
    <row r="857" spans="1:11" ht="15" customHeight="1" x14ac:dyDescent="0.3">
      <c r="A857" s="224" t="s">
        <v>510</v>
      </c>
      <c r="B857" s="225" t="s">
        <v>242</v>
      </c>
      <c r="C857" s="225" t="s">
        <v>1884</v>
      </c>
      <c r="D857" s="225" t="s">
        <v>1790</v>
      </c>
      <c r="E857" s="225"/>
      <c r="F857" s="225"/>
      <c r="G857" s="235">
        <v>174029660</v>
      </c>
      <c r="H857" s="235">
        <v>245168560</v>
      </c>
      <c r="I857" s="235">
        <v>191990726.71000001</v>
      </c>
      <c r="J857" s="226">
        <v>110.32069286925</v>
      </c>
      <c r="K857" s="226">
        <v>78.309684859265801</v>
      </c>
    </row>
    <row r="858" spans="1:11" ht="23.25" customHeight="1" x14ac:dyDescent="0.3">
      <c r="A858" s="224" t="s">
        <v>1132</v>
      </c>
      <c r="B858" s="225" t="s">
        <v>242</v>
      </c>
      <c r="C858" s="225" t="s">
        <v>1884</v>
      </c>
      <c r="D858" s="225" t="s">
        <v>1790</v>
      </c>
      <c r="E858" s="225" t="s">
        <v>538</v>
      </c>
      <c r="F858" s="225"/>
      <c r="G858" s="235">
        <v>174029660</v>
      </c>
      <c r="H858" s="235">
        <v>202246560</v>
      </c>
      <c r="I858" s="235">
        <v>191000726.71000001</v>
      </c>
      <c r="J858" s="226">
        <v>109.75182432121053</v>
      </c>
      <c r="K858" s="226">
        <v>94.439542857984833</v>
      </c>
    </row>
    <row r="859" spans="1:11" ht="23.25" customHeight="1" x14ac:dyDescent="0.3">
      <c r="A859" s="224" t="s">
        <v>511</v>
      </c>
      <c r="B859" s="225" t="s">
        <v>242</v>
      </c>
      <c r="C859" s="225" t="s">
        <v>1884</v>
      </c>
      <c r="D859" s="225" t="s">
        <v>1790</v>
      </c>
      <c r="E859" s="225" t="s">
        <v>539</v>
      </c>
      <c r="F859" s="225"/>
      <c r="G859" s="235">
        <v>174029660</v>
      </c>
      <c r="H859" s="235">
        <v>202246560</v>
      </c>
      <c r="I859" s="235">
        <v>191000726.71000001</v>
      </c>
      <c r="J859" s="226">
        <v>109.75182432121053</v>
      </c>
      <c r="K859" s="226">
        <v>94.439542857984833</v>
      </c>
    </row>
    <row r="860" spans="1:11" ht="57" customHeight="1" x14ac:dyDescent="0.3">
      <c r="A860" s="224" t="s">
        <v>1277</v>
      </c>
      <c r="B860" s="225" t="s">
        <v>242</v>
      </c>
      <c r="C860" s="225" t="s">
        <v>1884</v>
      </c>
      <c r="D860" s="225" t="s">
        <v>1790</v>
      </c>
      <c r="E860" s="225" t="s">
        <v>540</v>
      </c>
      <c r="F860" s="225"/>
      <c r="G860" s="235">
        <v>0</v>
      </c>
      <c r="H860" s="235">
        <v>34901560</v>
      </c>
      <c r="I860" s="235">
        <v>23656170.91</v>
      </c>
      <c r="J860" s="226">
        <v>0</v>
      </c>
      <c r="K860" s="226">
        <v>67.779694976385002</v>
      </c>
    </row>
    <row r="861" spans="1:11" ht="68.25" customHeight="1" x14ac:dyDescent="0.3">
      <c r="A861" s="224" t="s">
        <v>1899</v>
      </c>
      <c r="B861" s="225" t="s">
        <v>242</v>
      </c>
      <c r="C861" s="225" t="s">
        <v>1884</v>
      </c>
      <c r="D861" s="225" t="s">
        <v>1790</v>
      </c>
      <c r="E861" s="225" t="s">
        <v>1900</v>
      </c>
      <c r="F861" s="225"/>
      <c r="G861" s="235">
        <v>0</v>
      </c>
      <c r="H861" s="235">
        <v>34901560</v>
      </c>
      <c r="I861" s="235">
        <v>23656170.91</v>
      </c>
      <c r="J861" s="226">
        <v>0</v>
      </c>
      <c r="K861" s="226">
        <v>67.779694976385002</v>
      </c>
    </row>
    <row r="862" spans="1:11" ht="45.75" customHeight="1" x14ac:dyDescent="0.3">
      <c r="A862" s="224" t="s">
        <v>400</v>
      </c>
      <c r="B862" s="225" t="s">
        <v>242</v>
      </c>
      <c r="C862" s="225" t="s">
        <v>1884</v>
      </c>
      <c r="D862" s="225" t="s">
        <v>1790</v>
      </c>
      <c r="E862" s="225" t="s">
        <v>1900</v>
      </c>
      <c r="F862" s="225" t="s">
        <v>401</v>
      </c>
      <c r="G862" s="235">
        <v>0</v>
      </c>
      <c r="H862" s="235">
        <v>34901560</v>
      </c>
      <c r="I862" s="235">
        <v>23656170.91</v>
      </c>
      <c r="J862" s="226">
        <v>0</v>
      </c>
      <c r="K862" s="226">
        <v>67.779694976385002</v>
      </c>
    </row>
    <row r="863" spans="1:11" ht="45.75" customHeight="1" x14ac:dyDescent="0.3">
      <c r="A863" s="224" t="s">
        <v>402</v>
      </c>
      <c r="B863" s="225" t="s">
        <v>242</v>
      </c>
      <c r="C863" s="225" t="s">
        <v>1884</v>
      </c>
      <c r="D863" s="225" t="s">
        <v>1790</v>
      </c>
      <c r="E863" s="225" t="s">
        <v>1900</v>
      </c>
      <c r="F863" s="225" t="s">
        <v>403</v>
      </c>
      <c r="G863" s="235">
        <v>0</v>
      </c>
      <c r="H863" s="235">
        <v>34901560</v>
      </c>
      <c r="I863" s="235">
        <v>23656170.91</v>
      </c>
      <c r="J863" s="226">
        <v>0</v>
      </c>
      <c r="K863" s="226">
        <v>67.779694976385002</v>
      </c>
    </row>
    <row r="864" spans="1:11" ht="23.25" customHeight="1" x14ac:dyDescent="0.3">
      <c r="A864" s="224" t="s">
        <v>519</v>
      </c>
      <c r="B864" s="225" t="s">
        <v>242</v>
      </c>
      <c r="C864" s="225" t="s">
        <v>1884</v>
      </c>
      <c r="D864" s="225" t="s">
        <v>1790</v>
      </c>
      <c r="E864" s="225" t="s">
        <v>1280</v>
      </c>
      <c r="F864" s="225"/>
      <c r="G864" s="235">
        <v>174029660</v>
      </c>
      <c r="H864" s="235">
        <v>167345000</v>
      </c>
      <c r="I864" s="235">
        <v>167344555.80000001</v>
      </c>
      <c r="J864" s="226">
        <v>96.158640889144991</v>
      </c>
      <c r="K864" s="226">
        <v>99.999734560339419</v>
      </c>
    </row>
    <row r="865" spans="1:11" ht="57" customHeight="1" x14ac:dyDescent="0.3">
      <c r="A865" s="224" t="s">
        <v>1027</v>
      </c>
      <c r="B865" s="225" t="s">
        <v>242</v>
      </c>
      <c r="C865" s="225" t="s">
        <v>1884</v>
      </c>
      <c r="D865" s="225" t="s">
        <v>1790</v>
      </c>
      <c r="E865" s="225" t="s">
        <v>1028</v>
      </c>
      <c r="F865" s="225"/>
      <c r="G865" s="235">
        <v>0</v>
      </c>
      <c r="H865" s="235">
        <v>0</v>
      </c>
      <c r="I865" s="235">
        <v>0</v>
      </c>
      <c r="J865" s="226">
        <v>0</v>
      </c>
      <c r="K865" s="226">
        <v>0</v>
      </c>
    </row>
    <row r="866" spans="1:11" ht="45.75" customHeight="1" x14ac:dyDescent="0.3">
      <c r="A866" s="224" t="s">
        <v>400</v>
      </c>
      <c r="B866" s="225" t="s">
        <v>242</v>
      </c>
      <c r="C866" s="225" t="s">
        <v>1884</v>
      </c>
      <c r="D866" s="225" t="s">
        <v>1790</v>
      </c>
      <c r="E866" s="225" t="s">
        <v>1028</v>
      </c>
      <c r="F866" s="225" t="s">
        <v>401</v>
      </c>
      <c r="G866" s="235">
        <v>0</v>
      </c>
      <c r="H866" s="235">
        <v>0</v>
      </c>
      <c r="I866" s="235">
        <v>0</v>
      </c>
      <c r="J866" s="226">
        <v>0</v>
      </c>
      <c r="K866" s="226">
        <v>0</v>
      </c>
    </row>
    <row r="867" spans="1:11" ht="45.75" customHeight="1" x14ac:dyDescent="0.3">
      <c r="A867" s="224" t="s">
        <v>402</v>
      </c>
      <c r="B867" s="225" t="s">
        <v>242</v>
      </c>
      <c r="C867" s="225" t="s">
        <v>1884</v>
      </c>
      <c r="D867" s="225" t="s">
        <v>1790</v>
      </c>
      <c r="E867" s="225" t="s">
        <v>1028</v>
      </c>
      <c r="F867" s="225" t="s">
        <v>403</v>
      </c>
      <c r="G867" s="235">
        <v>0</v>
      </c>
      <c r="H867" s="235">
        <v>0</v>
      </c>
      <c r="I867" s="235">
        <v>0</v>
      </c>
      <c r="J867" s="226">
        <v>0</v>
      </c>
      <c r="K867" s="226">
        <v>0</v>
      </c>
    </row>
    <row r="868" spans="1:11" ht="68.25" customHeight="1" x14ac:dyDescent="0.3">
      <c r="A868" s="224" t="s">
        <v>1899</v>
      </c>
      <c r="B868" s="225" t="s">
        <v>242</v>
      </c>
      <c r="C868" s="225" t="s">
        <v>1884</v>
      </c>
      <c r="D868" s="225" t="s">
        <v>1790</v>
      </c>
      <c r="E868" s="225" t="s">
        <v>1905</v>
      </c>
      <c r="F868" s="225"/>
      <c r="G868" s="235">
        <v>6092660</v>
      </c>
      <c r="H868" s="235">
        <v>0</v>
      </c>
      <c r="I868" s="235">
        <v>0</v>
      </c>
      <c r="J868" s="226">
        <v>0</v>
      </c>
      <c r="K868" s="226">
        <v>0</v>
      </c>
    </row>
    <row r="869" spans="1:11" ht="45.75" customHeight="1" x14ac:dyDescent="0.3">
      <c r="A869" s="224" t="s">
        <v>400</v>
      </c>
      <c r="B869" s="225" t="s">
        <v>242</v>
      </c>
      <c r="C869" s="225" t="s">
        <v>1884</v>
      </c>
      <c r="D869" s="225" t="s">
        <v>1790</v>
      </c>
      <c r="E869" s="225" t="s">
        <v>1905</v>
      </c>
      <c r="F869" s="225" t="s">
        <v>401</v>
      </c>
      <c r="G869" s="235">
        <v>6092660</v>
      </c>
      <c r="H869" s="235">
        <v>0</v>
      </c>
      <c r="I869" s="235">
        <v>0</v>
      </c>
      <c r="J869" s="226">
        <v>0</v>
      </c>
      <c r="K869" s="226">
        <v>0</v>
      </c>
    </row>
    <row r="870" spans="1:11" ht="45.75" customHeight="1" x14ac:dyDescent="0.3">
      <c r="A870" s="224" t="s">
        <v>402</v>
      </c>
      <c r="B870" s="225" t="s">
        <v>242</v>
      </c>
      <c r="C870" s="225" t="s">
        <v>1884</v>
      </c>
      <c r="D870" s="225" t="s">
        <v>1790</v>
      </c>
      <c r="E870" s="225" t="s">
        <v>1905</v>
      </c>
      <c r="F870" s="225" t="s">
        <v>403</v>
      </c>
      <c r="G870" s="235">
        <v>6092660</v>
      </c>
      <c r="H870" s="235">
        <v>0</v>
      </c>
      <c r="I870" s="235">
        <v>0</v>
      </c>
      <c r="J870" s="226">
        <v>0</v>
      </c>
      <c r="K870" s="226">
        <v>0</v>
      </c>
    </row>
    <row r="871" spans="1:11" ht="68.25" customHeight="1" x14ac:dyDescent="0.3">
      <c r="A871" s="224" t="s">
        <v>1029</v>
      </c>
      <c r="B871" s="225" t="s">
        <v>242</v>
      </c>
      <c r="C871" s="225" t="s">
        <v>1884</v>
      </c>
      <c r="D871" s="225" t="s">
        <v>1790</v>
      </c>
      <c r="E871" s="225" t="s">
        <v>1030</v>
      </c>
      <c r="F871" s="225"/>
      <c r="G871" s="235">
        <v>167937000</v>
      </c>
      <c r="H871" s="235">
        <v>167345000</v>
      </c>
      <c r="I871" s="235">
        <v>167344555.80000001</v>
      </c>
      <c r="J871" s="226">
        <v>99.647222351238867</v>
      </c>
      <c r="K871" s="226">
        <v>99.999734560339419</v>
      </c>
    </row>
    <row r="872" spans="1:11" ht="45.75" customHeight="1" x14ac:dyDescent="0.3">
      <c r="A872" s="224" t="s">
        <v>400</v>
      </c>
      <c r="B872" s="225" t="s">
        <v>242</v>
      </c>
      <c r="C872" s="225" t="s">
        <v>1884</v>
      </c>
      <c r="D872" s="225" t="s">
        <v>1790</v>
      </c>
      <c r="E872" s="225" t="s">
        <v>1030</v>
      </c>
      <c r="F872" s="225" t="s">
        <v>401</v>
      </c>
      <c r="G872" s="235">
        <v>167937000</v>
      </c>
      <c r="H872" s="235">
        <v>167345000</v>
      </c>
      <c r="I872" s="235">
        <v>167344555.80000001</v>
      </c>
      <c r="J872" s="226">
        <v>99.647222351238867</v>
      </c>
      <c r="K872" s="226">
        <v>99.999734560339419</v>
      </c>
    </row>
    <row r="873" spans="1:11" ht="45.75" customHeight="1" x14ac:dyDescent="0.3">
      <c r="A873" s="224" t="s">
        <v>402</v>
      </c>
      <c r="B873" s="225" t="s">
        <v>242</v>
      </c>
      <c r="C873" s="225" t="s">
        <v>1884</v>
      </c>
      <c r="D873" s="225" t="s">
        <v>1790</v>
      </c>
      <c r="E873" s="225" t="s">
        <v>1030</v>
      </c>
      <c r="F873" s="225" t="s">
        <v>403</v>
      </c>
      <c r="G873" s="235">
        <v>167937000</v>
      </c>
      <c r="H873" s="235">
        <v>167345000</v>
      </c>
      <c r="I873" s="235">
        <v>167344555.80000001</v>
      </c>
      <c r="J873" s="226">
        <v>99.647222351238867</v>
      </c>
      <c r="K873" s="226">
        <v>99.999734560339419</v>
      </c>
    </row>
    <row r="874" spans="1:11" ht="79.5" customHeight="1" x14ac:dyDescent="0.3">
      <c r="A874" s="224" t="s">
        <v>1170</v>
      </c>
      <c r="B874" s="225" t="s">
        <v>242</v>
      </c>
      <c r="C874" s="225" t="s">
        <v>1884</v>
      </c>
      <c r="D874" s="225" t="s">
        <v>1790</v>
      </c>
      <c r="E874" s="225" t="s">
        <v>462</v>
      </c>
      <c r="F874" s="225"/>
      <c r="G874" s="235">
        <v>0</v>
      </c>
      <c r="H874" s="235">
        <v>5350000</v>
      </c>
      <c r="I874" s="235">
        <v>990000</v>
      </c>
      <c r="J874" s="226">
        <v>0</v>
      </c>
      <c r="K874" s="226">
        <v>18.504672897196262</v>
      </c>
    </row>
    <row r="875" spans="1:11" ht="34.5" customHeight="1" x14ac:dyDescent="0.3">
      <c r="A875" s="224" t="s">
        <v>1281</v>
      </c>
      <c r="B875" s="225" t="s">
        <v>242</v>
      </c>
      <c r="C875" s="225" t="s">
        <v>1884</v>
      </c>
      <c r="D875" s="225" t="s">
        <v>1790</v>
      </c>
      <c r="E875" s="225" t="s">
        <v>468</v>
      </c>
      <c r="F875" s="225"/>
      <c r="G875" s="235">
        <v>0</v>
      </c>
      <c r="H875" s="235">
        <v>5350000</v>
      </c>
      <c r="I875" s="235">
        <v>990000</v>
      </c>
      <c r="J875" s="226">
        <v>0</v>
      </c>
      <c r="K875" s="226">
        <v>18.504672897196262</v>
      </c>
    </row>
    <row r="876" spans="1:11" ht="79.5" customHeight="1" x14ac:dyDescent="0.3">
      <c r="A876" s="224" t="s">
        <v>1282</v>
      </c>
      <c r="B876" s="225" t="s">
        <v>242</v>
      </c>
      <c r="C876" s="225" t="s">
        <v>1884</v>
      </c>
      <c r="D876" s="225" t="s">
        <v>1790</v>
      </c>
      <c r="E876" s="225" t="s">
        <v>1283</v>
      </c>
      <c r="F876" s="225"/>
      <c r="G876" s="235">
        <v>0</v>
      </c>
      <c r="H876" s="235">
        <v>5350000</v>
      </c>
      <c r="I876" s="235">
        <v>990000</v>
      </c>
      <c r="J876" s="226">
        <v>0</v>
      </c>
      <c r="K876" s="226">
        <v>18.504672897196262</v>
      </c>
    </row>
    <row r="877" spans="1:11" ht="57" customHeight="1" x14ac:dyDescent="0.3">
      <c r="A877" s="224" t="s">
        <v>1031</v>
      </c>
      <c r="B877" s="225" t="s">
        <v>242</v>
      </c>
      <c r="C877" s="225" t="s">
        <v>1884</v>
      </c>
      <c r="D877" s="225" t="s">
        <v>1790</v>
      </c>
      <c r="E877" s="225" t="s">
        <v>1032</v>
      </c>
      <c r="F877" s="225"/>
      <c r="G877" s="235">
        <v>0</v>
      </c>
      <c r="H877" s="235">
        <v>0</v>
      </c>
      <c r="I877" s="235">
        <v>0</v>
      </c>
      <c r="J877" s="226">
        <v>0</v>
      </c>
      <c r="K877" s="226">
        <v>0</v>
      </c>
    </row>
    <row r="878" spans="1:11" ht="45.75" customHeight="1" x14ac:dyDescent="0.3">
      <c r="A878" s="224" t="s">
        <v>400</v>
      </c>
      <c r="B878" s="225" t="s">
        <v>242</v>
      </c>
      <c r="C878" s="225" t="s">
        <v>1884</v>
      </c>
      <c r="D878" s="225" t="s">
        <v>1790</v>
      </c>
      <c r="E878" s="225" t="s">
        <v>1032</v>
      </c>
      <c r="F878" s="225" t="s">
        <v>401</v>
      </c>
      <c r="G878" s="235">
        <v>0</v>
      </c>
      <c r="H878" s="235">
        <v>0</v>
      </c>
      <c r="I878" s="235">
        <v>0</v>
      </c>
      <c r="J878" s="226">
        <v>0</v>
      </c>
      <c r="K878" s="226">
        <v>0</v>
      </c>
    </row>
    <row r="879" spans="1:11" ht="45.75" customHeight="1" x14ac:dyDescent="0.3">
      <c r="A879" s="224" t="s">
        <v>402</v>
      </c>
      <c r="B879" s="225" t="s">
        <v>242</v>
      </c>
      <c r="C879" s="225" t="s">
        <v>1884</v>
      </c>
      <c r="D879" s="225" t="s">
        <v>1790</v>
      </c>
      <c r="E879" s="225" t="s">
        <v>1032</v>
      </c>
      <c r="F879" s="225" t="s">
        <v>403</v>
      </c>
      <c r="G879" s="235">
        <v>0</v>
      </c>
      <c r="H879" s="235">
        <v>0</v>
      </c>
      <c r="I879" s="235">
        <v>0</v>
      </c>
      <c r="J879" s="226">
        <v>0</v>
      </c>
      <c r="K879" s="226">
        <v>0</v>
      </c>
    </row>
    <row r="880" spans="1:11" ht="124.5" customHeight="1" x14ac:dyDescent="0.3">
      <c r="A880" s="224" t="s">
        <v>1910</v>
      </c>
      <c r="B880" s="225" t="s">
        <v>242</v>
      </c>
      <c r="C880" s="225" t="s">
        <v>1884</v>
      </c>
      <c r="D880" s="225" t="s">
        <v>1790</v>
      </c>
      <c r="E880" s="225" t="s">
        <v>1911</v>
      </c>
      <c r="F880" s="225"/>
      <c r="G880" s="235">
        <v>0</v>
      </c>
      <c r="H880" s="235">
        <v>4350000</v>
      </c>
      <c r="I880" s="235">
        <v>0</v>
      </c>
      <c r="J880" s="226">
        <v>0</v>
      </c>
      <c r="K880" s="226">
        <v>0</v>
      </c>
    </row>
    <row r="881" spans="1:11" ht="57" customHeight="1" x14ac:dyDescent="0.3">
      <c r="A881" s="224" t="s">
        <v>433</v>
      </c>
      <c r="B881" s="225" t="s">
        <v>242</v>
      </c>
      <c r="C881" s="225" t="s">
        <v>1884</v>
      </c>
      <c r="D881" s="225" t="s">
        <v>1790</v>
      </c>
      <c r="E881" s="225" t="s">
        <v>1911</v>
      </c>
      <c r="F881" s="225" t="s">
        <v>434</v>
      </c>
      <c r="G881" s="235">
        <v>0</v>
      </c>
      <c r="H881" s="235">
        <v>4350000</v>
      </c>
      <c r="I881" s="235">
        <v>0</v>
      </c>
      <c r="J881" s="226">
        <v>0</v>
      </c>
      <c r="K881" s="226">
        <v>0</v>
      </c>
    </row>
    <row r="882" spans="1:11" ht="23.25" customHeight="1" x14ac:dyDescent="0.3">
      <c r="A882" s="224" t="s">
        <v>435</v>
      </c>
      <c r="B882" s="225" t="s">
        <v>242</v>
      </c>
      <c r="C882" s="225" t="s">
        <v>1884</v>
      </c>
      <c r="D882" s="225" t="s">
        <v>1790</v>
      </c>
      <c r="E882" s="225" t="s">
        <v>1911</v>
      </c>
      <c r="F882" s="225" t="s">
        <v>436</v>
      </c>
      <c r="G882" s="235">
        <v>0</v>
      </c>
      <c r="H882" s="235">
        <v>4350000</v>
      </c>
      <c r="I882" s="235">
        <v>0</v>
      </c>
      <c r="J882" s="226">
        <v>0</v>
      </c>
      <c r="K882" s="226">
        <v>0</v>
      </c>
    </row>
    <row r="883" spans="1:11" ht="147" customHeight="1" x14ac:dyDescent="0.3">
      <c r="A883" s="224" t="s">
        <v>1912</v>
      </c>
      <c r="B883" s="225" t="s">
        <v>242</v>
      </c>
      <c r="C883" s="225" t="s">
        <v>1884</v>
      </c>
      <c r="D883" s="225" t="s">
        <v>1790</v>
      </c>
      <c r="E883" s="225" t="s">
        <v>1913</v>
      </c>
      <c r="F883" s="225"/>
      <c r="G883" s="235">
        <v>0</v>
      </c>
      <c r="H883" s="235">
        <v>1000000</v>
      </c>
      <c r="I883" s="235">
        <v>990000</v>
      </c>
      <c r="J883" s="226">
        <v>0</v>
      </c>
      <c r="K883" s="226">
        <v>99</v>
      </c>
    </row>
    <row r="884" spans="1:11" ht="57" customHeight="1" x14ac:dyDescent="0.3">
      <c r="A884" s="224" t="s">
        <v>433</v>
      </c>
      <c r="B884" s="225" t="s">
        <v>242</v>
      </c>
      <c r="C884" s="225" t="s">
        <v>1884</v>
      </c>
      <c r="D884" s="225" t="s">
        <v>1790</v>
      </c>
      <c r="E884" s="225" t="s">
        <v>1913</v>
      </c>
      <c r="F884" s="225" t="s">
        <v>434</v>
      </c>
      <c r="G884" s="235">
        <v>0</v>
      </c>
      <c r="H884" s="235">
        <v>1000000</v>
      </c>
      <c r="I884" s="235">
        <v>990000</v>
      </c>
      <c r="J884" s="226">
        <v>0</v>
      </c>
      <c r="K884" s="226">
        <v>99</v>
      </c>
    </row>
    <row r="885" spans="1:11" ht="23.25" customHeight="1" x14ac:dyDescent="0.3">
      <c r="A885" s="224" t="s">
        <v>435</v>
      </c>
      <c r="B885" s="225" t="s">
        <v>242</v>
      </c>
      <c r="C885" s="225" t="s">
        <v>1884</v>
      </c>
      <c r="D885" s="225" t="s">
        <v>1790</v>
      </c>
      <c r="E885" s="225" t="s">
        <v>1913</v>
      </c>
      <c r="F885" s="225" t="s">
        <v>436</v>
      </c>
      <c r="G885" s="235">
        <v>0</v>
      </c>
      <c r="H885" s="235">
        <v>1000000</v>
      </c>
      <c r="I885" s="235">
        <v>990000</v>
      </c>
      <c r="J885" s="226">
        <v>0</v>
      </c>
      <c r="K885" s="226">
        <v>99</v>
      </c>
    </row>
    <row r="886" spans="1:11" ht="34.5" customHeight="1" x14ac:dyDescent="0.3">
      <c r="A886" s="224" t="s">
        <v>1186</v>
      </c>
      <c r="B886" s="225" t="s">
        <v>242</v>
      </c>
      <c r="C886" s="225" t="s">
        <v>1884</v>
      </c>
      <c r="D886" s="225" t="s">
        <v>1790</v>
      </c>
      <c r="E886" s="225" t="s">
        <v>1187</v>
      </c>
      <c r="F886" s="225"/>
      <c r="G886" s="235">
        <v>0</v>
      </c>
      <c r="H886" s="235">
        <v>37572000</v>
      </c>
      <c r="I886" s="235">
        <v>0</v>
      </c>
      <c r="J886" s="226">
        <v>0</v>
      </c>
      <c r="K886" s="226">
        <v>0</v>
      </c>
    </row>
    <row r="887" spans="1:11" ht="45.75" customHeight="1" x14ac:dyDescent="0.3">
      <c r="A887" s="224" t="s">
        <v>1271</v>
      </c>
      <c r="B887" s="225" t="s">
        <v>242</v>
      </c>
      <c r="C887" s="225" t="s">
        <v>1884</v>
      </c>
      <c r="D887" s="225" t="s">
        <v>1790</v>
      </c>
      <c r="E887" s="225" t="s">
        <v>1272</v>
      </c>
      <c r="F887" s="225"/>
      <c r="G887" s="235">
        <v>0</v>
      </c>
      <c r="H887" s="235">
        <v>37572000</v>
      </c>
      <c r="I887" s="235">
        <v>0</v>
      </c>
      <c r="J887" s="226">
        <v>0</v>
      </c>
      <c r="K887" s="226">
        <v>0</v>
      </c>
    </row>
    <row r="888" spans="1:11" ht="45.75" customHeight="1" x14ac:dyDescent="0.3">
      <c r="A888" s="224" t="s">
        <v>1286</v>
      </c>
      <c r="B888" s="225" t="s">
        <v>242</v>
      </c>
      <c r="C888" s="225" t="s">
        <v>1884</v>
      </c>
      <c r="D888" s="225" t="s">
        <v>1790</v>
      </c>
      <c r="E888" s="225" t="s">
        <v>1287</v>
      </c>
      <c r="F888" s="225"/>
      <c r="G888" s="235">
        <v>0</v>
      </c>
      <c r="H888" s="235">
        <v>0</v>
      </c>
      <c r="I888" s="235">
        <v>0</v>
      </c>
      <c r="J888" s="226">
        <v>0</v>
      </c>
      <c r="K888" s="226">
        <v>0</v>
      </c>
    </row>
    <row r="889" spans="1:11" ht="57" customHeight="1" x14ac:dyDescent="0.3">
      <c r="A889" s="224" t="s">
        <v>1034</v>
      </c>
      <c r="B889" s="225" t="s">
        <v>242</v>
      </c>
      <c r="C889" s="225" t="s">
        <v>1884</v>
      </c>
      <c r="D889" s="225" t="s">
        <v>1790</v>
      </c>
      <c r="E889" s="225" t="s">
        <v>1035</v>
      </c>
      <c r="F889" s="225"/>
      <c r="G889" s="235">
        <v>0</v>
      </c>
      <c r="H889" s="235">
        <v>0</v>
      </c>
      <c r="I889" s="235">
        <v>0</v>
      </c>
      <c r="J889" s="226">
        <v>0</v>
      </c>
      <c r="K889" s="226">
        <v>0</v>
      </c>
    </row>
    <row r="890" spans="1:11" ht="45.75" customHeight="1" x14ac:dyDescent="0.3">
      <c r="A890" s="224" t="s">
        <v>443</v>
      </c>
      <c r="B890" s="225" t="s">
        <v>242</v>
      </c>
      <c r="C890" s="225" t="s">
        <v>1884</v>
      </c>
      <c r="D890" s="225" t="s">
        <v>1790</v>
      </c>
      <c r="E890" s="225" t="s">
        <v>1035</v>
      </c>
      <c r="F890" s="225" t="s">
        <v>444</v>
      </c>
      <c r="G890" s="235">
        <v>0</v>
      </c>
      <c r="H890" s="235">
        <v>0</v>
      </c>
      <c r="I890" s="235">
        <v>0</v>
      </c>
      <c r="J890" s="226">
        <v>0</v>
      </c>
      <c r="K890" s="226">
        <v>0</v>
      </c>
    </row>
    <row r="891" spans="1:11" ht="15" customHeight="1" x14ac:dyDescent="0.3">
      <c r="A891" s="224" t="s">
        <v>445</v>
      </c>
      <c r="B891" s="225" t="s">
        <v>242</v>
      </c>
      <c r="C891" s="225" t="s">
        <v>1884</v>
      </c>
      <c r="D891" s="225" t="s">
        <v>1790</v>
      </c>
      <c r="E891" s="225" t="s">
        <v>1035</v>
      </c>
      <c r="F891" s="225" t="s">
        <v>446</v>
      </c>
      <c r="G891" s="235">
        <v>0</v>
      </c>
      <c r="H891" s="235">
        <v>0</v>
      </c>
      <c r="I891" s="235">
        <v>0</v>
      </c>
      <c r="J891" s="226">
        <v>0</v>
      </c>
      <c r="K891" s="226">
        <v>0</v>
      </c>
    </row>
    <row r="892" spans="1:11" ht="23.25" customHeight="1" x14ac:dyDescent="0.3">
      <c r="A892" s="224" t="s">
        <v>519</v>
      </c>
      <c r="B892" s="225" t="s">
        <v>242</v>
      </c>
      <c r="C892" s="225" t="s">
        <v>1884</v>
      </c>
      <c r="D892" s="225" t="s">
        <v>1790</v>
      </c>
      <c r="E892" s="225" t="s">
        <v>1288</v>
      </c>
      <c r="F892" s="225"/>
      <c r="G892" s="235">
        <v>0</v>
      </c>
      <c r="H892" s="235">
        <v>37572000</v>
      </c>
      <c r="I892" s="235">
        <v>0</v>
      </c>
      <c r="J892" s="226">
        <v>0</v>
      </c>
      <c r="K892" s="226">
        <v>0</v>
      </c>
    </row>
    <row r="893" spans="1:11" ht="23.25" customHeight="1" x14ac:dyDescent="0.3">
      <c r="A893" s="224" t="s">
        <v>1036</v>
      </c>
      <c r="B893" s="225" t="s">
        <v>242</v>
      </c>
      <c r="C893" s="225" t="s">
        <v>1884</v>
      </c>
      <c r="D893" s="225" t="s">
        <v>1790</v>
      </c>
      <c r="E893" s="225" t="s">
        <v>1037</v>
      </c>
      <c r="F893" s="225"/>
      <c r="G893" s="235">
        <v>0</v>
      </c>
      <c r="H893" s="235">
        <v>37572000</v>
      </c>
      <c r="I893" s="235">
        <v>0</v>
      </c>
      <c r="J893" s="226">
        <v>0</v>
      </c>
      <c r="K893" s="226">
        <v>0</v>
      </c>
    </row>
    <row r="894" spans="1:11" ht="45.75" customHeight="1" x14ac:dyDescent="0.3">
      <c r="A894" s="224" t="s">
        <v>443</v>
      </c>
      <c r="B894" s="225" t="s">
        <v>242</v>
      </c>
      <c r="C894" s="225" t="s">
        <v>1884</v>
      </c>
      <c r="D894" s="225" t="s">
        <v>1790</v>
      </c>
      <c r="E894" s="225" t="s">
        <v>1037</v>
      </c>
      <c r="F894" s="225" t="s">
        <v>444</v>
      </c>
      <c r="G894" s="235">
        <v>0</v>
      </c>
      <c r="H894" s="235">
        <v>37572000</v>
      </c>
      <c r="I894" s="235">
        <v>0</v>
      </c>
      <c r="J894" s="226">
        <v>0</v>
      </c>
      <c r="K894" s="226">
        <v>0</v>
      </c>
    </row>
    <row r="895" spans="1:11" ht="15" customHeight="1" x14ac:dyDescent="0.3">
      <c r="A895" s="224" t="s">
        <v>445</v>
      </c>
      <c r="B895" s="225" t="s">
        <v>242</v>
      </c>
      <c r="C895" s="225" t="s">
        <v>1884</v>
      </c>
      <c r="D895" s="225" t="s">
        <v>1790</v>
      </c>
      <c r="E895" s="225" t="s">
        <v>1037</v>
      </c>
      <c r="F895" s="225" t="s">
        <v>446</v>
      </c>
      <c r="G895" s="235">
        <v>0</v>
      </c>
      <c r="H895" s="235">
        <v>37572000</v>
      </c>
      <c r="I895" s="235">
        <v>0</v>
      </c>
      <c r="J895" s="226">
        <v>0</v>
      </c>
      <c r="K895" s="226">
        <v>0</v>
      </c>
    </row>
    <row r="896" spans="1:11" ht="23.25" customHeight="1" x14ac:dyDescent="0.3">
      <c r="A896" s="224" t="s">
        <v>523</v>
      </c>
      <c r="B896" s="225" t="s">
        <v>242</v>
      </c>
      <c r="C896" s="225" t="s">
        <v>1884</v>
      </c>
      <c r="D896" s="225" t="s">
        <v>1791</v>
      </c>
      <c r="E896" s="225"/>
      <c r="F896" s="225"/>
      <c r="G896" s="235">
        <v>0</v>
      </c>
      <c r="H896" s="235">
        <v>5825000</v>
      </c>
      <c r="I896" s="235">
        <v>3746386.94</v>
      </c>
      <c r="J896" s="226">
        <v>0</v>
      </c>
      <c r="K896" s="226">
        <v>64.315655622317593</v>
      </c>
    </row>
    <row r="897" spans="1:11" ht="23.25" customHeight="1" x14ac:dyDescent="0.3">
      <c r="A897" s="224" t="s">
        <v>1126</v>
      </c>
      <c r="B897" s="225" t="s">
        <v>242</v>
      </c>
      <c r="C897" s="225" t="s">
        <v>1884</v>
      </c>
      <c r="D897" s="225" t="s">
        <v>1791</v>
      </c>
      <c r="E897" s="225" t="s">
        <v>503</v>
      </c>
      <c r="F897" s="225"/>
      <c r="G897" s="235">
        <v>0</v>
      </c>
      <c r="H897" s="235">
        <v>5825000</v>
      </c>
      <c r="I897" s="235">
        <v>3746386.94</v>
      </c>
      <c r="J897" s="226">
        <v>0</v>
      </c>
      <c r="K897" s="226">
        <v>64.315655622317593</v>
      </c>
    </row>
    <row r="898" spans="1:11" ht="90.75" customHeight="1" x14ac:dyDescent="0.3">
      <c r="A898" s="224" t="s">
        <v>1916</v>
      </c>
      <c r="B898" s="225" t="s">
        <v>242</v>
      </c>
      <c r="C898" s="225" t="s">
        <v>1884</v>
      </c>
      <c r="D898" s="225" t="s">
        <v>1791</v>
      </c>
      <c r="E898" s="225" t="s">
        <v>1304</v>
      </c>
      <c r="F898" s="225"/>
      <c r="G898" s="235">
        <v>0</v>
      </c>
      <c r="H898" s="235">
        <v>5825000</v>
      </c>
      <c r="I898" s="235">
        <v>3746386.94</v>
      </c>
      <c r="J898" s="226">
        <v>0</v>
      </c>
      <c r="K898" s="226">
        <v>64.315655622317593</v>
      </c>
    </row>
    <row r="899" spans="1:11" ht="147" customHeight="1" x14ac:dyDescent="0.3">
      <c r="A899" s="224" t="s">
        <v>1917</v>
      </c>
      <c r="B899" s="225" t="s">
        <v>242</v>
      </c>
      <c r="C899" s="225" t="s">
        <v>1884</v>
      </c>
      <c r="D899" s="225" t="s">
        <v>1791</v>
      </c>
      <c r="E899" s="225" t="s">
        <v>1918</v>
      </c>
      <c r="F899" s="225"/>
      <c r="G899" s="235">
        <v>0</v>
      </c>
      <c r="H899" s="235">
        <v>5825000</v>
      </c>
      <c r="I899" s="235">
        <v>3746386.94</v>
      </c>
      <c r="J899" s="226">
        <v>0</v>
      </c>
      <c r="K899" s="226">
        <v>64.315655622317593</v>
      </c>
    </row>
    <row r="900" spans="1:11" ht="90.75" customHeight="1" x14ac:dyDescent="0.3">
      <c r="A900" s="224" t="s">
        <v>1919</v>
      </c>
      <c r="B900" s="225" t="s">
        <v>242</v>
      </c>
      <c r="C900" s="225" t="s">
        <v>1884</v>
      </c>
      <c r="D900" s="225" t="s">
        <v>1791</v>
      </c>
      <c r="E900" s="225" t="s">
        <v>1920</v>
      </c>
      <c r="F900" s="225"/>
      <c r="G900" s="235">
        <v>0</v>
      </c>
      <c r="H900" s="235">
        <v>5825000</v>
      </c>
      <c r="I900" s="235">
        <v>3746386.94</v>
      </c>
      <c r="J900" s="226">
        <v>0</v>
      </c>
      <c r="K900" s="226">
        <v>64.315655622317593</v>
      </c>
    </row>
    <row r="901" spans="1:11" ht="45.75" customHeight="1" x14ac:dyDescent="0.3">
      <c r="A901" s="224" t="s">
        <v>400</v>
      </c>
      <c r="B901" s="225" t="s">
        <v>242</v>
      </c>
      <c r="C901" s="225" t="s">
        <v>1884</v>
      </c>
      <c r="D901" s="225" t="s">
        <v>1791</v>
      </c>
      <c r="E901" s="225" t="s">
        <v>1920</v>
      </c>
      <c r="F901" s="225" t="s">
        <v>401</v>
      </c>
      <c r="G901" s="235">
        <v>0</v>
      </c>
      <c r="H901" s="235">
        <v>5825000</v>
      </c>
      <c r="I901" s="235">
        <v>3746386.94</v>
      </c>
      <c r="J901" s="226">
        <v>0</v>
      </c>
      <c r="K901" s="226">
        <v>64.315655622317593</v>
      </c>
    </row>
    <row r="902" spans="1:11" ht="45.75" customHeight="1" x14ac:dyDescent="0.3">
      <c r="A902" s="224" t="s">
        <v>402</v>
      </c>
      <c r="B902" s="225" t="s">
        <v>242</v>
      </c>
      <c r="C902" s="225" t="s">
        <v>1884</v>
      </c>
      <c r="D902" s="225" t="s">
        <v>1791</v>
      </c>
      <c r="E902" s="225" t="s">
        <v>1920</v>
      </c>
      <c r="F902" s="225" t="s">
        <v>403</v>
      </c>
      <c r="G902" s="235">
        <v>0</v>
      </c>
      <c r="H902" s="235">
        <v>5825000</v>
      </c>
      <c r="I902" s="235">
        <v>3746386.94</v>
      </c>
      <c r="J902" s="226">
        <v>0</v>
      </c>
      <c r="K902" s="226">
        <v>64.315655622317593</v>
      </c>
    </row>
    <row r="903" spans="1:11" ht="23.25" customHeight="1" x14ac:dyDescent="0.3">
      <c r="A903" s="224" t="s">
        <v>1929</v>
      </c>
      <c r="B903" s="225" t="s">
        <v>242</v>
      </c>
      <c r="C903" s="225" t="s">
        <v>1813</v>
      </c>
      <c r="D903" s="225"/>
      <c r="E903" s="225"/>
      <c r="F903" s="225"/>
      <c r="G903" s="235">
        <v>158887230</v>
      </c>
      <c r="H903" s="235">
        <v>93430000</v>
      </c>
      <c r="I903" s="235">
        <v>9240960.8200000003</v>
      </c>
      <c r="J903" s="226">
        <v>5.8160500500889851</v>
      </c>
      <c r="K903" s="226">
        <v>9.890785422241251</v>
      </c>
    </row>
    <row r="904" spans="1:11" ht="15" customHeight="1" x14ac:dyDescent="0.3">
      <c r="A904" s="224" t="s">
        <v>535</v>
      </c>
      <c r="B904" s="225" t="s">
        <v>242</v>
      </c>
      <c r="C904" s="225" t="s">
        <v>1813</v>
      </c>
      <c r="D904" s="225" t="s">
        <v>1789</v>
      </c>
      <c r="E904" s="225"/>
      <c r="F904" s="225"/>
      <c r="G904" s="235">
        <v>158887230</v>
      </c>
      <c r="H904" s="235">
        <v>93430000</v>
      </c>
      <c r="I904" s="235">
        <v>9240960.8200000003</v>
      </c>
      <c r="J904" s="226">
        <v>5.8160500500889851</v>
      </c>
      <c r="K904" s="226">
        <v>9.890785422241251</v>
      </c>
    </row>
    <row r="905" spans="1:11" ht="23.25" customHeight="1" x14ac:dyDescent="0.3">
      <c r="A905" s="224" t="s">
        <v>1126</v>
      </c>
      <c r="B905" s="225" t="s">
        <v>242</v>
      </c>
      <c r="C905" s="225" t="s">
        <v>1813</v>
      </c>
      <c r="D905" s="225" t="s">
        <v>1789</v>
      </c>
      <c r="E905" s="225" t="s">
        <v>503</v>
      </c>
      <c r="F905" s="225"/>
      <c r="G905" s="235">
        <v>158887230</v>
      </c>
      <c r="H905" s="235">
        <v>93430000</v>
      </c>
      <c r="I905" s="235">
        <v>9240960.8200000003</v>
      </c>
      <c r="J905" s="226">
        <v>5.8160500500889851</v>
      </c>
      <c r="K905" s="226">
        <v>9.890785422241251</v>
      </c>
    </row>
    <row r="906" spans="1:11" ht="90.75" customHeight="1" x14ac:dyDescent="0.3">
      <c r="A906" s="224" t="s">
        <v>1916</v>
      </c>
      <c r="B906" s="225" t="s">
        <v>242</v>
      </c>
      <c r="C906" s="225" t="s">
        <v>1813</v>
      </c>
      <c r="D906" s="225" t="s">
        <v>1789</v>
      </c>
      <c r="E906" s="225" t="s">
        <v>1304</v>
      </c>
      <c r="F906" s="225"/>
      <c r="G906" s="235">
        <v>158887230</v>
      </c>
      <c r="H906" s="235">
        <v>93430000</v>
      </c>
      <c r="I906" s="235">
        <v>9240960.8200000003</v>
      </c>
      <c r="J906" s="226">
        <v>5.8160500500889851</v>
      </c>
      <c r="K906" s="226">
        <v>9.890785422241251</v>
      </c>
    </row>
    <row r="907" spans="1:11" ht="147" customHeight="1" x14ac:dyDescent="0.3">
      <c r="A907" s="224" t="s">
        <v>1917</v>
      </c>
      <c r="B907" s="225" t="s">
        <v>242</v>
      </c>
      <c r="C907" s="225" t="s">
        <v>1813</v>
      </c>
      <c r="D907" s="225" t="s">
        <v>1789</v>
      </c>
      <c r="E907" s="225" t="s">
        <v>1918</v>
      </c>
      <c r="F907" s="225"/>
      <c r="G907" s="235">
        <v>0</v>
      </c>
      <c r="H907" s="235">
        <v>9063900</v>
      </c>
      <c r="I907" s="235">
        <v>9053040</v>
      </c>
      <c r="J907" s="226">
        <v>0</v>
      </c>
      <c r="K907" s="226">
        <v>99.88018402674345</v>
      </c>
    </row>
    <row r="908" spans="1:11" ht="68.25" customHeight="1" x14ac:dyDescent="0.3">
      <c r="A908" s="224" t="s">
        <v>1935</v>
      </c>
      <c r="B908" s="225" t="s">
        <v>242</v>
      </c>
      <c r="C908" s="225" t="s">
        <v>1813</v>
      </c>
      <c r="D908" s="225" t="s">
        <v>1789</v>
      </c>
      <c r="E908" s="225" t="s">
        <v>1936</v>
      </c>
      <c r="F908" s="225"/>
      <c r="G908" s="235">
        <v>0</v>
      </c>
      <c r="H908" s="235">
        <v>9063900</v>
      </c>
      <c r="I908" s="235">
        <v>9053040</v>
      </c>
      <c r="J908" s="226">
        <v>0</v>
      </c>
      <c r="K908" s="226">
        <v>99.88018402674345</v>
      </c>
    </row>
    <row r="909" spans="1:11" ht="45.75" customHeight="1" x14ac:dyDescent="0.3">
      <c r="A909" s="224" t="s">
        <v>400</v>
      </c>
      <c r="B909" s="225" t="s">
        <v>242</v>
      </c>
      <c r="C909" s="225" t="s">
        <v>1813</v>
      </c>
      <c r="D909" s="225" t="s">
        <v>1789</v>
      </c>
      <c r="E909" s="225" t="s">
        <v>1936</v>
      </c>
      <c r="F909" s="225" t="s">
        <v>401</v>
      </c>
      <c r="G909" s="235">
        <v>0</v>
      </c>
      <c r="H909" s="235">
        <v>9063900</v>
      </c>
      <c r="I909" s="235">
        <v>9053040</v>
      </c>
      <c r="J909" s="226">
        <v>0</v>
      </c>
      <c r="K909" s="226">
        <v>99.88018402674345</v>
      </c>
    </row>
    <row r="910" spans="1:11" ht="45.75" customHeight="1" x14ac:dyDescent="0.3">
      <c r="A910" s="224" t="s">
        <v>402</v>
      </c>
      <c r="B910" s="225" t="s">
        <v>242</v>
      </c>
      <c r="C910" s="225" t="s">
        <v>1813</v>
      </c>
      <c r="D910" s="225" t="s">
        <v>1789</v>
      </c>
      <c r="E910" s="225" t="s">
        <v>1936</v>
      </c>
      <c r="F910" s="225" t="s">
        <v>403</v>
      </c>
      <c r="G910" s="235">
        <v>0</v>
      </c>
      <c r="H910" s="235">
        <v>9063900</v>
      </c>
      <c r="I910" s="235">
        <v>9053040</v>
      </c>
      <c r="J910" s="226">
        <v>0</v>
      </c>
      <c r="K910" s="226">
        <v>99.88018402674345</v>
      </c>
    </row>
    <row r="911" spans="1:11" ht="23.25" customHeight="1" x14ac:dyDescent="0.3">
      <c r="A911" s="224" t="s">
        <v>525</v>
      </c>
      <c r="B911" s="225" t="s">
        <v>242</v>
      </c>
      <c r="C911" s="225" t="s">
        <v>1813</v>
      </c>
      <c r="D911" s="225" t="s">
        <v>1789</v>
      </c>
      <c r="E911" s="225" t="s">
        <v>1305</v>
      </c>
      <c r="F911" s="225"/>
      <c r="G911" s="235">
        <v>158887230</v>
      </c>
      <c r="H911" s="235">
        <v>84366100</v>
      </c>
      <c r="I911" s="235">
        <v>187920.82</v>
      </c>
      <c r="J911" s="226">
        <v>0.11827307959236247</v>
      </c>
      <c r="K911" s="226">
        <v>0.22274446726825112</v>
      </c>
    </row>
    <row r="912" spans="1:11" ht="113.25" customHeight="1" x14ac:dyDescent="0.3">
      <c r="A912" s="224" t="s">
        <v>1062</v>
      </c>
      <c r="B912" s="225" t="s">
        <v>242</v>
      </c>
      <c r="C912" s="225" t="s">
        <v>1813</v>
      </c>
      <c r="D912" s="225" t="s">
        <v>1789</v>
      </c>
      <c r="E912" s="225" t="s">
        <v>1063</v>
      </c>
      <c r="F912" s="225"/>
      <c r="G912" s="235">
        <v>0</v>
      </c>
      <c r="H912" s="235">
        <v>0</v>
      </c>
      <c r="I912" s="235">
        <v>0</v>
      </c>
      <c r="J912" s="226">
        <v>0</v>
      </c>
      <c r="K912" s="226">
        <v>0</v>
      </c>
    </row>
    <row r="913" spans="1:11" ht="45.75" customHeight="1" x14ac:dyDescent="0.3">
      <c r="A913" s="224" t="s">
        <v>400</v>
      </c>
      <c r="B913" s="225" t="s">
        <v>242</v>
      </c>
      <c r="C913" s="225" t="s">
        <v>1813</v>
      </c>
      <c r="D913" s="225" t="s">
        <v>1789</v>
      </c>
      <c r="E913" s="225" t="s">
        <v>1063</v>
      </c>
      <c r="F913" s="225" t="s">
        <v>401</v>
      </c>
      <c r="G913" s="235">
        <v>0</v>
      </c>
      <c r="H913" s="235">
        <v>0</v>
      </c>
      <c r="I913" s="235">
        <v>0</v>
      </c>
      <c r="J913" s="226">
        <v>0</v>
      </c>
      <c r="K913" s="226">
        <v>0</v>
      </c>
    </row>
    <row r="914" spans="1:11" ht="45.75" customHeight="1" x14ac:dyDescent="0.3">
      <c r="A914" s="224" t="s">
        <v>402</v>
      </c>
      <c r="B914" s="225" t="s">
        <v>242</v>
      </c>
      <c r="C914" s="225" t="s">
        <v>1813</v>
      </c>
      <c r="D914" s="225" t="s">
        <v>1789</v>
      </c>
      <c r="E914" s="225" t="s">
        <v>1063</v>
      </c>
      <c r="F914" s="225" t="s">
        <v>403</v>
      </c>
      <c r="G914" s="235">
        <v>0</v>
      </c>
      <c r="H914" s="235">
        <v>0</v>
      </c>
      <c r="I914" s="235">
        <v>0</v>
      </c>
      <c r="J914" s="226">
        <v>0</v>
      </c>
      <c r="K914" s="226">
        <v>0</v>
      </c>
    </row>
    <row r="915" spans="1:11" ht="102" customHeight="1" x14ac:dyDescent="0.3">
      <c r="A915" s="224" t="s">
        <v>537</v>
      </c>
      <c r="B915" s="225" t="s">
        <v>242</v>
      </c>
      <c r="C915" s="225" t="s">
        <v>1813</v>
      </c>
      <c r="D915" s="225" t="s">
        <v>1789</v>
      </c>
      <c r="E915" s="225" t="s">
        <v>1064</v>
      </c>
      <c r="F915" s="225"/>
      <c r="G915" s="235">
        <v>158887230</v>
      </c>
      <c r="H915" s="235">
        <v>84366100</v>
      </c>
      <c r="I915" s="235">
        <v>187920.82</v>
      </c>
      <c r="J915" s="226">
        <v>0.11827307959236247</v>
      </c>
      <c r="K915" s="226">
        <v>0.22274446726825112</v>
      </c>
    </row>
    <row r="916" spans="1:11" ht="45.75" customHeight="1" x14ac:dyDescent="0.3">
      <c r="A916" s="224" t="s">
        <v>400</v>
      </c>
      <c r="B916" s="225" t="s">
        <v>242</v>
      </c>
      <c r="C916" s="225" t="s">
        <v>1813</v>
      </c>
      <c r="D916" s="225" t="s">
        <v>1789</v>
      </c>
      <c r="E916" s="225" t="s">
        <v>1064</v>
      </c>
      <c r="F916" s="225" t="s">
        <v>401</v>
      </c>
      <c r="G916" s="235">
        <v>158887230</v>
      </c>
      <c r="H916" s="235">
        <v>84366100</v>
      </c>
      <c r="I916" s="235">
        <v>187920.82</v>
      </c>
      <c r="J916" s="226">
        <v>0.11827307959236247</v>
      </c>
      <c r="K916" s="226">
        <v>0.22274446726825112</v>
      </c>
    </row>
    <row r="917" spans="1:11" ht="45.75" customHeight="1" x14ac:dyDescent="0.3">
      <c r="A917" s="224" t="s">
        <v>402</v>
      </c>
      <c r="B917" s="225" t="s">
        <v>242</v>
      </c>
      <c r="C917" s="225" t="s">
        <v>1813</v>
      </c>
      <c r="D917" s="225" t="s">
        <v>1789</v>
      </c>
      <c r="E917" s="225" t="s">
        <v>1064</v>
      </c>
      <c r="F917" s="225" t="s">
        <v>403</v>
      </c>
      <c r="G917" s="235">
        <v>158887230</v>
      </c>
      <c r="H917" s="235">
        <v>84366100</v>
      </c>
      <c r="I917" s="235">
        <v>187920.82</v>
      </c>
      <c r="J917" s="226">
        <v>0.11827307959236247</v>
      </c>
      <c r="K917" s="226">
        <v>0.22274446726825112</v>
      </c>
    </row>
    <row r="918" spans="1:11" ht="79.5" customHeight="1" x14ac:dyDescent="0.3">
      <c r="A918" s="224" t="s">
        <v>1170</v>
      </c>
      <c r="B918" s="225" t="s">
        <v>242</v>
      </c>
      <c r="C918" s="225" t="s">
        <v>1813</v>
      </c>
      <c r="D918" s="225" t="s">
        <v>1789</v>
      </c>
      <c r="E918" s="225" t="s">
        <v>462</v>
      </c>
      <c r="F918" s="225"/>
      <c r="G918" s="235">
        <v>0</v>
      </c>
      <c r="H918" s="235">
        <v>0</v>
      </c>
      <c r="I918" s="235">
        <v>0</v>
      </c>
      <c r="J918" s="226">
        <v>0</v>
      </c>
      <c r="K918" s="226">
        <v>0</v>
      </c>
    </row>
    <row r="919" spans="1:11" ht="34.5" customHeight="1" x14ac:dyDescent="0.3">
      <c r="A919" s="224" t="s">
        <v>1281</v>
      </c>
      <c r="B919" s="225" t="s">
        <v>242</v>
      </c>
      <c r="C919" s="225" t="s">
        <v>1813</v>
      </c>
      <c r="D919" s="225" t="s">
        <v>1789</v>
      </c>
      <c r="E919" s="225" t="s">
        <v>468</v>
      </c>
      <c r="F919" s="225"/>
      <c r="G919" s="235">
        <v>0</v>
      </c>
      <c r="H919" s="235">
        <v>0</v>
      </c>
      <c r="I919" s="235">
        <v>0</v>
      </c>
      <c r="J919" s="226">
        <v>0</v>
      </c>
      <c r="K919" s="226">
        <v>0</v>
      </c>
    </row>
    <row r="920" spans="1:11" ht="79.5" customHeight="1" x14ac:dyDescent="0.3">
      <c r="A920" s="224" t="s">
        <v>1282</v>
      </c>
      <c r="B920" s="225" t="s">
        <v>242</v>
      </c>
      <c r="C920" s="225" t="s">
        <v>1813</v>
      </c>
      <c r="D920" s="225" t="s">
        <v>1789</v>
      </c>
      <c r="E920" s="225" t="s">
        <v>1283</v>
      </c>
      <c r="F920" s="225"/>
      <c r="G920" s="235">
        <v>0</v>
      </c>
      <c r="H920" s="235">
        <v>0</v>
      </c>
      <c r="I920" s="235">
        <v>0</v>
      </c>
      <c r="J920" s="226">
        <v>0</v>
      </c>
      <c r="K920" s="226">
        <v>0</v>
      </c>
    </row>
    <row r="921" spans="1:11" ht="57" customHeight="1" x14ac:dyDescent="0.3">
      <c r="A921" s="224" t="s">
        <v>1031</v>
      </c>
      <c r="B921" s="225" t="s">
        <v>242</v>
      </c>
      <c r="C921" s="225" t="s">
        <v>1813</v>
      </c>
      <c r="D921" s="225" t="s">
        <v>1789</v>
      </c>
      <c r="E921" s="225" t="s">
        <v>1032</v>
      </c>
      <c r="F921" s="225"/>
      <c r="G921" s="235">
        <v>0</v>
      </c>
      <c r="H921" s="235">
        <v>0</v>
      </c>
      <c r="I921" s="235">
        <v>0</v>
      </c>
      <c r="J921" s="226">
        <v>0</v>
      </c>
      <c r="K921" s="226">
        <v>0</v>
      </c>
    </row>
    <row r="922" spans="1:11" ht="45.75" customHeight="1" x14ac:dyDescent="0.3">
      <c r="A922" s="224" t="s">
        <v>400</v>
      </c>
      <c r="B922" s="225" t="s">
        <v>242</v>
      </c>
      <c r="C922" s="225" t="s">
        <v>1813</v>
      </c>
      <c r="D922" s="225" t="s">
        <v>1789</v>
      </c>
      <c r="E922" s="225" t="s">
        <v>1032</v>
      </c>
      <c r="F922" s="225" t="s">
        <v>401</v>
      </c>
      <c r="G922" s="235">
        <v>0</v>
      </c>
      <c r="H922" s="235">
        <v>0</v>
      </c>
      <c r="I922" s="235">
        <v>0</v>
      </c>
      <c r="J922" s="226">
        <v>0</v>
      </c>
      <c r="K922" s="226">
        <v>0</v>
      </c>
    </row>
    <row r="923" spans="1:11" ht="45.75" customHeight="1" x14ac:dyDescent="0.3">
      <c r="A923" s="224" t="s">
        <v>402</v>
      </c>
      <c r="B923" s="225" t="s">
        <v>242</v>
      </c>
      <c r="C923" s="225" t="s">
        <v>1813</v>
      </c>
      <c r="D923" s="225" t="s">
        <v>1789</v>
      </c>
      <c r="E923" s="225" t="s">
        <v>1032</v>
      </c>
      <c r="F923" s="225" t="s">
        <v>403</v>
      </c>
      <c r="G923" s="235">
        <v>0</v>
      </c>
      <c r="H923" s="235">
        <v>0</v>
      </c>
      <c r="I923" s="235">
        <v>0</v>
      </c>
      <c r="J923" s="226">
        <v>0</v>
      </c>
      <c r="K923" s="226">
        <v>0</v>
      </c>
    </row>
    <row r="924" spans="1:11" ht="15" customHeight="1" x14ac:dyDescent="0.3">
      <c r="A924" s="224" t="s">
        <v>1939</v>
      </c>
      <c r="B924" s="225" t="s">
        <v>242</v>
      </c>
      <c r="C924" s="225" t="s">
        <v>1827</v>
      </c>
      <c r="D924" s="225"/>
      <c r="E924" s="225"/>
      <c r="F924" s="225"/>
      <c r="G924" s="235">
        <v>110078000</v>
      </c>
      <c r="H924" s="235">
        <v>117360200</v>
      </c>
      <c r="I924" s="235">
        <v>102849241.45</v>
      </c>
      <c r="J924" s="226">
        <v>93.433057877141664</v>
      </c>
      <c r="K924" s="226">
        <v>87.635536962275111</v>
      </c>
    </row>
    <row r="925" spans="1:11" ht="15" customHeight="1" x14ac:dyDescent="0.3">
      <c r="A925" s="224" t="s">
        <v>542</v>
      </c>
      <c r="B925" s="225" t="s">
        <v>242</v>
      </c>
      <c r="C925" s="225" t="s">
        <v>1827</v>
      </c>
      <c r="D925" s="225" t="s">
        <v>1789</v>
      </c>
      <c r="E925" s="225"/>
      <c r="F925" s="225"/>
      <c r="G925" s="235">
        <v>17000000</v>
      </c>
      <c r="H925" s="235">
        <v>14448000</v>
      </c>
      <c r="I925" s="235">
        <v>14302021.32</v>
      </c>
      <c r="J925" s="226">
        <v>84.129537176470592</v>
      </c>
      <c r="K925" s="226">
        <v>98.989627076411963</v>
      </c>
    </row>
    <row r="926" spans="1:11" ht="34.5" customHeight="1" x14ac:dyDescent="0.3">
      <c r="A926" s="224" t="s">
        <v>1135</v>
      </c>
      <c r="B926" s="225" t="s">
        <v>242</v>
      </c>
      <c r="C926" s="225" t="s">
        <v>1827</v>
      </c>
      <c r="D926" s="225" t="s">
        <v>1789</v>
      </c>
      <c r="E926" s="225" t="s">
        <v>529</v>
      </c>
      <c r="F926" s="225"/>
      <c r="G926" s="235">
        <v>14000000</v>
      </c>
      <c r="H926" s="235">
        <v>11448000</v>
      </c>
      <c r="I926" s="235">
        <v>11422021.32</v>
      </c>
      <c r="J926" s="226">
        <v>81.585866571428582</v>
      </c>
      <c r="K926" s="226">
        <v>99.773072327044034</v>
      </c>
    </row>
    <row r="927" spans="1:11" ht="23.25" customHeight="1" x14ac:dyDescent="0.3">
      <c r="A927" s="224" t="s">
        <v>1136</v>
      </c>
      <c r="B927" s="225" t="s">
        <v>242</v>
      </c>
      <c r="C927" s="225" t="s">
        <v>1827</v>
      </c>
      <c r="D927" s="225" t="s">
        <v>1789</v>
      </c>
      <c r="E927" s="225" t="s">
        <v>564</v>
      </c>
      <c r="F927" s="225"/>
      <c r="G927" s="235">
        <v>14000000</v>
      </c>
      <c r="H927" s="235">
        <v>11448000</v>
      </c>
      <c r="I927" s="235">
        <v>11422021.32</v>
      </c>
      <c r="J927" s="226">
        <v>81.585866571428582</v>
      </c>
      <c r="K927" s="226">
        <v>99.773072327044034</v>
      </c>
    </row>
    <row r="928" spans="1:11" ht="68.25" customHeight="1" x14ac:dyDescent="0.3">
      <c r="A928" s="224" t="s">
        <v>1313</v>
      </c>
      <c r="B928" s="225" t="s">
        <v>242</v>
      </c>
      <c r="C928" s="225" t="s">
        <v>1827</v>
      </c>
      <c r="D928" s="225" t="s">
        <v>1789</v>
      </c>
      <c r="E928" s="225" t="s">
        <v>1314</v>
      </c>
      <c r="F928" s="225"/>
      <c r="G928" s="235">
        <v>14000000</v>
      </c>
      <c r="H928" s="235">
        <v>11448000</v>
      </c>
      <c r="I928" s="235">
        <v>11422021.32</v>
      </c>
      <c r="J928" s="226">
        <v>81.585866571428582</v>
      </c>
      <c r="K928" s="226">
        <v>99.773072327044034</v>
      </c>
    </row>
    <row r="929" spans="1:11" ht="57" customHeight="1" x14ac:dyDescent="0.3">
      <c r="A929" s="224" t="s">
        <v>1075</v>
      </c>
      <c r="B929" s="225" t="s">
        <v>242</v>
      </c>
      <c r="C929" s="225" t="s">
        <v>1827</v>
      </c>
      <c r="D929" s="225" t="s">
        <v>1789</v>
      </c>
      <c r="E929" s="225" t="s">
        <v>1076</v>
      </c>
      <c r="F929" s="225"/>
      <c r="G929" s="235">
        <v>14000000</v>
      </c>
      <c r="H929" s="235">
        <v>11448000</v>
      </c>
      <c r="I929" s="235">
        <v>11422021.32</v>
      </c>
      <c r="J929" s="226">
        <v>81.585866571428582</v>
      </c>
      <c r="K929" s="226">
        <v>99.773072327044034</v>
      </c>
    </row>
    <row r="930" spans="1:11" ht="23.25" customHeight="1" x14ac:dyDescent="0.3">
      <c r="A930" s="224" t="s">
        <v>515</v>
      </c>
      <c r="B930" s="225" t="s">
        <v>242</v>
      </c>
      <c r="C930" s="225" t="s">
        <v>1827</v>
      </c>
      <c r="D930" s="225" t="s">
        <v>1789</v>
      </c>
      <c r="E930" s="225" t="s">
        <v>1076</v>
      </c>
      <c r="F930" s="225" t="s">
        <v>516</v>
      </c>
      <c r="G930" s="235">
        <v>14000000</v>
      </c>
      <c r="H930" s="235">
        <v>11448000</v>
      </c>
      <c r="I930" s="235">
        <v>11422021.32</v>
      </c>
      <c r="J930" s="226">
        <v>81.585866571428582</v>
      </c>
      <c r="K930" s="226">
        <v>99.773072327044034</v>
      </c>
    </row>
    <row r="931" spans="1:11" ht="34.5" customHeight="1" x14ac:dyDescent="0.3">
      <c r="A931" s="224" t="s">
        <v>544</v>
      </c>
      <c r="B931" s="225" t="s">
        <v>242</v>
      </c>
      <c r="C931" s="225" t="s">
        <v>1827</v>
      </c>
      <c r="D931" s="225" t="s">
        <v>1789</v>
      </c>
      <c r="E931" s="225" t="s">
        <v>1076</v>
      </c>
      <c r="F931" s="225" t="s">
        <v>545</v>
      </c>
      <c r="G931" s="235">
        <v>14000000</v>
      </c>
      <c r="H931" s="235">
        <v>11448000</v>
      </c>
      <c r="I931" s="235">
        <v>11422021.32</v>
      </c>
      <c r="J931" s="226">
        <v>81.585866571428582</v>
      </c>
      <c r="K931" s="226">
        <v>99.773072327044034</v>
      </c>
    </row>
    <row r="932" spans="1:11" ht="15" customHeight="1" x14ac:dyDescent="0.3">
      <c r="A932" s="224" t="s">
        <v>1125</v>
      </c>
      <c r="B932" s="225" t="s">
        <v>242</v>
      </c>
      <c r="C932" s="225" t="s">
        <v>1827</v>
      </c>
      <c r="D932" s="225" t="s">
        <v>1789</v>
      </c>
      <c r="E932" s="225" t="s">
        <v>396</v>
      </c>
      <c r="F932" s="225"/>
      <c r="G932" s="235">
        <v>3000000</v>
      </c>
      <c r="H932" s="235">
        <v>3000000</v>
      </c>
      <c r="I932" s="235">
        <v>2880000</v>
      </c>
      <c r="J932" s="226">
        <v>96</v>
      </c>
      <c r="K932" s="226">
        <v>96</v>
      </c>
    </row>
    <row r="933" spans="1:11" ht="34.5" customHeight="1" x14ac:dyDescent="0.3">
      <c r="A933" s="224" t="s">
        <v>1077</v>
      </c>
      <c r="B933" s="225" t="s">
        <v>242</v>
      </c>
      <c r="C933" s="225" t="s">
        <v>1827</v>
      </c>
      <c r="D933" s="225" t="s">
        <v>1789</v>
      </c>
      <c r="E933" s="225" t="s">
        <v>1078</v>
      </c>
      <c r="F933" s="225"/>
      <c r="G933" s="235">
        <v>3000000</v>
      </c>
      <c r="H933" s="235">
        <v>3000000</v>
      </c>
      <c r="I933" s="235">
        <v>2880000</v>
      </c>
      <c r="J933" s="226">
        <v>96</v>
      </c>
      <c r="K933" s="226">
        <v>96</v>
      </c>
    </row>
    <row r="934" spans="1:11" ht="23.25" customHeight="1" x14ac:dyDescent="0.3">
      <c r="A934" s="224" t="s">
        <v>515</v>
      </c>
      <c r="B934" s="225" t="s">
        <v>242</v>
      </c>
      <c r="C934" s="225" t="s">
        <v>1827</v>
      </c>
      <c r="D934" s="225" t="s">
        <v>1789</v>
      </c>
      <c r="E934" s="225" t="s">
        <v>1078</v>
      </c>
      <c r="F934" s="225" t="s">
        <v>516</v>
      </c>
      <c r="G934" s="235">
        <v>3000000</v>
      </c>
      <c r="H934" s="235">
        <v>3000000</v>
      </c>
      <c r="I934" s="235">
        <v>2880000</v>
      </c>
      <c r="J934" s="226">
        <v>96</v>
      </c>
      <c r="K934" s="226">
        <v>96</v>
      </c>
    </row>
    <row r="935" spans="1:11" ht="34.5" customHeight="1" x14ac:dyDescent="0.3">
      <c r="A935" s="224" t="s">
        <v>544</v>
      </c>
      <c r="B935" s="225" t="s">
        <v>242</v>
      </c>
      <c r="C935" s="225" t="s">
        <v>1827</v>
      </c>
      <c r="D935" s="225" t="s">
        <v>1789</v>
      </c>
      <c r="E935" s="225" t="s">
        <v>1078</v>
      </c>
      <c r="F935" s="225" t="s">
        <v>545</v>
      </c>
      <c r="G935" s="235">
        <v>3000000</v>
      </c>
      <c r="H935" s="235">
        <v>0</v>
      </c>
      <c r="I935" s="235">
        <v>0</v>
      </c>
      <c r="J935" s="226">
        <v>0</v>
      </c>
      <c r="K935" s="226">
        <v>0</v>
      </c>
    </row>
    <row r="936" spans="1:11" ht="45.75" customHeight="1" x14ac:dyDescent="0.3">
      <c r="A936" s="224" t="s">
        <v>517</v>
      </c>
      <c r="B936" s="225" t="s">
        <v>242</v>
      </c>
      <c r="C936" s="225" t="s">
        <v>1827</v>
      </c>
      <c r="D936" s="225" t="s">
        <v>1789</v>
      </c>
      <c r="E936" s="225" t="s">
        <v>1078</v>
      </c>
      <c r="F936" s="225" t="s">
        <v>518</v>
      </c>
      <c r="G936" s="235">
        <v>0</v>
      </c>
      <c r="H936" s="235">
        <v>3000000</v>
      </c>
      <c r="I936" s="235">
        <v>2880000</v>
      </c>
      <c r="J936" s="226">
        <v>0</v>
      </c>
      <c r="K936" s="226">
        <v>96</v>
      </c>
    </row>
    <row r="937" spans="1:11" ht="23.25" customHeight="1" x14ac:dyDescent="0.3">
      <c r="A937" s="224" t="s">
        <v>546</v>
      </c>
      <c r="B937" s="225" t="s">
        <v>242</v>
      </c>
      <c r="C937" s="225" t="s">
        <v>1827</v>
      </c>
      <c r="D937" s="225" t="s">
        <v>1791</v>
      </c>
      <c r="E937" s="225"/>
      <c r="F937" s="225"/>
      <c r="G937" s="235">
        <v>93078000</v>
      </c>
      <c r="H937" s="235">
        <v>102912200</v>
      </c>
      <c r="I937" s="235">
        <v>88547220.129999995</v>
      </c>
      <c r="J937" s="226">
        <v>95.132276295150291</v>
      </c>
      <c r="K937" s="226">
        <v>86.041519013294817</v>
      </c>
    </row>
    <row r="938" spans="1:11" ht="23.25" customHeight="1" x14ac:dyDescent="0.3">
      <c r="A938" s="224" t="s">
        <v>1315</v>
      </c>
      <c r="B938" s="225" t="s">
        <v>242</v>
      </c>
      <c r="C938" s="225" t="s">
        <v>1827</v>
      </c>
      <c r="D938" s="225" t="s">
        <v>1791</v>
      </c>
      <c r="E938" s="225" t="s">
        <v>536</v>
      </c>
      <c r="F938" s="225"/>
      <c r="G938" s="235">
        <v>10436700</v>
      </c>
      <c r="H938" s="235">
        <v>10436700</v>
      </c>
      <c r="I938" s="235">
        <v>6247565.2699999996</v>
      </c>
      <c r="J938" s="226">
        <v>59.861500953366487</v>
      </c>
      <c r="K938" s="226">
        <v>59.861500953366487</v>
      </c>
    </row>
    <row r="939" spans="1:11" ht="45.75" customHeight="1" x14ac:dyDescent="0.3">
      <c r="A939" s="224" t="s">
        <v>1316</v>
      </c>
      <c r="B939" s="225" t="s">
        <v>242</v>
      </c>
      <c r="C939" s="225" t="s">
        <v>1827</v>
      </c>
      <c r="D939" s="225" t="s">
        <v>1791</v>
      </c>
      <c r="E939" s="225" t="s">
        <v>1317</v>
      </c>
      <c r="F939" s="225"/>
      <c r="G939" s="235">
        <v>10436700</v>
      </c>
      <c r="H939" s="235">
        <v>10436700</v>
      </c>
      <c r="I939" s="235">
        <v>6247565.2699999996</v>
      </c>
      <c r="J939" s="226">
        <v>59.861500953366487</v>
      </c>
      <c r="K939" s="226">
        <v>59.861500953366487</v>
      </c>
    </row>
    <row r="940" spans="1:11" ht="45.75" customHeight="1" x14ac:dyDescent="0.3">
      <c r="A940" s="224" t="s">
        <v>1318</v>
      </c>
      <c r="B940" s="225" t="s">
        <v>242</v>
      </c>
      <c r="C940" s="225" t="s">
        <v>1827</v>
      </c>
      <c r="D940" s="225" t="s">
        <v>1791</v>
      </c>
      <c r="E940" s="225" t="s">
        <v>1319</v>
      </c>
      <c r="F940" s="225"/>
      <c r="G940" s="235">
        <v>10436700</v>
      </c>
      <c r="H940" s="235">
        <v>10436700</v>
      </c>
      <c r="I940" s="235">
        <v>6247565.2699999996</v>
      </c>
      <c r="J940" s="226">
        <v>59.861500953366487</v>
      </c>
      <c r="K940" s="226">
        <v>59.861500953366487</v>
      </c>
    </row>
    <row r="941" spans="1:11" ht="124.5" customHeight="1" x14ac:dyDescent="0.3">
      <c r="A941" s="224" t="s">
        <v>1079</v>
      </c>
      <c r="B941" s="225" t="s">
        <v>242</v>
      </c>
      <c r="C941" s="225" t="s">
        <v>1827</v>
      </c>
      <c r="D941" s="225" t="s">
        <v>1791</v>
      </c>
      <c r="E941" s="225" t="s">
        <v>1080</v>
      </c>
      <c r="F941" s="225"/>
      <c r="G941" s="235">
        <v>10436700</v>
      </c>
      <c r="H941" s="235">
        <v>10436700</v>
      </c>
      <c r="I941" s="235">
        <v>6247565.2699999996</v>
      </c>
      <c r="J941" s="226">
        <v>59.861500953366487</v>
      </c>
      <c r="K941" s="226">
        <v>59.861500953366487</v>
      </c>
    </row>
    <row r="942" spans="1:11" ht="23.25" customHeight="1" x14ac:dyDescent="0.3">
      <c r="A942" s="224" t="s">
        <v>515</v>
      </c>
      <c r="B942" s="225" t="s">
        <v>242</v>
      </c>
      <c r="C942" s="225" t="s">
        <v>1827</v>
      </c>
      <c r="D942" s="225" t="s">
        <v>1791</v>
      </c>
      <c r="E942" s="225" t="s">
        <v>1080</v>
      </c>
      <c r="F942" s="225" t="s">
        <v>516</v>
      </c>
      <c r="G942" s="235">
        <v>10436700</v>
      </c>
      <c r="H942" s="235">
        <v>10436700</v>
      </c>
      <c r="I942" s="235">
        <v>6247565.2699999996</v>
      </c>
      <c r="J942" s="226">
        <v>59.861500953366487</v>
      </c>
      <c r="K942" s="226">
        <v>59.861500953366487</v>
      </c>
    </row>
    <row r="943" spans="1:11" ht="34.5" customHeight="1" x14ac:dyDescent="0.3">
      <c r="A943" s="224" t="s">
        <v>544</v>
      </c>
      <c r="B943" s="225" t="s">
        <v>242</v>
      </c>
      <c r="C943" s="225" t="s">
        <v>1827</v>
      </c>
      <c r="D943" s="225" t="s">
        <v>1791</v>
      </c>
      <c r="E943" s="225" t="s">
        <v>1080</v>
      </c>
      <c r="F943" s="225" t="s">
        <v>545</v>
      </c>
      <c r="G943" s="235">
        <v>10436700</v>
      </c>
      <c r="H943" s="235">
        <v>0</v>
      </c>
      <c r="I943" s="235">
        <v>0</v>
      </c>
      <c r="J943" s="226">
        <v>0</v>
      </c>
      <c r="K943" s="226">
        <v>0</v>
      </c>
    </row>
    <row r="944" spans="1:11" ht="45.75" customHeight="1" x14ac:dyDescent="0.3">
      <c r="A944" s="224" t="s">
        <v>517</v>
      </c>
      <c r="B944" s="225" t="s">
        <v>242</v>
      </c>
      <c r="C944" s="225" t="s">
        <v>1827</v>
      </c>
      <c r="D944" s="225" t="s">
        <v>1791</v>
      </c>
      <c r="E944" s="225" t="s">
        <v>1080</v>
      </c>
      <c r="F944" s="225" t="s">
        <v>518</v>
      </c>
      <c r="G944" s="235">
        <v>0</v>
      </c>
      <c r="H944" s="235">
        <v>10436700</v>
      </c>
      <c r="I944" s="235">
        <v>6247565.2699999996</v>
      </c>
      <c r="J944" s="226">
        <v>0</v>
      </c>
      <c r="K944" s="226">
        <v>59.861500953366487</v>
      </c>
    </row>
    <row r="945" spans="1:11" ht="34.5" customHeight="1" x14ac:dyDescent="0.3">
      <c r="A945" s="224" t="s">
        <v>1135</v>
      </c>
      <c r="B945" s="225" t="s">
        <v>242</v>
      </c>
      <c r="C945" s="225" t="s">
        <v>1827</v>
      </c>
      <c r="D945" s="225" t="s">
        <v>1791</v>
      </c>
      <c r="E945" s="225" t="s">
        <v>529</v>
      </c>
      <c r="F945" s="225"/>
      <c r="G945" s="235">
        <v>82641300</v>
      </c>
      <c r="H945" s="235">
        <v>91365500</v>
      </c>
      <c r="I945" s="235">
        <v>81189654.859999999</v>
      </c>
      <c r="J945" s="226">
        <v>98.243438643874185</v>
      </c>
      <c r="K945" s="226">
        <v>88.862486233862896</v>
      </c>
    </row>
    <row r="946" spans="1:11" ht="23.25" customHeight="1" x14ac:dyDescent="0.3">
      <c r="A946" s="224" t="s">
        <v>1136</v>
      </c>
      <c r="B946" s="225" t="s">
        <v>242</v>
      </c>
      <c r="C946" s="225" t="s">
        <v>1827</v>
      </c>
      <c r="D946" s="225" t="s">
        <v>1791</v>
      </c>
      <c r="E946" s="225" t="s">
        <v>564</v>
      </c>
      <c r="F946" s="225"/>
      <c r="G946" s="235">
        <v>82641300</v>
      </c>
      <c r="H946" s="235">
        <v>91365500</v>
      </c>
      <c r="I946" s="235">
        <v>81189654.859999999</v>
      </c>
      <c r="J946" s="226">
        <v>98.243438643874185</v>
      </c>
      <c r="K946" s="226">
        <v>88.862486233862896</v>
      </c>
    </row>
    <row r="947" spans="1:11" ht="102" customHeight="1" x14ac:dyDescent="0.3">
      <c r="A947" s="224" t="s">
        <v>1137</v>
      </c>
      <c r="B947" s="225" t="s">
        <v>242</v>
      </c>
      <c r="C947" s="225" t="s">
        <v>1827</v>
      </c>
      <c r="D947" s="225" t="s">
        <v>1791</v>
      </c>
      <c r="E947" s="225" t="s">
        <v>1138</v>
      </c>
      <c r="F947" s="225"/>
      <c r="G947" s="235">
        <v>52126000</v>
      </c>
      <c r="H947" s="235">
        <v>52126000</v>
      </c>
      <c r="I947" s="235">
        <v>44415282.799999997</v>
      </c>
      <c r="J947" s="226">
        <v>85.207540958446842</v>
      </c>
      <c r="K947" s="226">
        <v>85.207540958446842</v>
      </c>
    </row>
    <row r="948" spans="1:11" ht="45.75" customHeight="1" x14ac:dyDescent="0.3">
      <c r="A948" s="224" t="s">
        <v>1081</v>
      </c>
      <c r="B948" s="225" t="s">
        <v>242</v>
      </c>
      <c r="C948" s="225" t="s">
        <v>1827</v>
      </c>
      <c r="D948" s="225" t="s">
        <v>1791</v>
      </c>
      <c r="E948" s="225" t="s">
        <v>1082</v>
      </c>
      <c r="F948" s="225"/>
      <c r="G948" s="235">
        <v>52126000</v>
      </c>
      <c r="H948" s="235">
        <v>52126000</v>
      </c>
      <c r="I948" s="235">
        <v>44415282.799999997</v>
      </c>
      <c r="J948" s="226">
        <v>85.207540958446842</v>
      </c>
      <c r="K948" s="226">
        <v>85.207540958446842</v>
      </c>
    </row>
    <row r="949" spans="1:11" ht="45.75" customHeight="1" x14ac:dyDescent="0.3">
      <c r="A949" s="224" t="s">
        <v>400</v>
      </c>
      <c r="B949" s="225" t="s">
        <v>242</v>
      </c>
      <c r="C949" s="225" t="s">
        <v>1827</v>
      </c>
      <c r="D949" s="225" t="s">
        <v>1791</v>
      </c>
      <c r="E949" s="225" t="s">
        <v>1082</v>
      </c>
      <c r="F949" s="225" t="s">
        <v>401</v>
      </c>
      <c r="G949" s="235">
        <v>391000</v>
      </c>
      <c r="H949" s="235">
        <v>391000</v>
      </c>
      <c r="I949" s="235">
        <v>303781.98</v>
      </c>
      <c r="J949" s="226">
        <v>77.693601023017905</v>
      </c>
      <c r="K949" s="226">
        <v>77.693601023017905</v>
      </c>
    </row>
    <row r="950" spans="1:11" ht="45.75" customHeight="1" x14ac:dyDescent="0.3">
      <c r="A950" s="224" t="s">
        <v>402</v>
      </c>
      <c r="B950" s="225" t="s">
        <v>242</v>
      </c>
      <c r="C950" s="225" t="s">
        <v>1827</v>
      </c>
      <c r="D950" s="225" t="s">
        <v>1791</v>
      </c>
      <c r="E950" s="225" t="s">
        <v>1082</v>
      </c>
      <c r="F950" s="225" t="s">
        <v>403</v>
      </c>
      <c r="G950" s="235">
        <v>391000</v>
      </c>
      <c r="H950" s="235">
        <v>391000</v>
      </c>
      <c r="I950" s="235">
        <v>303781.98</v>
      </c>
      <c r="J950" s="226">
        <v>77.693601023017905</v>
      </c>
      <c r="K950" s="226">
        <v>77.693601023017905</v>
      </c>
    </row>
    <row r="951" spans="1:11" ht="23.25" customHeight="1" x14ac:dyDescent="0.3">
      <c r="A951" s="224" t="s">
        <v>515</v>
      </c>
      <c r="B951" s="225" t="s">
        <v>242</v>
      </c>
      <c r="C951" s="225" t="s">
        <v>1827</v>
      </c>
      <c r="D951" s="225" t="s">
        <v>1791</v>
      </c>
      <c r="E951" s="225" t="s">
        <v>1082</v>
      </c>
      <c r="F951" s="225" t="s">
        <v>516</v>
      </c>
      <c r="G951" s="235">
        <v>51735000</v>
      </c>
      <c r="H951" s="235">
        <v>51735000</v>
      </c>
      <c r="I951" s="235">
        <v>44111500.82</v>
      </c>
      <c r="J951" s="226">
        <v>85.264329409490671</v>
      </c>
      <c r="K951" s="226">
        <v>85.264329409490671</v>
      </c>
    </row>
    <row r="952" spans="1:11" ht="45.75" customHeight="1" x14ac:dyDescent="0.3">
      <c r="A952" s="224" t="s">
        <v>517</v>
      </c>
      <c r="B952" s="225" t="s">
        <v>242</v>
      </c>
      <c r="C952" s="225" t="s">
        <v>1827</v>
      </c>
      <c r="D952" s="225" t="s">
        <v>1791</v>
      </c>
      <c r="E952" s="225" t="s">
        <v>1082</v>
      </c>
      <c r="F952" s="225" t="s">
        <v>518</v>
      </c>
      <c r="G952" s="235">
        <v>51735000</v>
      </c>
      <c r="H952" s="235">
        <v>51735000</v>
      </c>
      <c r="I952" s="235">
        <v>44111500.82</v>
      </c>
      <c r="J952" s="226">
        <v>85.264329409490671</v>
      </c>
      <c r="K952" s="226">
        <v>85.264329409490671</v>
      </c>
    </row>
    <row r="953" spans="1:11" ht="34.5" customHeight="1" x14ac:dyDescent="0.3">
      <c r="A953" s="224" t="s">
        <v>1159</v>
      </c>
      <c r="B953" s="225" t="s">
        <v>242</v>
      </c>
      <c r="C953" s="225" t="s">
        <v>1827</v>
      </c>
      <c r="D953" s="225" t="s">
        <v>1791</v>
      </c>
      <c r="E953" s="225" t="s">
        <v>1160</v>
      </c>
      <c r="F953" s="225"/>
      <c r="G953" s="235">
        <v>9315300</v>
      </c>
      <c r="H953" s="235">
        <v>16139500</v>
      </c>
      <c r="I953" s="235">
        <v>15930500</v>
      </c>
      <c r="J953" s="226">
        <v>171.01435273152771</v>
      </c>
      <c r="K953" s="226">
        <v>98.705040428761734</v>
      </c>
    </row>
    <row r="954" spans="1:11" ht="23.25" customHeight="1" x14ac:dyDescent="0.3">
      <c r="A954" s="224" t="s">
        <v>858</v>
      </c>
      <c r="B954" s="225" t="s">
        <v>242</v>
      </c>
      <c r="C954" s="225" t="s">
        <v>1827</v>
      </c>
      <c r="D954" s="225" t="s">
        <v>1791</v>
      </c>
      <c r="E954" s="225" t="s">
        <v>859</v>
      </c>
      <c r="F954" s="225"/>
      <c r="G954" s="235">
        <v>1063500</v>
      </c>
      <c r="H954" s="235">
        <v>1063500</v>
      </c>
      <c r="I954" s="235">
        <v>1000500</v>
      </c>
      <c r="J954" s="226">
        <v>94.07616361071932</v>
      </c>
      <c r="K954" s="226">
        <v>94.07616361071932</v>
      </c>
    </row>
    <row r="955" spans="1:11" ht="23.25" customHeight="1" x14ac:dyDescent="0.3">
      <c r="A955" s="224" t="s">
        <v>515</v>
      </c>
      <c r="B955" s="225" t="s">
        <v>242</v>
      </c>
      <c r="C955" s="225" t="s">
        <v>1827</v>
      </c>
      <c r="D955" s="225" t="s">
        <v>1791</v>
      </c>
      <c r="E955" s="225" t="s">
        <v>859</v>
      </c>
      <c r="F955" s="225" t="s">
        <v>516</v>
      </c>
      <c r="G955" s="235">
        <v>1063500</v>
      </c>
      <c r="H955" s="235">
        <v>1063500</v>
      </c>
      <c r="I955" s="235">
        <v>1000500</v>
      </c>
      <c r="J955" s="226">
        <v>94.07616361071932</v>
      </c>
      <c r="K955" s="226">
        <v>94.07616361071932</v>
      </c>
    </row>
    <row r="956" spans="1:11" ht="34.5" customHeight="1" x14ac:dyDescent="0.3">
      <c r="A956" s="224" t="s">
        <v>544</v>
      </c>
      <c r="B956" s="225" t="s">
        <v>242</v>
      </c>
      <c r="C956" s="225" t="s">
        <v>1827</v>
      </c>
      <c r="D956" s="225" t="s">
        <v>1791</v>
      </c>
      <c r="E956" s="225" t="s">
        <v>859</v>
      </c>
      <c r="F956" s="225" t="s">
        <v>545</v>
      </c>
      <c r="G956" s="235">
        <v>1063500</v>
      </c>
      <c r="H956" s="235">
        <v>1063500</v>
      </c>
      <c r="I956" s="235">
        <v>1000500</v>
      </c>
      <c r="J956" s="226">
        <v>94.07616361071932</v>
      </c>
      <c r="K956" s="226">
        <v>94.07616361071932</v>
      </c>
    </row>
    <row r="957" spans="1:11" ht="147" customHeight="1" x14ac:dyDescent="0.3">
      <c r="A957" s="224" t="s">
        <v>1083</v>
      </c>
      <c r="B957" s="225" t="s">
        <v>242</v>
      </c>
      <c r="C957" s="225" t="s">
        <v>1827</v>
      </c>
      <c r="D957" s="225" t="s">
        <v>1791</v>
      </c>
      <c r="E957" s="225" t="s">
        <v>1084</v>
      </c>
      <c r="F957" s="225"/>
      <c r="G957" s="235">
        <v>6819300</v>
      </c>
      <c r="H957" s="235">
        <v>12268000</v>
      </c>
      <c r="I957" s="235">
        <v>12224000</v>
      </c>
      <c r="J957" s="226">
        <v>179.25593535993428</v>
      </c>
      <c r="K957" s="226">
        <v>99.641343332246493</v>
      </c>
    </row>
    <row r="958" spans="1:11" ht="23.25" customHeight="1" x14ac:dyDescent="0.3">
      <c r="A958" s="224" t="s">
        <v>515</v>
      </c>
      <c r="B958" s="225" t="s">
        <v>242</v>
      </c>
      <c r="C958" s="225" t="s">
        <v>1827</v>
      </c>
      <c r="D958" s="225" t="s">
        <v>1791</v>
      </c>
      <c r="E958" s="225" t="s">
        <v>1084</v>
      </c>
      <c r="F958" s="225" t="s">
        <v>516</v>
      </c>
      <c r="G958" s="235">
        <v>6819300</v>
      </c>
      <c r="H958" s="235">
        <v>12268000</v>
      </c>
      <c r="I958" s="235">
        <v>12224000</v>
      </c>
      <c r="J958" s="226">
        <v>179.25593535993428</v>
      </c>
      <c r="K958" s="226">
        <v>99.641343332246493</v>
      </c>
    </row>
    <row r="959" spans="1:11" ht="34.5" customHeight="1" x14ac:dyDescent="0.3">
      <c r="A959" s="224" t="s">
        <v>544</v>
      </c>
      <c r="B959" s="225" t="s">
        <v>242</v>
      </c>
      <c r="C959" s="225" t="s">
        <v>1827</v>
      </c>
      <c r="D959" s="225" t="s">
        <v>1791</v>
      </c>
      <c r="E959" s="225" t="s">
        <v>1084</v>
      </c>
      <c r="F959" s="225" t="s">
        <v>545</v>
      </c>
      <c r="G959" s="235">
        <v>6819300</v>
      </c>
      <c r="H959" s="235">
        <v>12268000</v>
      </c>
      <c r="I959" s="235">
        <v>12224000</v>
      </c>
      <c r="J959" s="226">
        <v>179.25593535993428</v>
      </c>
      <c r="K959" s="226">
        <v>99.641343332246493</v>
      </c>
    </row>
    <row r="960" spans="1:11" ht="68.25" customHeight="1" x14ac:dyDescent="0.3">
      <c r="A960" s="224" t="s">
        <v>1085</v>
      </c>
      <c r="B960" s="225" t="s">
        <v>242</v>
      </c>
      <c r="C960" s="225" t="s">
        <v>1827</v>
      </c>
      <c r="D960" s="225" t="s">
        <v>1791</v>
      </c>
      <c r="E960" s="225" t="s">
        <v>1086</v>
      </c>
      <c r="F960" s="225"/>
      <c r="G960" s="235">
        <v>1432500</v>
      </c>
      <c r="H960" s="235">
        <v>2808000</v>
      </c>
      <c r="I960" s="235">
        <v>2706000</v>
      </c>
      <c r="J960" s="226">
        <v>188.90052356020942</v>
      </c>
      <c r="K960" s="226">
        <v>96.367521367521363</v>
      </c>
    </row>
    <row r="961" spans="1:11" ht="23.25" customHeight="1" x14ac:dyDescent="0.3">
      <c r="A961" s="224" t="s">
        <v>515</v>
      </c>
      <c r="B961" s="225" t="s">
        <v>242</v>
      </c>
      <c r="C961" s="225" t="s">
        <v>1827</v>
      </c>
      <c r="D961" s="225" t="s">
        <v>1791</v>
      </c>
      <c r="E961" s="225" t="s">
        <v>1086</v>
      </c>
      <c r="F961" s="225" t="s">
        <v>516</v>
      </c>
      <c r="G961" s="235">
        <v>1432500</v>
      </c>
      <c r="H961" s="235">
        <v>2808000</v>
      </c>
      <c r="I961" s="235">
        <v>2706000</v>
      </c>
      <c r="J961" s="226">
        <v>188.90052356020942</v>
      </c>
      <c r="K961" s="226">
        <v>96.367521367521363</v>
      </c>
    </row>
    <row r="962" spans="1:11" ht="34.5" customHeight="1" x14ac:dyDescent="0.3">
      <c r="A962" s="224" t="s">
        <v>544</v>
      </c>
      <c r="B962" s="225" t="s">
        <v>242</v>
      </c>
      <c r="C962" s="225" t="s">
        <v>1827</v>
      </c>
      <c r="D962" s="225" t="s">
        <v>1791</v>
      </c>
      <c r="E962" s="225" t="s">
        <v>1086</v>
      </c>
      <c r="F962" s="225" t="s">
        <v>545</v>
      </c>
      <c r="G962" s="235">
        <v>1432500</v>
      </c>
      <c r="H962" s="235">
        <v>2808000</v>
      </c>
      <c r="I962" s="235">
        <v>2706000</v>
      </c>
      <c r="J962" s="226">
        <v>188.90052356020942</v>
      </c>
      <c r="K962" s="226">
        <v>96.367521367521363</v>
      </c>
    </row>
    <row r="963" spans="1:11" ht="57" customHeight="1" x14ac:dyDescent="0.3">
      <c r="A963" s="224" t="s">
        <v>1320</v>
      </c>
      <c r="B963" s="225" t="s">
        <v>242</v>
      </c>
      <c r="C963" s="225" t="s">
        <v>1827</v>
      </c>
      <c r="D963" s="225" t="s">
        <v>1791</v>
      </c>
      <c r="E963" s="225" t="s">
        <v>1321</v>
      </c>
      <c r="F963" s="225"/>
      <c r="G963" s="235">
        <v>21200000</v>
      </c>
      <c r="H963" s="235">
        <v>23100000</v>
      </c>
      <c r="I963" s="235">
        <v>20843872.059999999</v>
      </c>
      <c r="J963" s="226">
        <v>98.320151226415092</v>
      </c>
      <c r="K963" s="226">
        <v>90.233212380952381</v>
      </c>
    </row>
    <row r="964" spans="1:11" ht="45.75" customHeight="1" x14ac:dyDescent="0.3">
      <c r="A964" s="224" t="s">
        <v>1087</v>
      </c>
      <c r="B964" s="225" t="s">
        <v>242</v>
      </c>
      <c r="C964" s="225" t="s">
        <v>1827</v>
      </c>
      <c r="D964" s="225" t="s">
        <v>1791</v>
      </c>
      <c r="E964" s="225" t="s">
        <v>1088</v>
      </c>
      <c r="F964" s="225"/>
      <c r="G964" s="235">
        <v>1660000</v>
      </c>
      <c r="H964" s="235">
        <v>1500000</v>
      </c>
      <c r="I964" s="235">
        <v>1303818.53</v>
      </c>
      <c r="J964" s="226">
        <v>78.543284939759033</v>
      </c>
      <c r="K964" s="226">
        <v>86.921235333333328</v>
      </c>
    </row>
    <row r="965" spans="1:11" ht="23.25" customHeight="1" x14ac:dyDescent="0.3">
      <c r="A965" s="224" t="s">
        <v>515</v>
      </c>
      <c r="B965" s="225" t="s">
        <v>242</v>
      </c>
      <c r="C965" s="225" t="s">
        <v>1827</v>
      </c>
      <c r="D965" s="225" t="s">
        <v>1791</v>
      </c>
      <c r="E965" s="225" t="s">
        <v>1088</v>
      </c>
      <c r="F965" s="225" t="s">
        <v>516</v>
      </c>
      <c r="G965" s="235">
        <v>1660000</v>
      </c>
      <c r="H965" s="235">
        <v>1500000</v>
      </c>
      <c r="I965" s="235">
        <v>1303818.53</v>
      </c>
      <c r="J965" s="226">
        <v>78.543284939759033</v>
      </c>
      <c r="K965" s="226">
        <v>86.921235333333328</v>
      </c>
    </row>
    <row r="966" spans="1:11" ht="34.5" customHeight="1" x14ac:dyDescent="0.3">
      <c r="A966" s="224" t="s">
        <v>544</v>
      </c>
      <c r="B966" s="225" t="s">
        <v>242</v>
      </c>
      <c r="C966" s="225" t="s">
        <v>1827</v>
      </c>
      <c r="D966" s="225" t="s">
        <v>1791</v>
      </c>
      <c r="E966" s="225" t="s">
        <v>1088</v>
      </c>
      <c r="F966" s="225" t="s">
        <v>545</v>
      </c>
      <c r="G966" s="235">
        <v>390000</v>
      </c>
      <c r="H966" s="235">
        <v>390000</v>
      </c>
      <c r="I966" s="235">
        <v>198918.53</v>
      </c>
      <c r="J966" s="226">
        <v>51.004751282051288</v>
      </c>
      <c r="K966" s="226">
        <v>51.004751282051288</v>
      </c>
    </row>
    <row r="967" spans="1:11" ht="45.75" customHeight="1" x14ac:dyDescent="0.3">
      <c r="A967" s="224" t="s">
        <v>517</v>
      </c>
      <c r="B967" s="225" t="s">
        <v>242</v>
      </c>
      <c r="C967" s="225" t="s">
        <v>1827</v>
      </c>
      <c r="D967" s="225" t="s">
        <v>1791</v>
      </c>
      <c r="E967" s="225" t="s">
        <v>1088</v>
      </c>
      <c r="F967" s="225" t="s">
        <v>518</v>
      </c>
      <c r="G967" s="235">
        <v>1270000</v>
      </c>
      <c r="H967" s="235">
        <v>1110000</v>
      </c>
      <c r="I967" s="235">
        <v>1104900</v>
      </c>
      <c r="J967" s="226">
        <v>87</v>
      </c>
      <c r="K967" s="226">
        <v>99.540540540540547</v>
      </c>
    </row>
    <row r="968" spans="1:11" ht="79.5" customHeight="1" x14ac:dyDescent="0.3">
      <c r="A968" s="224" t="s">
        <v>1089</v>
      </c>
      <c r="B968" s="225" t="s">
        <v>242</v>
      </c>
      <c r="C968" s="225" t="s">
        <v>1827</v>
      </c>
      <c r="D968" s="225" t="s">
        <v>1791</v>
      </c>
      <c r="E968" s="225" t="s">
        <v>1090</v>
      </c>
      <c r="F968" s="225"/>
      <c r="G968" s="235">
        <v>4000000</v>
      </c>
      <c r="H968" s="235">
        <v>8260000</v>
      </c>
      <c r="I968" s="235">
        <v>8259500</v>
      </c>
      <c r="J968" s="226">
        <v>206.48749999999998</v>
      </c>
      <c r="K968" s="226">
        <v>99.993946731234857</v>
      </c>
    </row>
    <row r="969" spans="1:11" ht="23.25" customHeight="1" x14ac:dyDescent="0.3">
      <c r="A969" s="224" t="s">
        <v>515</v>
      </c>
      <c r="B969" s="225" t="s">
        <v>242</v>
      </c>
      <c r="C969" s="225" t="s">
        <v>1827</v>
      </c>
      <c r="D969" s="225" t="s">
        <v>1791</v>
      </c>
      <c r="E969" s="225" t="s">
        <v>1090</v>
      </c>
      <c r="F969" s="225" t="s">
        <v>516</v>
      </c>
      <c r="G969" s="235">
        <v>4000000</v>
      </c>
      <c r="H969" s="235">
        <v>8260000</v>
      </c>
      <c r="I969" s="235">
        <v>8259500</v>
      </c>
      <c r="J969" s="226">
        <v>206.48749999999998</v>
      </c>
      <c r="K969" s="226">
        <v>99.993946731234857</v>
      </c>
    </row>
    <row r="970" spans="1:11" ht="34.5" customHeight="1" x14ac:dyDescent="0.3">
      <c r="A970" s="224" t="s">
        <v>544</v>
      </c>
      <c r="B970" s="225" t="s">
        <v>242</v>
      </c>
      <c r="C970" s="225" t="s">
        <v>1827</v>
      </c>
      <c r="D970" s="225" t="s">
        <v>1791</v>
      </c>
      <c r="E970" s="225" t="s">
        <v>1090</v>
      </c>
      <c r="F970" s="225" t="s">
        <v>545</v>
      </c>
      <c r="G970" s="235">
        <v>4000000</v>
      </c>
      <c r="H970" s="235">
        <v>8260000</v>
      </c>
      <c r="I970" s="235">
        <v>8259500</v>
      </c>
      <c r="J970" s="226">
        <v>206.48749999999998</v>
      </c>
      <c r="K970" s="226">
        <v>99.993946731234857</v>
      </c>
    </row>
    <row r="971" spans="1:11" ht="68.25" customHeight="1" x14ac:dyDescent="0.3">
      <c r="A971" s="224" t="s">
        <v>1091</v>
      </c>
      <c r="B971" s="225" t="s">
        <v>242</v>
      </c>
      <c r="C971" s="225" t="s">
        <v>1827</v>
      </c>
      <c r="D971" s="225" t="s">
        <v>1791</v>
      </c>
      <c r="E971" s="225" t="s">
        <v>1092</v>
      </c>
      <c r="F971" s="225"/>
      <c r="G971" s="235">
        <v>3000000</v>
      </c>
      <c r="H971" s="235">
        <v>3400000</v>
      </c>
      <c r="I971" s="235">
        <v>3399500</v>
      </c>
      <c r="J971" s="226">
        <v>113.31666666666666</v>
      </c>
      <c r="K971" s="226">
        <v>99.985294117647058</v>
      </c>
    </row>
    <row r="972" spans="1:11" ht="23.25" customHeight="1" x14ac:dyDescent="0.3">
      <c r="A972" s="224" t="s">
        <v>515</v>
      </c>
      <c r="B972" s="225" t="s">
        <v>242</v>
      </c>
      <c r="C972" s="225" t="s">
        <v>1827</v>
      </c>
      <c r="D972" s="225" t="s">
        <v>1791</v>
      </c>
      <c r="E972" s="225" t="s">
        <v>1092</v>
      </c>
      <c r="F972" s="225" t="s">
        <v>516</v>
      </c>
      <c r="G972" s="235">
        <v>3000000</v>
      </c>
      <c r="H972" s="235">
        <v>3400000</v>
      </c>
      <c r="I972" s="235">
        <v>3399500</v>
      </c>
      <c r="J972" s="226">
        <v>113.31666666666666</v>
      </c>
      <c r="K972" s="226">
        <v>99.985294117647058</v>
      </c>
    </row>
    <row r="973" spans="1:11" ht="34.5" customHeight="1" x14ac:dyDescent="0.3">
      <c r="A973" s="224" t="s">
        <v>544</v>
      </c>
      <c r="B973" s="225" t="s">
        <v>242</v>
      </c>
      <c r="C973" s="225" t="s">
        <v>1827</v>
      </c>
      <c r="D973" s="225" t="s">
        <v>1791</v>
      </c>
      <c r="E973" s="225" t="s">
        <v>1092</v>
      </c>
      <c r="F973" s="225" t="s">
        <v>545</v>
      </c>
      <c r="G973" s="235">
        <v>3000000</v>
      </c>
      <c r="H973" s="235">
        <v>3400000</v>
      </c>
      <c r="I973" s="235">
        <v>3399500</v>
      </c>
      <c r="J973" s="226">
        <v>113.31666666666666</v>
      </c>
      <c r="K973" s="226">
        <v>99.985294117647058</v>
      </c>
    </row>
    <row r="974" spans="1:11" ht="57" customHeight="1" x14ac:dyDescent="0.3">
      <c r="A974" s="224" t="s">
        <v>1093</v>
      </c>
      <c r="B974" s="225" t="s">
        <v>242</v>
      </c>
      <c r="C974" s="225" t="s">
        <v>1827</v>
      </c>
      <c r="D974" s="225" t="s">
        <v>1791</v>
      </c>
      <c r="E974" s="225" t="s">
        <v>1094</v>
      </c>
      <c r="F974" s="225"/>
      <c r="G974" s="235">
        <v>4000000</v>
      </c>
      <c r="H974" s="235">
        <v>4300000</v>
      </c>
      <c r="I974" s="235">
        <v>4013500</v>
      </c>
      <c r="J974" s="226">
        <v>100.33749999999999</v>
      </c>
      <c r="K974" s="226">
        <v>93.33720930232559</v>
      </c>
    </row>
    <row r="975" spans="1:11" ht="23.25" customHeight="1" x14ac:dyDescent="0.3">
      <c r="A975" s="224" t="s">
        <v>515</v>
      </c>
      <c r="B975" s="225" t="s">
        <v>242</v>
      </c>
      <c r="C975" s="225" t="s">
        <v>1827</v>
      </c>
      <c r="D975" s="225" t="s">
        <v>1791</v>
      </c>
      <c r="E975" s="225" t="s">
        <v>1094</v>
      </c>
      <c r="F975" s="225" t="s">
        <v>516</v>
      </c>
      <c r="G975" s="235">
        <v>4000000</v>
      </c>
      <c r="H975" s="235">
        <v>4300000</v>
      </c>
      <c r="I975" s="235">
        <v>4013500</v>
      </c>
      <c r="J975" s="226">
        <v>100.33749999999999</v>
      </c>
      <c r="K975" s="226">
        <v>93.33720930232559</v>
      </c>
    </row>
    <row r="976" spans="1:11" ht="34.5" customHeight="1" x14ac:dyDescent="0.3">
      <c r="A976" s="224" t="s">
        <v>544</v>
      </c>
      <c r="B976" s="225" t="s">
        <v>242</v>
      </c>
      <c r="C976" s="225" t="s">
        <v>1827</v>
      </c>
      <c r="D976" s="225" t="s">
        <v>1791</v>
      </c>
      <c r="E976" s="225" t="s">
        <v>1094</v>
      </c>
      <c r="F976" s="225" t="s">
        <v>545</v>
      </c>
      <c r="G976" s="235">
        <v>4000000</v>
      </c>
      <c r="H976" s="235">
        <v>4300000</v>
      </c>
      <c r="I976" s="235">
        <v>4013500</v>
      </c>
      <c r="J976" s="226">
        <v>100.33749999999999</v>
      </c>
      <c r="K976" s="226">
        <v>93.33720930232559</v>
      </c>
    </row>
    <row r="977" spans="1:11" ht="68.25" customHeight="1" x14ac:dyDescent="0.3">
      <c r="A977" s="224" t="s">
        <v>1095</v>
      </c>
      <c r="B977" s="225" t="s">
        <v>242</v>
      </c>
      <c r="C977" s="225" t="s">
        <v>1827</v>
      </c>
      <c r="D977" s="225" t="s">
        <v>1791</v>
      </c>
      <c r="E977" s="225" t="s">
        <v>1096</v>
      </c>
      <c r="F977" s="225"/>
      <c r="G977" s="235">
        <v>2900000</v>
      </c>
      <c r="H977" s="235">
        <v>700000</v>
      </c>
      <c r="I977" s="235">
        <v>599403.53</v>
      </c>
      <c r="J977" s="226">
        <v>20.669087241379312</v>
      </c>
      <c r="K977" s="226">
        <v>85.629075714285719</v>
      </c>
    </row>
    <row r="978" spans="1:11" ht="23.25" customHeight="1" x14ac:dyDescent="0.3">
      <c r="A978" s="224" t="s">
        <v>515</v>
      </c>
      <c r="B978" s="225" t="s">
        <v>242</v>
      </c>
      <c r="C978" s="225" t="s">
        <v>1827</v>
      </c>
      <c r="D978" s="225" t="s">
        <v>1791</v>
      </c>
      <c r="E978" s="225" t="s">
        <v>1096</v>
      </c>
      <c r="F978" s="225" t="s">
        <v>516</v>
      </c>
      <c r="G978" s="235">
        <v>2900000</v>
      </c>
      <c r="H978" s="235">
        <v>700000</v>
      </c>
      <c r="I978" s="235">
        <v>599403.53</v>
      </c>
      <c r="J978" s="226">
        <v>20.669087241379312</v>
      </c>
      <c r="K978" s="226">
        <v>85.629075714285719</v>
      </c>
    </row>
    <row r="979" spans="1:11" ht="34.5" customHeight="1" x14ac:dyDescent="0.3">
      <c r="A979" s="224" t="s">
        <v>544</v>
      </c>
      <c r="B979" s="225" t="s">
        <v>242</v>
      </c>
      <c r="C979" s="225" t="s">
        <v>1827</v>
      </c>
      <c r="D979" s="225" t="s">
        <v>1791</v>
      </c>
      <c r="E979" s="225" t="s">
        <v>1096</v>
      </c>
      <c r="F979" s="225" t="s">
        <v>545</v>
      </c>
      <c r="G979" s="235">
        <v>0</v>
      </c>
      <c r="H979" s="235">
        <v>0</v>
      </c>
      <c r="I979" s="235">
        <v>0</v>
      </c>
      <c r="J979" s="226">
        <v>0</v>
      </c>
      <c r="K979" s="226">
        <v>0</v>
      </c>
    </row>
    <row r="980" spans="1:11" ht="45.75" customHeight="1" x14ac:dyDescent="0.3">
      <c r="A980" s="224" t="s">
        <v>517</v>
      </c>
      <c r="B980" s="225" t="s">
        <v>242</v>
      </c>
      <c r="C980" s="225" t="s">
        <v>1827</v>
      </c>
      <c r="D980" s="225" t="s">
        <v>1791</v>
      </c>
      <c r="E980" s="225" t="s">
        <v>1096</v>
      </c>
      <c r="F980" s="225" t="s">
        <v>518</v>
      </c>
      <c r="G980" s="235">
        <v>2900000</v>
      </c>
      <c r="H980" s="235">
        <v>700000</v>
      </c>
      <c r="I980" s="235">
        <v>599403.53</v>
      </c>
      <c r="J980" s="226">
        <v>20.669087241379312</v>
      </c>
      <c r="K980" s="226">
        <v>85.629075714285719</v>
      </c>
    </row>
    <row r="981" spans="1:11" ht="68.25" customHeight="1" x14ac:dyDescent="0.3">
      <c r="A981" s="224" t="s">
        <v>1097</v>
      </c>
      <c r="B981" s="225" t="s">
        <v>242</v>
      </c>
      <c r="C981" s="225" t="s">
        <v>1827</v>
      </c>
      <c r="D981" s="225" t="s">
        <v>1791</v>
      </c>
      <c r="E981" s="225" t="s">
        <v>1098</v>
      </c>
      <c r="F981" s="225"/>
      <c r="G981" s="235">
        <v>5640000</v>
      </c>
      <c r="H981" s="235">
        <v>4940000</v>
      </c>
      <c r="I981" s="235">
        <v>3268150</v>
      </c>
      <c r="J981" s="226">
        <v>57.945921985815609</v>
      </c>
      <c r="K981" s="226">
        <v>66.156882591093108</v>
      </c>
    </row>
    <row r="982" spans="1:11" ht="23.25" customHeight="1" x14ac:dyDescent="0.3">
      <c r="A982" s="224" t="s">
        <v>515</v>
      </c>
      <c r="B982" s="225" t="s">
        <v>242</v>
      </c>
      <c r="C982" s="225" t="s">
        <v>1827</v>
      </c>
      <c r="D982" s="225" t="s">
        <v>1791</v>
      </c>
      <c r="E982" s="225" t="s">
        <v>1098</v>
      </c>
      <c r="F982" s="225" t="s">
        <v>516</v>
      </c>
      <c r="G982" s="235">
        <v>5640000</v>
      </c>
      <c r="H982" s="235">
        <v>4940000</v>
      </c>
      <c r="I982" s="235">
        <v>3268150</v>
      </c>
      <c r="J982" s="226">
        <v>57.945921985815609</v>
      </c>
      <c r="K982" s="226">
        <v>66.156882591093108</v>
      </c>
    </row>
    <row r="983" spans="1:11" ht="34.5" customHeight="1" x14ac:dyDescent="0.3">
      <c r="A983" s="224" t="s">
        <v>544</v>
      </c>
      <c r="B983" s="225" t="s">
        <v>242</v>
      </c>
      <c r="C983" s="225" t="s">
        <v>1827</v>
      </c>
      <c r="D983" s="225" t="s">
        <v>1791</v>
      </c>
      <c r="E983" s="225" t="s">
        <v>1098</v>
      </c>
      <c r="F983" s="225" t="s">
        <v>545</v>
      </c>
      <c r="G983" s="235">
        <v>5640000</v>
      </c>
      <c r="H983" s="235">
        <v>4940000</v>
      </c>
      <c r="I983" s="235">
        <v>3268150</v>
      </c>
      <c r="J983" s="226">
        <v>57.945921985815609</v>
      </c>
      <c r="K983" s="226">
        <v>66.156882591093108</v>
      </c>
    </row>
    <row r="984" spans="1:11" ht="23.25" customHeight="1" x14ac:dyDescent="0.3">
      <c r="A984" s="224" t="s">
        <v>1322</v>
      </c>
      <c r="B984" s="225" t="s">
        <v>242</v>
      </c>
      <c r="C984" s="225" t="s">
        <v>1827</v>
      </c>
      <c r="D984" s="225" t="s">
        <v>1791</v>
      </c>
      <c r="E984" s="225" t="s">
        <v>530</v>
      </c>
      <c r="F984" s="225"/>
      <c r="G984" s="235">
        <v>0</v>
      </c>
      <c r="H984" s="235">
        <v>0</v>
      </c>
      <c r="I984" s="235">
        <v>0</v>
      </c>
      <c r="J984" s="226">
        <v>0</v>
      </c>
      <c r="K984" s="226">
        <v>0</v>
      </c>
    </row>
    <row r="985" spans="1:11" ht="79.5" customHeight="1" x14ac:dyDescent="0.3">
      <c r="A985" s="224" t="s">
        <v>1323</v>
      </c>
      <c r="B985" s="225" t="s">
        <v>242</v>
      </c>
      <c r="C985" s="225" t="s">
        <v>1827</v>
      </c>
      <c r="D985" s="225" t="s">
        <v>1791</v>
      </c>
      <c r="E985" s="225" t="s">
        <v>531</v>
      </c>
      <c r="F985" s="225"/>
      <c r="G985" s="235">
        <v>0</v>
      </c>
      <c r="H985" s="235">
        <v>0</v>
      </c>
      <c r="I985" s="235">
        <v>0</v>
      </c>
      <c r="J985" s="226">
        <v>0</v>
      </c>
      <c r="K985" s="226">
        <v>0</v>
      </c>
    </row>
    <row r="986" spans="1:11" ht="113.25" customHeight="1" x14ac:dyDescent="0.3">
      <c r="A986" s="224" t="s">
        <v>1099</v>
      </c>
      <c r="B986" s="225" t="s">
        <v>242</v>
      </c>
      <c r="C986" s="225" t="s">
        <v>1827</v>
      </c>
      <c r="D986" s="225" t="s">
        <v>1791</v>
      </c>
      <c r="E986" s="225" t="s">
        <v>1100</v>
      </c>
      <c r="F986" s="225"/>
      <c r="G986" s="235">
        <v>0</v>
      </c>
      <c r="H986" s="235">
        <v>0</v>
      </c>
      <c r="I986" s="235">
        <v>0</v>
      </c>
      <c r="J986" s="226">
        <v>0</v>
      </c>
      <c r="K986" s="226">
        <v>0</v>
      </c>
    </row>
    <row r="987" spans="1:11" ht="23.25" customHeight="1" x14ac:dyDescent="0.3">
      <c r="A987" s="224" t="s">
        <v>515</v>
      </c>
      <c r="B987" s="225" t="s">
        <v>242</v>
      </c>
      <c r="C987" s="225" t="s">
        <v>1827</v>
      </c>
      <c r="D987" s="225" t="s">
        <v>1791</v>
      </c>
      <c r="E987" s="225" t="s">
        <v>1100</v>
      </c>
      <c r="F987" s="225" t="s">
        <v>516</v>
      </c>
      <c r="G987" s="235">
        <v>0</v>
      </c>
      <c r="H987" s="235">
        <v>0</v>
      </c>
      <c r="I987" s="235">
        <v>0</v>
      </c>
      <c r="J987" s="226">
        <v>0</v>
      </c>
      <c r="K987" s="226">
        <v>0</v>
      </c>
    </row>
    <row r="988" spans="1:11" ht="45.75" customHeight="1" x14ac:dyDescent="0.3">
      <c r="A988" s="224" t="s">
        <v>517</v>
      </c>
      <c r="B988" s="225" t="s">
        <v>242</v>
      </c>
      <c r="C988" s="225" t="s">
        <v>1827</v>
      </c>
      <c r="D988" s="225" t="s">
        <v>1791</v>
      </c>
      <c r="E988" s="225" t="s">
        <v>1100</v>
      </c>
      <c r="F988" s="225" t="s">
        <v>518</v>
      </c>
      <c r="G988" s="235">
        <v>0</v>
      </c>
      <c r="H988" s="235">
        <v>0</v>
      </c>
      <c r="I988" s="235">
        <v>0</v>
      </c>
      <c r="J988" s="226">
        <v>0</v>
      </c>
      <c r="K988" s="226">
        <v>0</v>
      </c>
    </row>
    <row r="989" spans="1:11" ht="15" customHeight="1" x14ac:dyDescent="0.3">
      <c r="A989" s="224" t="s">
        <v>1125</v>
      </c>
      <c r="B989" s="225" t="s">
        <v>242</v>
      </c>
      <c r="C989" s="225" t="s">
        <v>1827</v>
      </c>
      <c r="D989" s="225" t="s">
        <v>1791</v>
      </c>
      <c r="E989" s="225" t="s">
        <v>396</v>
      </c>
      <c r="F989" s="225"/>
      <c r="G989" s="235">
        <v>0</v>
      </c>
      <c r="H989" s="235">
        <v>1110000</v>
      </c>
      <c r="I989" s="235">
        <v>1110000</v>
      </c>
      <c r="J989" s="226">
        <v>0</v>
      </c>
      <c r="K989" s="226">
        <v>100</v>
      </c>
    </row>
    <row r="990" spans="1:11" ht="23.25" customHeight="1" x14ac:dyDescent="0.3">
      <c r="A990" s="224" t="s">
        <v>850</v>
      </c>
      <c r="B990" s="225" t="s">
        <v>242</v>
      </c>
      <c r="C990" s="225" t="s">
        <v>1827</v>
      </c>
      <c r="D990" s="225" t="s">
        <v>1791</v>
      </c>
      <c r="E990" s="225" t="s">
        <v>851</v>
      </c>
      <c r="F990" s="225"/>
      <c r="G990" s="235">
        <v>0</v>
      </c>
      <c r="H990" s="235">
        <v>1110000</v>
      </c>
      <c r="I990" s="235">
        <v>1110000</v>
      </c>
      <c r="J990" s="226">
        <v>0</v>
      </c>
      <c r="K990" s="226">
        <v>100</v>
      </c>
    </row>
    <row r="991" spans="1:11" ht="23.25" customHeight="1" x14ac:dyDescent="0.3">
      <c r="A991" s="224" t="s">
        <v>515</v>
      </c>
      <c r="B991" s="225" t="s">
        <v>242</v>
      </c>
      <c r="C991" s="225" t="s">
        <v>1827</v>
      </c>
      <c r="D991" s="225" t="s">
        <v>1791</v>
      </c>
      <c r="E991" s="225" t="s">
        <v>851</v>
      </c>
      <c r="F991" s="225" t="s">
        <v>516</v>
      </c>
      <c r="G991" s="235">
        <v>0</v>
      </c>
      <c r="H991" s="235">
        <v>1110000</v>
      </c>
      <c r="I991" s="235">
        <v>1110000</v>
      </c>
      <c r="J991" s="226">
        <v>0</v>
      </c>
      <c r="K991" s="226">
        <v>100</v>
      </c>
    </row>
    <row r="992" spans="1:11" ht="45.75" customHeight="1" x14ac:dyDescent="0.3">
      <c r="A992" s="224" t="s">
        <v>517</v>
      </c>
      <c r="B992" s="225" t="s">
        <v>242</v>
      </c>
      <c r="C992" s="225" t="s">
        <v>1827</v>
      </c>
      <c r="D992" s="225" t="s">
        <v>1791</v>
      </c>
      <c r="E992" s="225" t="s">
        <v>851</v>
      </c>
      <c r="F992" s="225" t="s">
        <v>518</v>
      </c>
      <c r="G992" s="235">
        <v>0</v>
      </c>
      <c r="H992" s="235">
        <v>1110000</v>
      </c>
      <c r="I992" s="235">
        <v>1110000</v>
      </c>
      <c r="J992" s="226">
        <v>0</v>
      </c>
      <c r="K992" s="226">
        <v>100</v>
      </c>
    </row>
    <row r="993" spans="1:11" ht="23.25" customHeight="1" x14ac:dyDescent="0.3">
      <c r="A993" s="224" t="s">
        <v>1942</v>
      </c>
      <c r="B993" s="225" t="s">
        <v>242</v>
      </c>
      <c r="C993" s="225" t="s">
        <v>1799</v>
      </c>
      <c r="D993" s="225"/>
      <c r="E993" s="225"/>
      <c r="F993" s="225"/>
      <c r="G993" s="235">
        <v>62523640</v>
      </c>
      <c r="H993" s="235">
        <v>66304000</v>
      </c>
      <c r="I993" s="235">
        <v>13018098.390000001</v>
      </c>
      <c r="J993" s="226">
        <v>20.821082057922414</v>
      </c>
      <c r="K993" s="226">
        <v>19.633956307311777</v>
      </c>
    </row>
    <row r="994" spans="1:11" ht="15" customHeight="1" x14ac:dyDescent="0.3">
      <c r="A994" s="224" t="s">
        <v>563</v>
      </c>
      <c r="B994" s="225" t="s">
        <v>242</v>
      </c>
      <c r="C994" s="225" t="s">
        <v>1799</v>
      </c>
      <c r="D994" s="225" t="s">
        <v>1789</v>
      </c>
      <c r="E994" s="225"/>
      <c r="F994" s="225"/>
      <c r="G994" s="235">
        <v>62523640</v>
      </c>
      <c r="H994" s="235">
        <v>66304000</v>
      </c>
      <c r="I994" s="235">
        <v>13018098.390000001</v>
      </c>
      <c r="J994" s="226">
        <v>20.821082057922414</v>
      </c>
      <c r="K994" s="226">
        <v>19.633956307311777</v>
      </c>
    </row>
    <row r="995" spans="1:11" ht="79.5" customHeight="1" x14ac:dyDescent="0.3">
      <c r="A995" s="224" t="s">
        <v>1170</v>
      </c>
      <c r="B995" s="225" t="s">
        <v>242</v>
      </c>
      <c r="C995" s="225" t="s">
        <v>1799</v>
      </c>
      <c r="D995" s="225" t="s">
        <v>1789</v>
      </c>
      <c r="E995" s="225" t="s">
        <v>462</v>
      </c>
      <c r="F995" s="225"/>
      <c r="G995" s="235">
        <v>0</v>
      </c>
      <c r="H995" s="235">
        <v>9600000</v>
      </c>
      <c r="I995" s="235">
        <v>9578933.6300000008</v>
      </c>
      <c r="J995" s="226">
        <v>0</v>
      </c>
      <c r="K995" s="226">
        <v>99.780558645833338</v>
      </c>
    </row>
    <row r="996" spans="1:11" ht="34.5" customHeight="1" x14ac:dyDescent="0.3">
      <c r="A996" s="224" t="s">
        <v>1281</v>
      </c>
      <c r="B996" s="225" t="s">
        <v>242</v>
      </c>
      <c r="C996" s="225" t="s">
        <v>1799</v>
      </c>
      <c r="D996" s="225" t="s">
        <v>1789</v>
      </c>
      <c r="E996" s="225" t="s">
        <v>468</v>
      </c>
      <c r="F996" s="225"/>
      <c r="G996" s="235">
        <v>0</v>
      </c>
      <c r="H996" s="235">
        <v>9600000</v>
      </c>
      <c r="I996" s="235">
        <v>9578933.6300000008</v>
      </c>
      <c r="J996" s="226">
        <v>0</v>
      </c>
      <c r="K996" s="226">
        <v>99.780558645833338</v>
      </c>
    </row>
    <row r="997" spans="1:11" ht="79.5" customHeight="1" x14ac:dyDescent="0.3">
      <c r="A997" s="224" t="s">
        <v>1282</v>
      </c>
      <c r="B997" s="225" t="s">
        <v>242</v>
      </c>
      <c r="C997" s="225" t="s">
        <v>1799</v>
      </c>
      <c r="D997" s="225" t="s">
        <v>1789</v>
      </c>
      <c r="E997" s="225" t="s">
        <v>1283</v>
      </c>
      <c r="F997" s="225"/>
      <c r="G997" s="235">
        <v>0</v>
      </c>
      <c r="H997" s="235">
        <v>9600000</v>
      </c>
      <c r="I997" s="235">
        <v>9578933.6300000008</v>
      </c>
      <c r="J997" s="226">
        <v>0</v>
      </c>
      <c r="K997" s="226">
        <v>99.780558645833338</v>
      </c>
    </row>
    <row r="998" spans="1:11" ht="57" customHeight="1" x14ac:dyDescent="0.3">
      <c r="A998" s="224" t="s">
        <v>1031</v>
      </c>
      <c r="B998" s="225" t="s">
        <v>242</v>
      </c>
      <c r="C998" s="225" t="s">
        <v>1799</v>
      </c>
      <c r="D998" s="225" t="s">
        <v>1789</v>
      </c>
      <c r="E998" s="225" t="s">
        <v>1032</v>
      </c>
      <c r="F998" s="225"/>
      <c r="G998" s="235">
        <v>0</v>
      </c>
      <c r="H998" s="235">
        <v>0</v>
      </c>
      <c r="I998" s="235">
        <v>0</v>
      </c>
      <c r="J998" s="226">
        <v>0</v>
      </c>
      <c r="K998" s="226">
        <v>0</v>
      </c>
    </row>
    <row r="999" spans="1:11" ht="45.75" customHeight="1" x14ac:dyDescent="0.3">
      <c r="A999" s="224" t="s">
        <v>400</v>
      </c>
      <c r="B999" s="225" t="s">
        <v>242</v>
      </c>
      <c r="C999" s="225" t="s">
        <v>1799</v>
      </c>
      <c r="D999" s="225" t="s">
        <v>1789</v>
      </c>
      <c r="E999" s="225" t="s">
        <v>1032</v>
      </c>
      <c r="F999" s="225" t="s">
        <v>401</v>
      </c>
      <c r="G999" s="235">
        <v>0</v>
      </c>
      <c r="H999" s="235">
        <v>0</v>
      </c>
      <c r="I999" s="235">
        <v>0</v>
      </c>
      <c r="J999" s="226">
        <v>0</v>
      </c>
      <c r="K999" s="226">
        <v>0</v>
      </c>
    </row>
    <row r="1000" spans="1:11" ht="45.75" customHeight="1" x14ac:dyDescent="0.3">
      <c r="A1000" s="224" t="s">
        <v>402</v>
      </c>
      <c r="B1000" s="225" t="s">
        <v>242</v>
      </c>
      <c r="C1000" s="225" t="s">
        <v>1799</v>
      </c>
      <c r="D1000" s="225" t="s">
        <v>1789</v>
      </c>
      <c r="E1000" s="225" t="s">
        <v>1032</v>
      </c>
      <c r="F1000" s="225" t="s">
        <v>403</v>
      </c>
      <c r="G1000" s="235">
        <v>0</v>
      </c>
      <c r="H1000" s="235">
        <v>0</v>
      </c>
      <c r="I1000" s="235">
        <v>0</v>
      </c>
      <c r="J1000" s="226">
        <v>0</v>
      </c>
      <c r="K1000" s="226">
        <v>0</v>
      </c>
    </row>
    <row r="1001" spans="1:11" ht="135.75" customHeight="1" x14ac:dyDescent="0.3">
      <c r="A1001" s="224" t="s">
        <v>1947</v>
      </c>
      <c r="B1001" s="225" t="s">
        <v>242</v>
      </c>
      <c r="C1001" s="225" t="s">
        <v>1799</v>
      </c>
      <c r="D1001" s="225" t="s">
        <v>1789</v>
      </c>
      <c r="E1001" s="225" t="s">
        <v>1948</v>
      </c>
      <c r="F1001" s="225"/>
      <c r="G1001" s="235">
        <v>0</v>
      </c>
      <c r="H1001" s="235">
        <v>9600000</v>
      </c>
      <c r="I1001" s="235">
        <v>9578933.6300000008</v>
      </c>
      <c r="J1001" s="226">
        <v>0</v>
      </c>
      <c r="K1001" s="226">
        <v>99.780558645833338</v>
      </c>
    </row>
    <row r="1002" spans="1:11" ht="45.75" customHeight="1" x14ac:dyDescent="0.3">
      <c r="A1002" s="224" t="s">
        <v>400</v>
      </c>
      <c r="B1002" s="225" t="s">
        <v>242</v>
      </c>
      <c r="C1002" s="225" t="s">
        <v>1799</v>
      </c>
      <c r="D1002" s="225" t="s">
        <v>1789</v>
      </c>
      <c r="E1002" s="225" t="s">
        <v>1948</v>
      </c>
      <c r="F1002" s="225" t="s">
        <v>401</v>
      </c>
      <c r="G1002" s="235">
        <v>0</v>
      </c>
      <c r="H1002" s="235">
        <v>9600000</v>
      </c>
      <c r="I1002" s="235">
        <v>9578933.6300000008</v>
      </c>
      <c r="J1002" s="226">
        <v>0</v>
      </c>
      <c r="K1002" s="226">
        <v>99.780558645833338</v>
      </c>
    </row>
    <row r="1003" spans="1:11" ht="45.75" customHeight="1" x14ac:dyDescent="0.3">
      <c r="A1003" s="224" t="s">
        <v>402</v>
      </c>
      <c r="B1003" s="225" t="s">
        <v>242</v>
      </c>
      <c r="C1003" s="225" t="s">
        <v>1799</v>
      </c>
      <c r="D1003" s="225" t="s">
        <v>1789</v>
      </c>
      <c r="E1003" s="225" t="s">
        <v>1948</v>
      </c>
      <c r="F1003" s="225" t="s">
        <v>403</v>
      </c>
      <c r="G1003" s="235">
        <v>0</v>
      </c>
      <c r="H1003" s="235">
        <v>9600000</v>
      </c>
      <c r="I1003" s="235">
        <v>9578933.6300000008</v>
      </c>
      <c r="J1003" s="226">
        <v>0</v>
      </c>
      <c r="K1003" s="226">
        <v>99.780558645833338</v>
      </c>
    </row>
    <row r="1004" spans="1:11" ht="34.5" customHeight="1" x14ac:dyDescent="0.3">
      <c r="A1004" s="224" t="s">
        <v>1186</v>
      </c>
      <c r="B1004" s="225" t="s">
        <v>242</v>
      </c>
      <c r="C1004" s="225" t="s">
        <v>1799</v>
      </c>
      <c r="D1004" s="225" t="s">
        <v>1789</v>
      </c>
      <c r="E1004" s="225" t="s">
        <v>1187</v>
      </c>
      <c r="F1004" s="225"/>
      <c r="G1004" s="235">
        <v>62523640</v>
      </c>
      <c r="H1004" s="235">
        <v>56704000</v>
      </c>
      <c r="I1004" s="235">
        <v>3439164.76</v>
      </c>
      <c r="J1004" s="226">
        <v>5.5005830754575387</v>
      </c>
      <c r="K1004" s="226">
        <v>6.0651184396162527</v>
      </c>
    </row>
    <row r="1005" spans="1:11" ht="57" customHeight="1" x14ac:dyDescent="0.3">
      <c r="A1005" s="224" t="s">
        <v>1949</v>
      </c>
      <c r="B1005" s="225" t="s">
        <v>242</v>
      </c>
      <c r="C1005" s="225" t="s">
        <v>1799</v>
      </c>
      <c r="D1005" s="225" t="s">
        <v>1789</v>
      </c>
      <c r="E1005" s="225" t="s">
        <v>1950</v>
      </c>
      <c r="F1005" s="225"/>
      <c r="G1005" s="235">
        <v>62523640</v>
      </c>
      <c r="H1005" s="235">
        <v>56704000</v>
      </c>
      <c r="I1005" s="235">
        <v>3439164.76</v>
      </c>
      <c r="J1005" s="226">
        <v>5.5005830754575387</v>
      </c>
      <c r="K1005" s="226">
        <v>6.0651184396162527</v>
      </c>
    </row>
    <row r="1006" spans="1:11" ht="57" customHeight="1" x14ac:dyDescent="0.3">
      <c r="A1006" s="224" t="s">
        <v>1951</v>
      </c>
      <c r="B1006" s="225" t="s">
        <v>242</v>
      </c>
      <c r="C1006" s="225" t="s">
        <v>1799</v>
      </c>
      <c r="D1006" s="225" t="s">
        <v>1789</v>
      </c>
      <c r="E1006" s="225" t="s">
        <v>1952</v>
      </c>
      <c r="F1006" s="225"/>
      <c r="G1006" s="235">
        <v>38823640</v>
      </c>
      <c r="H1006" s="235">
        <v>56704000</v>
      </c>
      <c r="I1006" s="235">
        <v>3439164.76</v>
      </c>
      <c r="J1006" s="226">
        <v>8.8584294517464102</v>
      </c>
      <c r="K1006" s="226">
        <v>6.0651184396162527</v>
      </c>
    </row>
    <row r="1007" spans="1:11" ht="57" customHeight="1" x14ac:dyDescent="0.3">
      <c r="A1007" s="224" t="s">
        <v>1953</v>
      </c>
      <c r="B1007" s="225" t="s">
        <v>242</v>
      </c>
      <c r="C1007" s="225" t="s">
        <v>1799</v>
      </c>
      <c r="D1007" s="225" t="s">
        <v>1789</v>
      </c>
      <c r="E1007" s="225" t="s">
        <v>1954</v>
      </c>
      <c r="F1007" s="225"/>
      <c r="G1007" s="235">
        <v>38823640</v>
      </c>
      <c r="H1007" s="235">
        <v>56704000</v>
      </c>
      <c r="I1007" s="235">
        <v>3439164.76</v>
      </c>
      <c r="J1007" s="226">
        <v>8.8584294517464102</v>
      </c>
      <c r="K1007" s="226">
        <v>6.0651184396162527</v>
      </c>
    </row>
    <row r="1008" spans="1:11" ht="45.75" customHeight="1" x14ac:dyDescent="0.3">
      <c r="A1008" s="224" t="s">
        <v>443</v>
      </c>
      <c r="B1008" s="225" t="s">
        <v>242</v>
      </c>
      <c r="C1008" s="225" t="s">
        <v>1799</v>
      </c>
      <c r="D1008" s="225" t="s">
        <v>1789</v>
      </c>
      <c r="E1008" s="225" t="s">
        <v>1954</v>
      </c>
      <c r="F1008" s="225" t="s">
        <v>444</v>
      </c>
      <c r="G1008" s="235">
        <v>38823640</v>
      </c>
      <c r="H1008" s="235">
        <v>56704000</v>
      </c>
      <c r="I1008" s="235">
        <v>3439164.76</v>
      </c>
      <c r="J1008" s="226">
        <v>8.8584294517464102</v>
      </c>
      <c r="K1008" s="226">
        <v>6.0651184396162527</v>
      </c>
    </row>
    <row r="1009" spans="1:11" ht="15" customHeight="1" x14ac:dyDescent="0.3">
      <c r="A1009" s="224" t="s">
        <v>445</v>
      </c>
      <c r="B1009" s="225" t="s">
        <v>242</v>
      </c>
      <c r="C1009" s="225" t="s">
        <v>1799</v>
      </c>
      <c r="D1009" s="225" t="s">
        <v>1789</v>
      </c>
      <c r="E1009" s="225" t="s">
        <v>1954</v>
      </c>
      <c r="F1009" s="225" t="s">
        <v>446</v>
      </c>
      <c r="G1009" s="235">
        <v>38823640</v>
      </c>
      <c r="H1009" s="235">
        <v>56704000</v>
      </c>
      <c r="I1009" s="235">
        <v>3439164.76</v>
      </c>
      <c r="J1009" s="226">
        <v>8.8584294517464102</v>
      </c>
      <c r="K1009" s="226">
        <v>6.0651184396162527</v>
      </c>
    </row>
    <row r="1010" spans="1:11" ht="23.25" customHeight="1" x14ac:dyDescent="0.3">
      <c r="A1010" s="224" t="s">
        <v>565</v>
      </c>
      <c r="B1010" s="225" t="s">
        <v>242</v>
      </c>
      <c r="C1010" s="225" t="s">
        <v>1799</v>
      </c>
      <c r="D1010" s="225" t="s">
        <v>1789</v>
      </c>
      <c r="E1010" s="225" t="s">
        <v>1955</v>
      </c>
      <c r="F1010" s="225"/>
      <c r="G1010" s="235">
        <v>23700000</v>
      </c>
      <c r="H1010" s="235">
        <v>0</v>
      </c>
      <c r="I1010" s="235">
        <v>0</v>
      </c>
      <c r="J1010" s="226">
        <v>0</v>
      </c>
      <c r="K1010" s="226">
        <v>0</v>
      </c>
    </row>
    <row r="1011" spans="1:11" ht="90.75" customHeight="1" x14ac:dyDescent="0.3">
      <c r="A1011" s="224" t="s">
        <v>1956</v>
      </c>
      <c r="B1011" s="225" t="s">
        <v>242</v>
      </c>
      <c r="C1011" s="225" t="s">
        <v>1799</v>
      </c>
      <c r="D1011" s="225" t="s">
        <v>1789</v>
      </c>
      <c r="E1011" s="225" t="s">
        <v>1957</v>
      </c>
      <c r="F1011" s="225"/>
      <c r="G1011" s="235">
        <v>23700000</v>
      </c>
      <c r="H1011" s="235">
        <v>0</v>
      </c>
      <c r="I1011" s="235">
        <v>0</v>
      </c>
      <c r="J1011" s="226">
        <v>0</v>
      </c>
      <c r="K1011" s="226">
        <v>0</v>
      </c>
    </row>
    <row r="1012" spans="1:11" ht="45.75" customHeight="1" x14ac:dyDescent="0.3">
      <c r="A1012" s="224" t="s">
        <v>443</v>
      </c>
      <c r="B1012" s="225" t="s">
        <v>242</v>
      </c>
      <c r="C1012" s="225" t="s">
        <v>1799</v>
      </c>
      <c r="D1012" s="225" t="s">
        <v>1789</v>
      </c>
      <c r="E1012" s="225" t="s">
        <v>1957</v>
      </c>
      <c r="F1012" s="225" t="s">
        <v>444</v>
      </c>
      <c r="G1012" s="235">
        <v>23700000</v>
      </c>
      <c r="H1012" s="235">
        <v>0</v>
      </c>
      <c r="I1012" s="235">
        <v>0</v>
      </c>
      <c r="J1012" s="226">
        <v>0</v>
      </c>
      <c r="K1012" s="226">
        <v>0</v>
      </c>
    </row>
    <row r="1013" spans="1:11" ht="15" customHeight="1" x14ac:dyDescent="0.3">
      <c r="A1013" s="224" t="s">
        <v>445</v>
      </c>
      <c r="B1013" s="225" t="s">
        <v>242</v>
      </c>
      <c r="C1013" s="225" t="s">
        <v>1799</v>
      </c>
      <c r="D1013" s="225" t="s">
        <v>1789</v>
      </c>
      <c r="E1013" s="225" t="s">
        <v>1957</v>
      </c>
      <c r="F1013" s="225" t="s">
        <v>446</v>
      </c>
      <c r="G1013" s="235">
        <v>23700000</v>
      </c>
      <c r="H1013" s="235">
        <v>0</v>
      </c>
      <c r="I1013" s="235">
        <v>0</v>
      </c>
      <c r="J1013" s="226">
        <v>0</v>
      </c>
      <c r="K1013" s="226">
        <v>0</v>
      </c>
    </row>
    <row r="1014" spans="1:11" ht="23.25" customHeight="1" x14ac:dyDescent="0.3">
      <c r="A1014" s="224" t="s">
        <v>1958</v>
      </c>
      <c r="B1014" s="225" t="s">
        <v>242</v>
      </c>
      <c r="C1014" s="225" t="s">
        <v>1828</v>
      </c>
      <c r="D1014" s="225"/>
      <c r="E1014" s="225"/>
      <c r="F1014" s="225"/>
      <c r="G1014" s="235">
        <v>67500000</v>
      </c>
      <c r="H1014" s="235">
        <v>72447600</v>
      </c>
      <c r="I1014" s="235">
        <v>70443883.980000004</v>
      </c>
      <c r="J1014" s="226">
        <v>104.36130960000001</v>
      </c>
      <c r="K1014" s="226">
        <v>97.234254799330827</v>
      </c>
    </row>
    <row r="1015" spans="1:11" ht="15" customHeight="1" x14ac:dyDescent="0.3">
      <c r="A1015" s="224" t="s">
        <v>566</v>
      </c>
      <c r="B1015" s="225" t="s">
        <v>242</v>
      </c>
      <c r="C1015" s="225" t="s">
        <v>1828</v>
      </c>
      <c r="D1015" s="225" t="s">
        <v>1789</v>
      </c>
      <c r="E1015" s="225"/>
      <c r="F1015" s="225"/>
      <c r="G1015" s="235">
        <v>14000000</v>
      </c>
      <c r="H1015" s="235">
        <v>15890600</v>
      </c>
      <c r="I1015" s="235">
        <v>15472112.609999999</v>
      </c>
      <c r="J1015" s="226">
        <v>110.51509007142857</v>
      </c>
      <c r="K1015" s="226">
        <v>97.36644689313178</v>
      </c>
    </row>
    <row r="1016" spans="1:11" ht="79.5" customHeight="1" x14ac:dyDescent="0.3">
      <c r="A1016" s="224" t="s">
        <v>1170</v>
      </c>
      <c r="B1016" s="225" t="s">
        <v>242</v>
      </c>
      <c r="C1016" s="225" t="s">
        <v>1828</v>
      </c>
      <c r="D1016" s="225" t="s">
        <v>1789</v>
      </c>
      <c r="E1016" s="225" t="s">
        <v>462</v>
      </c>
      <c r="F1016" s="225"/>
      <c r="G1016" s="235">
        <v>14000000</v>
      </c>
      <c r="H1016" s="235">
        <v>15890600</v>
      </c>
      <c r="I1016" s="235">
        <v>15472112.609999999</v>
      </c>
      <c r="J1016" s="226">
        <v>110.51509007142857</v>
      </c>
      <c r="K1016" s="226">
        <v>97.36644689313178</v>
      </c>
    </row>
    <row r="1017" spans="1:11" ht="79.5" customHeight="1" x14ac:dyDescent="0.3">
      <c r="A1017" s="224" t="s">
        <v>1171</v>
      </c>
      <c r="B1017" s="225" t="s">
        <v>242</v>
      </c>
      <c r="C1017" s="225" t="s">
        <v>1828</v>
      </c>
      <c r="D1017" s="225" t="s">
        <v>1789</v>
      </c>
      <c r="E1017" s="225" t="s">
        <v>463</v>
      </c>
      <c r="F1017" s="225"/>
      <c r="G1017" s="235">
        <v>14000000</v>
      </c>
      <c r="H1017" s="235">
        <v>15890600</v>
      </c>
      <c r="I1017" s="235">
        <v>15472112.609999999</v>
      </c>
      <c r="J1017" s="226">
        <v>110.51509007142857</v>
      </c>
      <c r="K1017" s="226">
        <v>97.36644689313178</v>
      </c>
    </row>
    <row r="1018" spans="1:11" ht="68.25" customHeight="1" x14ac:dyDescent="0.3">
      <c r="A1018" s="224" t="s">
        <v>1172</v>
      </c>
      <c r="B1018" s="225" t="s">
        <v>242</v>
      </c>
      <c r="C1018" s="225" t="s">
        <v>1828</v>
      </c>
      <c r="D1018" s="225" t="s">
        <v>1789</v>
      </c>
      <c r="E1018" s="225" t="s">
        <v>464</v>
      </c>
      <c r="F1018" s="225"/>
      <c r="G1018" s="235">
        <v>14000000</v>
      </c>
      <c r="H1018" s="235">
        <v>15890600</v>
      </c>
      <c r="I1018" s="235">
        <v>15472112.609999999</v>
      </c>
      <c r="J1018" s="226">
        <v>110.51509007142857</v>
      </c>
      <c r="K1018" s="226">
        <v>97.36644689313178</v>
      </c>
    </row>
    <row r="1019" spans="1:11" ht="57" customHeight="1" x14ac:dyDescent="0.3">
      <c r="A1019" s="224" t="s">
        <v>1116</v>
      </c>
      <c r="B1019" s="225" t="s">
        <v>242</v>
      </c>
      <c r="C1019" s="225" t="s">
        <v>1828</v>
      </c>
      <c r="D1019" s="225" t="s">
        <v>1789</v>
      </c>
      <c r="E1019" s="225" t="s">
        <v>1117</v>
      </c>
      <c r="F1019" s="225"/>
      <c r="G1019" s="235">
        <v>14000000</v>
      </c>
      <c r="H1019" s="235">
        <v>15890600</v>
      </c>
      <c r="I1019" s="235">
        <v>15472112.609999999</v>
      </c>
      <c r="J1019" s="226">
        <v>110.51509007142857</v>
      </c>
      <c r="K1019" s="226">
        <v>97.36644689313178</v>
      </c>
    </row>
    <row r="1020" spans="1:11" ht="57" customHeight="1" x14ac:dyDescent="0.3">
      <c r="A1020" s="224" t="s">
        <v>433</v>
      </c>
      <c r="B1020" s="225" t="s">
        <v>242</v>
      </c>
      <c r="C1020" s="225" t="s">
        <v>1828</v>
      </c>
      <c r="D1020" s="225" t="s">
        <v>1789</v>
      </c>
      <c r="E1020" s="225" t="s">
        <v>1117</v>
      </c>
      <c r="F1020" s="225" t="s">
        <v>434</v>
      </c>
      <c r="G1020" s="235">
        <v>14000000</v>
      </c>
      <c r="H1020" s="235">
        <v>15890600</v>
      </c>
      <c r="I1020" s="235">
        <v>15472112.609999999</v>
      </c>
      <c r="J1020" s="226">
        <v>110.51509007142857</v>
      </c>
      <c r="K1020" s="226">
        <v>97.36644689313178</v>
      </c>
    </row>
    <row r="1021" spans="1:11" ht="23.25" customHeight="1" x14ac:dyDescent="0.3">
      <c r="A1021" s="224" t="s">
        <v>505</v>
      </c>
      <c r="B1021" s="225" t="s">
        <v>242</v>
      </c>
      <c r="C1021" s="225" t="s">
        <v>1828</v>
      </c>
      <c r="D1021" s="225" t="s">
        <v>1789</v>
      </c>
      <c r="E1021" s="225" t="s">
        <v>1117</v>
      </c>
      <c r="F1021" s="225" t="s">
        <v>506</v>
      </c>
      <c r="G1021" s="235">
        <v>14000000</v>
      </c>
      <c r="H1021" s="235">
        <v>15890600</v>
      </c>
      <c r="I1021" s="235">
        <v>15472112.609999999</v>
      </c>
      <c r="J1021" s="226">
        <v>110.51509007142857</v>
      </c>
      <c r="K1021" s="226">
        <v>97.36644689313178</v>
      </c>
    </row>
    <row r="1022" spans="1:11" ht="23.25" customHeight="1" x14ac:dyDescent="0.3">
      <c r="A1022" s="224" t="s">
        <v>567</v>
      </c>
      <c r="B1022" s="225" t="s">
        <v>242</v>
      </c>
      <c r="C1022" s="225" t="s">
        <v>1828</v>
      </c>
      <c r="D1022" s="225" t="s">
        <v>1790</v>
      </c>
      <c r="E1022" s="225"/>
      <c r="F1022" s="225"/>
      <c r="G1022" s="235">
        <v>53500000</v>
      </c>
      <c r="H1022" s="235">
        <v>56557000</v>
      </c>
      <c r="I1022" s="235">
        <v>54971771.369999997</v>
      </c>
      <c r="J1022" s="226">
        <v>102.75097452336448</v>
      </c>
      <c r="K1022" s="226">
        <v>97.19711330162491</v>
      </c>
    </row>
    <row r="1023" spans="1:11" ht="79.5" customHeight="1" x14ac:dyDescent="0.3">
      <c r="A1023" s="224" t="s">
        <v>1170</v>
      </c>
      <c r="B1023" s="225" t="s">
        <v>242</v>
      </c>
      <c r="C1023" s="225" t="s">
        <v>1828</v>
      </c>
      <c r="D1023" s="225" t="s">
        <v>1790</v>
      </c>
      <c r="E1023" s="225" t="s">
        <v>462</v>
      </c>
      <c r="F1023" s="225"/>
      <c r="G1023" s="235">
        <v>53500000</v>
      </c>
      <c r="H1023" s="235">
        <v>56557000</v>
      </c>
      <c r="I1023" s="235">
        <v>54971771.369999997</v>
      </c>
      <c r="J1023" s="226">
        <v>102.75097452336448</v>
      </c>
      <c r="K1023" s="226">
        <v>97.19711330162491</v>
      </c>
    </row>
    <row r="1024" spans="1:11" ht="79.5" customHeight="1" x14ac:dyDescent="0.3">
      <c r="A1024" s="224" t="s">
        <v>1171</v>
      </c>
      <c r="B1024" s="225" t="s">
        <v>242</v>
      </c>
      <c r="C1024" s="225" t="s">
        <v>1828</v>
      </c>
      <c r="D1024" s="225" t="s">
        <v>1790</v>
      </c>
      <c r="E1024" s="225" t="s">
        <v>463</v>
      </c>
      <c r="F1024" s="225"/>
      <c r="G1024" s="235">
        <v>53500000</v>
      </c>
      <c r="H1024" s="235">
        <v>56557000</v>
      </c>
      <c r="I1024" s="235">
        <v>54971771.369999997</v>
      </c>
      <c r="J1024" s="226">
        <v>102.75097452336448</v>
      </c>
      <c r="K1024" s="226">
        <v>97.19711330162491</v>
      </c>
    </row>
    <row r="1025" spans="1:11" ht="68.25" customHeight="1" x14ac:dyDescent="0.3">
      <c r="A1025" s="224" t="s">
        <v>1172</v>
      </c>
      <c r="B1025" s="225" t="s">
        <v>242</v>
      </c>
      <c r="C1025" s="225" t="s">
        <v>1828</v>
      </c>
      <c r="D1025" s="225" t="s">
        <v>1790</v>
      </c>
      <c r="E1025" s="225" t="s">
        <v>464</v>
      </c>
      <c r="F1025" s="225"/>
      <c r="G1025" s="235">
        <v>53500000</v>
      </c>
      <c r="H1025" s="235">
        <v>56557000</v>
      </c>
      <c r="I1025" s="235">
        <v>54971771.369999997</v>
      </c>
      <c r="J1025" s="226">
        <v>102.75097452336448</v>
      </c>
      <c r="K1025" s="226">
        <v>97.19711330162491</v>
      </c>
    </row>
    <row r="1026" spans="1:11" ht="57" customHeight="1" x14ac:dyDescent="0.3">
      <c r="A1026" s="224" t="s">
        <v>1116</v>
      </c>
      <c r="B1026" s="225" t="s">
        <v>242</v>
      </c>
      <c r="C1026" s="225" t="s">
        <v>1828</v>
      </c>
      <c r="D1026" s="225" t="s">
        <v>1790</v>
      </c>
      <c r="E1026" s="225" t="s">
        <v>1117</v>
      </c>
      <c r="F1026" s="225"/>
      <c r="G1026" s="235">
        <v>53500000</v>
      </c>
      <c r="H1026" s="235">
        <v>56557000</v>
      </c>
      <c r="I1026" s="235">
        <v>54971771.369999997</v>
      </c>
      <c r="J1026" s="226">
        <v>102.75097452336448</v>
      </c>
      <c r="K1026" s="226">
        <v>97.19711330162491</v>
      </c>
    </row>
    <row r="1027" spans="1:11" ht="57" customHeight="1" x14ac:dyDescent="0.3">
      <c r="A1027" s="224" t="s">
        <v>433</v>
      </c>
      <c r="B1027" s="225" t="s">
        <v>242</v>
      </c>
      <c r="C1027" s="225" t="s">
        <v>1828</v>
      </c>
      <c r="D1027" s="225" t="s">
        <v>1790</v>
      </c>
      <c r="E1027" s="225" t="s">
        <v>1117</v>
      </c>
      <c r="F1027" s="225" t="s">
        <v>434</v>
      </c>
      <c r="G1027" s="235">
        <v>53500000</v>
      </c>
      <c r="H1027" s="235">
        <v>56557000</v>
      </c>
      <c r="I1027" s="235">
        <v>54971771.369999997</v>
      </c>
      <c r="J1027" s="226">
        <v>102.75097452336448</v>
      </c>
      <c r="K1027" s="226">
        <v>97.19711330162491</v>
      </c>
    </row>
    <row r="1028" spans="1:11" ht="23.25" customHeight="1" x14ac:dyDescent="0.3">
      <c r="A1028" s="224" t="s">
        <v>505</v>
      </c>
      <c r="B1028" s="225" t="s">
        <v>242</v>
      </c>
      <c r="C1028" s="225" t="s">
        <v>1828</v>
      </c>
      <c r="D1028" s="225" t="s">
        <v>1790</v>
      </c>
      <c r="E1028" s="225" t="s">
        <v>1117</v>
      </c>
      <c r="F1028" s="225" t="s">
        <v>506</v>
      </c>
      <c r="G1028" s="235">
        <v>53500000</v>
      </c>
      <c r="H1028" s="235">
        <v>56557000</v>
      </c>
      <c r="I1028" s="235">
        <v>54971771.369999997</v>
      </c>
      <c r="J1028" s="226">
        <v>102.75097452336448</v>
      </c>
      <c r="K1028" s="226">
        <v>97.19711330162491</v>
      </c>
    </row>
    <row r="1029" spans="1:11" ht="45.75" customHeight="1" x14ac:dyDescent="0.3">
      <c r="A1029" s="224" t="s">
        <v>1959</v>
      </c>
      <c r="B1029" s="225" t="s">
        <v>242</v>
      </c>
      <c r="C1029" s="225" t="s">
        <v>1800</v>
      </c>
      <c r="D1029" s="225"/>
      <c r="E1029" s="225"/>
      <c r="F1029" s="225"/>
      <c r="G1029" s="235">
        <v>75000000</v>
      </c>
      <c r="H1029" s="235">
        <v>39527000</v>
      </c>
      <c r="I1029" s="235">
        <v>17730764.890000001</v>
      </c>
      <c r="J1029" s="226">
        <v>23.641019853333333</v>
      </c>
      <c r="K1029" s="226">
        <v>44.85735039340198</v>
      </c>
    </row>
    <row r="1030" spans="1:11" ht="45.75" customHeight="1" x14ac:dyDescent="0.3">
      <c r="A1030" s="224" t="s">
        <v>1118</v>
      </c>
      <c r="B1030" s="225" t="s">
        <v>242</v>
      </c>
      <c r="C1030" s="225" t="s">
        <v>1800</v>
      </c>
      <c r="D1030" s="225" t="s">
        <v>1789</v>
      </c>
      <c r="E1030" s="225"/>
      <c r="F1030" s="225"/>
      <c r="G1030" s="235">
        <v>75000000</v>
      </c>
      <c r="H1030" s="235">
        <v>39527000</v>
      </c>
      <c r="I1030" s="235">
        <v>17730764.890000001</v>
      </c>
      <c r="J1030" s="226">
        <v>23.641019853333333</v>
      </c>
      <c r="K1030" s="226">
        <v>44.85735039340198</v>
      </c>
    </row>
    <row r="1031" spans="1:11" ht="45.75" customHeight="1" x14ac:dyDescent="0.3">
      <c r="A1031" s="224" t="s">
        <v>1120</v>
      </c>
      <c r="B1031" s="225" t="s">
        <v>242</v>
      </c>
      <c r="C1031" s="225" t="s">
        <v>1800</v>
      </c>
      <c r="D1031" s="225" t="s">
        <v>1789</v>
      </c>
      <c r="E1031" s="225" t="s">
        <v>447</v>
      </c>
      <c r="F1031" s="225"/>
      <c r="G1031" s="235">
        <v>75000000</v>
      </c>
      <c r="H1031" s="235">
        <v>39527000</v>
      </c>
      <c r="I1031" s="235">
        <v>17730764.890000001</v>
      </c>
      <c r="J1031" s="226">
        <v>23.641019853333333</v>
      </c>
      <c r="K1031" s="226">
        <v>44.85735039340198</v>
      </c>
    </row>
    <row r="1032" spans="1:11" ht="34.5" customHeight="1" x14ac:dyDescent="0.3">
      <c r="A1032" s="224" t="s">
        <v>1343</v>
      </c>
      <c r="B1032" s="225" t="s">
        <v>242</v>
      </c>
      <c r="C1032" s="225" t="s">
        <v>1800</v>
      </c>
      <c r="D1032" s="225" t="s">
        <v>1789</v>
      </c>
      <c r="E1032" s="225" t="s">
        <v>1344</v>
      </c>
      <c r="F1032" s="225"/>
      <c r="G1032" s="235">
        <v>75000000</v>
      </c>
      <c r="H1032" s="235">
        <v>39527000</v>
      </c>
      <c r="I1032" s="235">
        <v>17730764.890000001</v>
      </c>
      <c r="J1032" s="226">
        <v>23.641019853333333</v>
      </c>
      <c r="K1032" s="226">
        <v>44.85735039340198</v>
      </c>
    </row>
    <row r="1033" spans="1:11" ht="34.5" customHeight="1" x14ac:dyDescent="0.3">
      <c r="A1033" s="224" t="s">
        <v>1345</v>
      </c>
      <c r="B1033" s="225" t="s">
        <v>242</v>
      </c>
      <c r="C1033" s="225" t="s">
        <v>1800</v>
      </c>
      <c r="D1033" s="225" t="s">
        <v>1789</v>
      </c>
      <c r="E1033" s="225" t="s">
        <v>1346</v>
      </c>
      <c r="F1033" s="225"/>
      <c r="G1033" s="235">
        <v>75000000</v>
      </c>
      <c r="H1033" s="235">
        <v>39527000</v>
      </c>
      <c r="I1033" s="235">
        <v>17730764.890000001</v>
      </c>
      <c r="J1033" s="226">
        <v>23.641019853333333</v>
      </c>
      <c r="K1033" s="226">
        <v>44.85735039340198</v>
      </c>
    </row>
    <row r="1034" spans="1:11" ht="23.25" customHeight="1" x14ac:dyDescent="0.3">
      <c r="A1034" s="224" t="s">
        <v>570</v>
      </c>
      <c r="B1034" s="225" t="s">
        <v>242</v>
      </c>
      <c r="C1034" s="225" t="s">
        <v>1800</v>
      </c>
      <c r="D1034" s="225" t="s">
        <v>1789</v>
      </c>
      <c r="E1034" s="225" t="s">
        <v>1119</v>
      </c>
      <c r="F1034" s="225"/>
      <c r="G1034" s="235">
        <v>75000000</v>
      </c>
      <c r="H1034" s="235">
        <v>39527000</v>
      </c>
      <c r="I1034" s="235">
        <v>17730764.890000001</v>
      </c>
      <c r="J1034" s="226">
        <v>23.641019853333333</v>
      </c>
      <c r="K1034" s="226">
        <v>44.85735039340198</v>
      </c>
    </row>
    <row r="1035" spans="1:11" ht="34.5" customHeight="1" x14ac:dyDescent="0.3">
      <c r="A1035" s="224" t="s">
        <v>568</v>
      </c>
      <c r="B1035" s="225" t="s">
        <v>242</v>
      </c>
      <c r="C1035" s="225" t="s">
        <v>1800</v>
      </c>
      <c r="D1035" s="225" t="s">
        <v>1789</v>
      </c>
      <c r="E1035" s="225" t="s">
        <v>1119</v>
      </c>
      <c r="F1035" s="225" t="s">
        <v>569</v>
      </c>
      <c r="G1035" s="235">
        <v>75000000</v>
      </c>
      <c r="H1035" s="235">
        <v>39527000</v>
      </c>
      <c r="I1035" s="235">
        <v>17730764.890000001</v>
      </c>
      <c r="J1035" s="226">
        <v>23.641019853333333</v>
      </c>
      <c r="K1035" s="226">
        <v>44.85735039340198</v>
      </c>
    </row>
    <row r="1036" spans="1:11" ht="23.25" customHeight="1" x14ac:dyDescent="0.3">
      <c r="A1036" s="224" t="s">
        <v>570</v>
      </c>
      <c r="B1036" s="225" t="s">
        <v>242</v>
      </c>
      <c r="C1036" s="225" t="s">
        <v>1800</v>
      </c>
      <c r="D1036" s="225" t="s">
        <v>1789</v>
      </c>
      <c r="E1036" s="225" t="s">
        <v>1119</v>
      </c>
      <c r="F1036" s="225" t="s">
        <v>571</v>
      </c>
      <c r="G1036" s="235">
        <v>75000000</v>
      </c>
      <c r="H1036" s="235">
        <v>39527000</v>
      </c>
      <c r="I1036" s="235">
        <v>17730764.890000001</v>
      </c>
      <c r="J1036" s="226">
        <v>23.641019853333333</v>
      </c>
      <c r="K1036" s="226">
        <v>44.85735039340198</v>
      </c>
    </row>
    <row r="1037" spans="1:11" ht="45.75" customHeight="1" x14ac:dyDescent="0.3">
      <c r="A1037" s="242" t="s">
        <v>574</v>
      </c>
      <c r="B1037" s="243" t="s">
        <v>575</v>
      </c>
      <c r="C1037" s="243"/>
      <c r="D1037" s="243"/>
      <c r="E1037" s="243"/>
      <c r="F1037" s="243"/>
      <c r="G1037" s="244">
        <v>12227500</v>
      </c>
      <c r="H1037" s="244">
        <v>12227500</v>
      </c>
      <c r="I1037" s="244">
        <v>10919501.65</v>
      </c>
      <c r="J1037" s="245">
        <v>89.302814557350246</v>
      </c>
      <c r="K1037" s="245">
        <v>89.302814557350246</v>
      </c>
    </row>
    <row r="1038" spans="1:11" ht="23.25" customHeight="1" x14ac:dyDescent="0.3">
      <c r="A1038" s="224" t="s">
        <v>1788</v>
      </c>
      <c r="B1038" s="225" t="s">
        <v>575</v>
      </c>
      <c r="C1038" s="225" t="s">
        <v>1789</v>
      </c>
      <c r="D1038" s="225"/>
      <c r="E1038" s="225"/>
      <c r="F1038" s="225"/>
      <c r="G1038" s="235">
        <v>12227500</v>
      </c>
      <c r="H1038" s="235">
        <v>12227500</v>
      </c>
      <c r="I1038" s="235">
        <v>10919501.65</v>
      </c>
      <c r="J1038" s="226">
        <v>89.302814557350246</v>
      </c>
      <c r="K1038" s="226">
        <v>89.302814557350246</v>
      </c>
    </row>
    <row r="1039" spans="1:11" ht="79.5" customHeight="1" x14ac:dyDescent="0.3">
      <c r="A1039" s="224" t="s">
        <v>399</v>
      </c>
      <c r="B1039" s="225" t="s">
        <v>575</v>
      </c>
      <c r="C1039" s="225" t="s">
        <v>1789</v>
      </c>
      <c r="D1039" s="225" t="s">
        <v>1791</v>
      </c>
      <c r="E1039" s="225"/>
      <c r="F1039" s="225"/>
      <c r="G1039" s="235">
        <v>12227500</v>
      </c>
      <c r="H1039" s="235">
        <v>12227500</v>
      </c>
      <c r="I1039" s="235">
        <v>10919501.65</v>
      </c>
      <c r="J1039" s="226">
        <v>89.302814557350246</v>
      </c>
      <c r="K1039" s="226">
        <v>89.302814557350246</v>
      </c>
    </row>
    <row r="1040" spans="1:11" ht="45.75" customHeight="1" x14ac:dyDescent="0.3">
      <c r="A1040" s="224" t="s">
        <v>1123</v>
      </c>
      <c r="B1040" s="225" t="s">
        <v>575</v>
      </c>
      <c r="C1040" s="225" t="s">
        <v>1789</v>
      </c>
      <c r="D1040" s="225" t="s">
        <v>1791</v>
      </c>
      <c r="E1040" s="225" t="s">
        <v>1124</v>
      </c>
      <c r="F1040" s="225"/>
      <c r="G1040" s="235">
        <v>12227500</v>
      </c>
      <c r="H1040" s="235">
        <v>12227500</v>
      </c>
      <c r="I1040" s="235">
        <v>10919501.65</v>
      </c>
      <c r="J1040" s="226">
        <v>89.302814557350246</v>
      </c>
      <c r="K1040" s="226">
        <v>89.302814557350246</v>
      </c>
    </row>
    <row r="1041" spans="1:11" ht="34.5" customHeight="1" x14ac:dyDescent="0.3">
      <c r="A1041" s="224" t="s">
        <v>808</v>
      </c>
      <c r="B1041" s="225" t="s">
        <v>575</v>
      </c>
      <c r="C1041" s="225" t="s">
        <v>1789</v>
      </c>
      <c r="D1041" s="225" t="s">
        <v>1791</v>
      </c>
      <c r="E1041" s="225" t="s">
        <v>809</v>
      </c>
      <c r="F1041" s="225"/>
      <c r="G1041" s="235">
        <v>3538200</v>
      </c>
      <c r="H1041" s="235">
        <v>3638200</v>
      </c>
      <c r="I1041" s="235">
        <v>3629165.8</v>
      </c>
      <c r="J1041" s="226">
        <v>102.57096263636878</v>
      </c>
      <c r="K1041" s="226">
        <v>99.751684899125934</v>
      </c>
    </row>
    <row r="1042" spans="1:11" ht="113.25" customHeight="1" x14ac:dyDescent="0.3">
      <c r="A1042" s="224" t="s">
        <v>397</v>
      </c>
      <c r="B1042" s="225" t="s">
        <v>575</v>
      </c>
      <c r="C1042" s="225" t="s">
        <v>1789</v>
      </c>
      <c r="D1042" s="225" t="s">
        <v>1791</v>
      </c>
      <c r="E1042" s="225" t="s">
        <v>809</v>
      </c>
      <c r="F1042" s="225" t="s">
        <v>263</v>
      </c>
      <c r="G1042" s="235">
        <v>3538200</v>
      </c>
      <c r="H1042" s="235">
        <v>3638200</v>
      </c>
      <c r="I1042" s="235">
        <v>3629165.8</v>
      </c>
      <c r="J1042" s="226">
        <v>102.57096263636878</v>
      </c>
      <c r="K1042" s="226">
        <v>99.751684899125934</v>
      </c>
    </row>
    <row r="1043" spans="1:11" ht="34.5" customHeight="1" x14ac:dyDescent="0.3">
      <c r="A1043" s="224" t="s">
        <v>398</v>
      </c>
      <c r="B1043" s="225" t="s">
        <v>575</v>
      </c>
      <c r="C1043" s="225" t="s">
        <v>1789</v>
      </c>
      <c r="D1043" s="225" t="s">
        <v>1791</v>
      </c>
      <c r="E1043" s="225" t="s">
        <v>809</v>
      </c>
      <c r="F1043" s="225" t="s">
        <v>271</v>
      </c>
      <c r="G1043" s="235">
        <v>3538200</v>
      </c>
      <c r="H1043" s="235">
        <v>3638200</v>
      </c>
      <c r="I1043" s="235">
        <v>3629165.8</v>
      </c>
      <c r="J1043" s="226">
        <v>102.57096263636878</v>
      </c>
      <c r="K1043" s="226">
        <v>99.751684899125934</v>
      </c>
    </row>
    <row r="1044" spans="1:11" ht="34.5" customHeight="1" x14ac:dyDescent="0.3">
      <c r="A1044" s="224" t="s">
        <v>810</v>
      </c>
      <c r="B1044" s="225" t="s">
        <v>575</v>
      </c>
      <c r="C1044" s="225" t="s">
        <v>1789</v>
      </c>
      <c r="D1044" s="225" t="s">
        <v>1791</v>
      </c>
      <c r="E1044" s="225" t="s">
        <v>811</v>
      </c>
      <c r="F1044" s="225"/>
      <c r="G1044" s="235">
        <v>8689300</v>
      </c>
      <c r="H1044" s="235">
        <v>8589300</v>
      </c>
      <c r="I1044" s="235">
        <v>7290335.8499999996</v>
      </c>
      <c r="J1044" s="226">
        <v>83.900151335550603</v>
      </c>
      <c r="K1044" s="226">
        <v>84.876949809646888</v>
      </c>
    </row>
    <row r="1045" spans="1:11" ht="113.25" customHeight="1" x14ac:dyDescent="0.3">
      <c r="A1045" s="224" t="s">
        <v>397</v>
      </c>
      <c r="B1045" s="225" t="s">
        <v>575</v>
      </c>
      <c r="C1045" s="225" t="s">
        <v>1789</v>
      </c>
      <c r="D1045" s="225" t="s">
        <v>1791</v>
      </c>
      <c r="E1045" s="225" t="s">
        <v>811</v>
      </c>
      <c r="F1045" s="225" t="s">
        <v>263</v>
      </c>
      <c r="G1045" s="235">
        <v>8517300</v>
      </c>
      <c r="H1045" s="235">
        <v>8417300</v>
      </c>
      <c r="I1045" s="235">
        <v>7151721.4400000004</v>
      </c>
      <c r="J1045" s="226">
        <v>83.967001749380671</v>
      </c>
      <c r="K1045" s="226">
        <v>84.964554429567684</v>
      </c>
    </row>
    <row r="1046" spans="1:11" ht="34.5" customHeight="1" x14ac:dyDescent="0.3">
      <c r="A1046" s="224" t="s">
        <v>398</v>
      </c>
      <c r="B1046" s="225" t="s">
        <v>575</v>
      </c>
      <c r="C1046" s="225" t="s">
        <v>1789</v>
      </c>
      <c r="D1046" s="225" t="s">
        <v>1791</v>
      </c>
      <c r="E1046" s="225" t="s">
        <v>811</v>
      </c>
      <c r="F1046" s="225" t="s">
        <v>271</v>
      </c>
      <c r="G1046" s="235">
        <v>8517300</v>
      </c>
      <c r="H1046" s="235">
        <v>8417300</v>
      </c>
      <c r="I1046" s="235">
        <v>7151721.4400000004</v>
      </c>
      <c r="J1046" s="226">
        <v>83.967001749380671</v>
      </c>
      <c r="K1046" s="226">
        <v>84.964554429567684</v>
      </c>
    </row>
    <row r="1047" spans="1:11" ht="45.75" customHeight="1" x14ac:dyDescent="0.3">
      <c r="A1047" s="224" t="s">
        <v>400</v>
      </c>
      <c r="B1047" s="225" t="s">
        <v>575</v>
      </c>
      <c r="C1047" s="225" t="s">
        <v>1789</v>
      </c>
      <c r="D1047" s="225" t="s">
        <v>1791</v>
      </c>
      <c r="E1047" s="225" t="s">
        <v>811</v>
      </c>
      <c r="F1047" s="225" t="s">
        <v>401</v>
      </c>
      <c r="G1047" s="235">
        <v>50000</v>
      </c>
      <c r="H1047" s="235">
        <v>50000</v>
      </c>
      <c r="I1047" s="235">
        <v>31077.61</v>
      </c>
      <c r="J1047" s="226">
        <v>62.15522</v>
      </c>
      <c r="K1047" s="226">
        <v>62.15522</v>
      </c>
    </row>
    <row r="1048" spans="1:11" ht="45.75" customHeight="1" x14ac:dyDescent="0.3">
      <c r="A1048" s="224" t="s">
        <v>402</v>
      </c>
      <c r="B1048" s="225" t="s">
        <v>575</v>
      </c>
      <c r="C1048" s="225" t="s">
        <v>1789</v>
      </c>
      <c r="D1048" s="225" t="s">
        <v>1791</v>
      </c>
      <c r="E1048" s="225" t="s">
        <v>811</v>
      </c>
      <c r="F1048" s="225" t="s">
        <v>403</v>
      </c>
      <c r="G1048" s="235">
        <v>50000</v>
      </c>
      <c r="H1048" s="235">
        <v>50000</v>
      </c>
      <c r="I1048" s="235">
        <v>31077.61</v>
      </c>
      <c r="J1048" s="226">
        <v>62.15522</v>
      </c>
      <c r="K1048" s="226">
        <v>62.15522</v>
      </c>
    </row>
    <row r="1049" spans="1:11" ht="23.25" customHeight="1" x14ac:dyDescent="0.3">
      <c r="A1049" s="224" t="s">
        <v>404</v>
      </c>
      <c r="B1049" s="225" t="s">
        <v>575</v>
      </c>
      <c r="C1049" s="225" t="s">
        <v>1789</v>
      </c>
      <c r="D1049" s="225" t="s">
        <v>1791</v>
      </c>
      <c r="E1049" s="225" t="s">
        <v>811</v>
      </c>
      <c r="F1049" s="225" t="s">
        <v>405</v>
      </c>
      <c r="G1049" s="235">
        <v>122000</v>
      </c>
      <c r="H1049" s="235">
        <v>122000</v>
      </c>
      <c r="I1049" s="235">
        <v>107536.8</v>
      </c>
      <c r="J1049" s="226">
        <v>88.14491803278689</v>
      </c>
      <c r="K1049" s="226">
        <v>88.14491803278689</v>
      </c>
    </row>
    <row r="1050" spans="1:11" ht="23.25" customHeight="1" x14ac:dyDescent="0.3">
      <c r="A1050" s="224" t="s">
        <v>406</v>
      </c>
      <c r="B1050" s="225" t="s">
        <v>575</v>
      </c>
      <c r="C1050" s="225" t="s">
        <v>1789</v>
      </c>
      <c r="D1050" s="225" t="s">
        <v>1791</v>
      </c>
      <c r="E1050" s="225" t="s">
        <v>811</v>
      </c>
      <c r="F1050" s="225" t="s">
        <v>407</v>
      </c>
      <c r="G1050" s="235">
        <v>122000</v>
      </c>
      <c r="H1050" s="235">
        <v>122000</v>
      </c>
      <c r="I1050" s="235">
        <v>107536.8</v>
      </c>
      <c r="J1050" s="226">
        <v>88.14491803278689</v>
      </c>
      <c r="K1050" s="226">
        <v>88.14491803278689</v>
      </c>
    </row>
    <row r="1051" spans="1:11" ht="15" customHeight="1" x14ac:dyDescent="0.3">
      <c r="A1051" s="224" t="s">
        <v>1125</v>
      </c>
      <c r="B1051" s="225" t="s">
        <v>575</v>
      </c>
      <c r="C1051" s="225" t="s">
        <v>1789</v>
      </c>
      <c r="D1051" s="225" t="s">
        <v>1791</v>
      </c>
      <c r="E1051" s="225" t="s">
        <v>396</v>
      </c>
      <c r="F1051" s="225"/>
      <c r="G1051" s="235">
        <v>0</v>
      </c>
      <c r="H1051" s="235">
        <v>0</v>
      </c>
      <c r="I1051" s="235">
        <v>0</v>
      </c>
      <c r="J1051" s="226">
        <v>0</v>
      </c>
      <c r="K1051" s="226">
        <v>0</v>
      </c>
    </row>
    <row r="1052" spans="1:11" ht="113.25" customHeight="1" x14ac:dyDescent="0.3">
      <c r="A1052" s="224" t="s">
        <v>812</v>
      </c>
      <c r="B1052" s="225" t="s">
        <v>575</v>
      </c>
      <c r="C1052" s="225" t="s">
        <v>1789</v>
      </c>
      <c r="D1052" s="225" t="s">
        <v>1791</v>
      </c>
      <c r="E1052" s="225" t="s">
        <v>813</v>
      </c>
      <c r="F1052" s="225"/>
      <c r="G1052" s="235">
        <v>0</v>
      </c>
      <c r="H1052" s="235">
        <v>0</v>
      </c>
      <c r="I1052" s="235">
        <v>0</v>
      </c>
      <c r="J1052" s="226">
        <v>0</v>
      </c>
      <c r="K1052" s="226">
        <v>0</v>
      </c>
    </row>
    <row r="1053" spans="1:11" ht="113.25" customHeight="1" x14ac:dyDescent="0.3">
      <c r="A1053" s="224" t="s">
        <v>397</v>
      </c>
      <c r="B1053" s="225" t="s">
        <v>575</v>
      </c>
      <c r="C1053" s="225" t="s">
        <v>1789</v>
      </c>
      <c r="D1053" s="225" t="s">
        <v>1791</v>
      </c>
      <c r="E1053" s="225" t="s">
        <v>813</v>
      </c>
      <c r="F1053" s="225" t="s">
        <v>263</v>
      </c>
      <c r="G1053" s="235">
        <v>0</v>
      </c>
      <c r="H1053" s="235">
        <v>0</v>
      </c>
      <c r="I1053" s="235">
        <v>0</v>
      </c>
      <c r="J1053" s="226">
        <v>0</v>
      </c>
      <c r="K1053" s="226">
        <v>0</v>
      </c>
    </row>
    <row r="1054" spans="1:11" ht="34.5" customHeight="1" x14ac:dyDescent="0.3">
      <c r="A1054" s="224" t="s">
        <v>398</v>
      </c>
      <c r="B1054" s="225" t="s">
        <v>575</v>
      </c>
      <c r="C1054" s="225" t="s">
        <v>1789</v>
      </c>
      <c r="D1054" s="225" t="s">
        <v>1791</v>
      </c>
      <c r="E1054" s="225" t="s">
        <v>813</v>
      </c>
      <c r="F1054" s="225" t="s">
        <v>271</v>
      </c>
      <c r="G1054" s="235">
        <v>0</v>
      </c>
      <c r="H1054" s="235">
        <v>0</v>
      </c>
      <c r="I1054" s="235">
        <v>0</v>
      </c>
      <c r="J1054" s="226">
        <v>0</v>
      </c>
      <c r="K1054" s="226">
        <v>0</v>
      </c>
    </row>
    <row r="1055" spans="1:11" ht="34.5" customHeight="1" x14ac:dyDescent="0.3">
      <c r="A1055" s="242" t="s">
        <v>576</v>
      </c>
      <c r="B1055" s="243" t="s">
        <v>247</v>
      </c>
      <c r="C1055" s="243"/>
      <c r="D1055" s="243"/>
      <c r="E1055" s="243"/>
      <c r="F1055" s="243"/>
      <c r="G1055" s="244">
        <v>6768800</v>
      </c>
      <c r="H1055" s="244">
        <v>7088800</v>
      </c>
      <c r="I1055" s="244">
        <v>7032274.4000000004</v>
      </c>
      <c r="J1055" s="245">
        <v>103.89248315801916</v>
      </c>
      <c r="K1055" s="245">
        <v>99.202606929240503</v>
      </c>
    </row>
    <row r="1056" spans="1:11" ht="23.25" customHeight="1" x14ac:dyDescent="0.3">
      <c r="A1056" s="224" t="s">
        <v>1788</v>
      </c>
      <c r="B1056" s="225" t="s">
        <v>247</v>
      </c>
      <c r="C1056" s="225" t="s">
        <v>1789</v>
      </c>
      <c r="D1056" s="225"/>
      <c r="E1056" s="225"/>
      <c r="F1056" s="225"/>
      <c r="G1056" s="235">
        <v>6768800</v>
      </c>
      <c r="H1056" s="235">
        <v>7088800</v>
      </c>
      <c r="I1056" s="235">
        <v>7032274.4000000004</v>
      </c>
      <c r="J1056" s="226">
        <v>103.89248315801916</v>
      </c>
      <c r="K1056" s="226">
        <v>99.202606929240503</v>
      </c>
    </row>
    <row r="1057" spans="1:11" ht="68.25" customHeight="1" x14ac:dyDescent="0.3">
      <c r="A1057" s="224" t="s">
        <v>418</v>
      </c>
      <c r="B1057" s="225" t="s">
        <v>247</v>
      </c>
      <c r="C1057" s="225" t="s">
        <v>1789</v>
      </c>
      <c r="D1057" s="225" t="s">
        <v>1798</v>
      </c>
      <c r="E1057" s="225"/>
      <c r="F1057" s="225"/>
      <c r="G1057" s="235">
        <v>6768800</v>
      </c>
      <c r="H1057" s="235">
        <v>7088800</v>
      </c>
      <c r="I1057" s="235">
        <v>7032274.4000000004</v>
      </c>
      <c r="J1057" s="226">
        <v>103.89248315801916</v>
      </c>
      <c r="K1057" s="226">
        <v>99.202606929240503</v>
      </c>
    </row>
    <row r="1058" spans="1:11" ht="45.75" customHeight="1" x14ac:dyDescent="0.3">
      <c r="A1058" s="224" t="s">
        <v>1123</v>
      </c>
      <c r="B1058" s="225" t="s">
        <v>247</v>
      </c>
      <c r="C1058" s="225" t="s">
        <v>1789</v>
      </c>
      <c r="D1058" s="225" t="s">
        <v>1798</v>
      </c>
      <c r="E1058" s="225" t="s">
        <v>1124</v>
      </c>
      <c r="F1058" s="225"/>
      <c r="G1058" s="235">
        <v>6768800</v>
      </c>
      <c r="H1058" s="235">
        <v>7088800</v>
      </c>
      <c r="I1058" s="235">
        <v>7032274.4000000004</v>
      </c>
      <c r="J1058" s="226">
        <v>103.89248315801916</v>
      </c>
      <c r="K1058" s="226">
        <v>99.202606929240503</v>
      </c>
    </row>
    <row r="1059" spans="1:11" ht="23.25" customHeight="1" x14ac:dyDescent="0.3">
      <c r="A1059" s="224" t="s">
        <v>846</v>
      </c>
      <c r="B1059" s="225" t="s">
        <v>247</v>
      </c>
      <c r="C1059" s="225" t="s">
        <v>1789</v>
      </c>
      <c r="D1059" s="225" t="s">
        <v>1798</v>
      </c>
      <c r="E1059" s="225" t="s">
        <v>847</v>
      </c>
      <c r="F1059" s="225"/>
      <c r="G1059" s="235">
        <v>3173800</v>
      </c>
      <c r="H1059" s="235">
        <v>2963800</v>
      </c>
      <c r="I1059" s="235">
        <v>2960705.95</v>
      </c>
      <c r="J1059" s="226">
        <v>93.28583874220179</v>
      </c>
      <c r="K1059" s="226">
        <v>99.89560530400162</v>
      </c>
    </row>
    <row r="1060" spans="1:11" ht="113.25" customHeight="1" x14ac:dyDescent="0.3">
      <c r="A1060" s="224" t="s">
        <v>397</v>
      </c>
      <c r="B1060" s="225" t="s">
        <v>247</v>
      </c>
      <c r="C1060" s="225" t="s">
        <v>1789</v>
      </c>
      <c r="D1060" s="225" t="s">
        <v>1798</v>
      </c>
      <c r="E1060" s="225" t="s">
        <v>847</v>
      </c>
      <c r="F1060" s="225" t="s">
        <v>263</v>
      </c>
      <c r="G1060" s="235">
        <v>3173800</v>
      </c>
      <c r="H1060" s="235">
        <v>2963800</v>
      </c>
      <c r="I1060" s="235">
        <v>2960705.95</v>
      </c>
      <c r="J1060" s="226">
        <v>93.28583874220179</v>
      </c>
      <c r="K1060" s="226">
        <v>99.89560530400162</v>
      </c>
    </row>
    <row r="1061" spans="1:11" ht="34.5" customHeight="1" x14ac:dyDescent="0.3">
      <c r="A1061" s="224" t="s">
        <v>398</v>
      </c>
      <c r="B1061" s="225" t="s">
        <v>247</v>
      </c>
      <c r="C1061" s="225" t="s">
        <v>1789</v>
      </c>
      <c r="D1061" s="225" t="s">
        <v>1798</v>
      </c>
      <c r="E1061" s="225" t="s">
        <v>847</v>
      </c>
      <c r="F1061" s="225" t="s">
        <v>271</v>
      </c>
      <c r="G1061" s="235">
        <v>3173800</v>
      </c>
      <c r="H1061" s="235">
        <v>2963800</v>
      </c>
      <c r="I1061" s="235">
        <v>2960705.95</v>
      </c>
      <c r="J1061" s="226">
        <v>93.28583874220179</v>
      </c>
      <c r="K1061" s="226">
        <v>99.89560530400162</v>
      </c>
    </row>
    <row r="1062" spans="1:11" ht="23.25" customHeight="1" x14ac:dyDescent="0.3">
      <c r="A1062" s="224" t="s">
        <v>848</v>
      </c>
      <c r="B1062" s="225" t="s">
        <v>247</v>
      </c>
      <c r="C1062" s="225" t="s">
        <v>1789</v>
      </c>
      <c r="D1062" s="225" t="s">
        <v>1798</v>
      </c>
      <c r="E1062" s="225" t="s">
        <v>849</v>
      </c>
      <c r="F1062" s="225"/>
      <c r="G1062" s="235">
        <v>3595000</v>
      </c>
      <c r="H1062" s="235">
        <v>4125000</v>
      </c>
      <c r="I1062" s="235">
        <v>4071568.45</v>
      </c>
      <c r="J1062" s="226">
        <v>113.25642420027818</v>
      </c>
      <c r="K1062" s="226">
        <v>98.704689696969709</v>
      </c>
    </row>
    <row r="1063" spans="1:11" ht="113.25" customHeight="1" x14ac:dyDescent="0.3">
      <c r="A1063" s="224" t="s">
        <v>397</v>
      </c>
      <c r="B1063" s="225" t="s">
        <v>247</v>
      </c>
      <c r="C1063" s="225" t="s">
        <v>1789</v>
      </c>
      <c r="D1063" s="225" t="s">
        <v>1798</v>
      </c>
      <c r="E1063" s="225" t="s">
        <v>849</v>
      </c>
      <c r="F1063" s="225" t="s">
        <v>263</v>
      </c>
      <c r="G1063" s="235">
        <v>3381800</v>
      </c>
      <c r="H1063" s="235">
        <v>3911800</v>
      </c>
      <c r="I1063" s="235">
        <v>3895333.97</v>
      </c>
      <c r="J1063" s="226">
        <v>115.18522591519309</v>
      </c>
      <c r="K1063" s="226">
        <v>99.579067692622331</v>
      </c>
    </row>
    <row r="1064" spans="1:11" ht="34.5" customHeight="1" x14ac:dyDescent="0.3">
      <c r="A1064" s="224" t="s">
        <v>398</v>
      </c>
      <c r="B1064" s="225" t="s">
        <v>247</v>
      </c>
      <c r="C1064" s="225" t="s">
        <v>1789</v>
      </c>
      <c r="D1064" s="225" t="s">
        <v>1798</v>
      </c>
      <c r="E1064" s="225" t="s">
        <v>849</v>
      </c>
      <c r="F1064" s="225" t="s">
        <v>271</v>
      </c>
      <c r="G1064" s="235">
        <v>3381800</v>
      </c>
      <c r="H1064" s="235">
        <v>3911800</v>
      </c>
      <c r="I1064" s="235">
        <v>3895333.97</v>
      </c>
      <c r="J1064" s="226">
        <v>115.18522591519309</v>
      </c>
      <c r="K1064" s="226">
        <v>99.579067692622331</v>
      </c>
    </row>
    <row r="1065" spans="1:11" ht="45.75" customHeight="1" x14ac:dyDescent="0.3">
      <c r="A1065" s="224" t="s">
        <v>400</v>
      </c>
      <c r="B1065" s="225" t="s">
        <v>247</v>
      </c>
      <c r="C1065" s="225" t="s">
        <v>1789</v>
      </c>
      <c r="D1065" s="225" t="s">
        <v>1798</v>
      </c>
      <c r="E1065" s="225" t="s">
        <v>849</v>
      </c>
      <c r="F1065" s="225" t="s">
        <v>401</v>
      </c>
      <c r="G1065" s="235">
        <v>213200</v>
      </c>
      <c r="H1065" s="235">
        <v>213200</v>
      </c>
      <c r="I1065" s="235">
        <v>176234.48</v>
      </c>
      <c r="J1065" s="226">
        <v>82.66157598499062</v>
      </c>
      <c r="K1065" s="226">
        <v>82.66157598499062</v>
      </c>
    </row>
    <row r="1066" spans="1:11" ht="45.75" customHeight="1" x14ac:dyDescent="0.3">
      <c r="A1066" s="224" t="s">
        <v>402</v>
      </c>
      <c r="B1066" s="225" t="s">
        <v>247</v>
      </c>
      <c r="C1066" s="225" t="s">
        <v>1789</v>
      </c>
      <c r="D1066" s="225" t="s">
        <v>1798</v>
      </c>
      <c r="E1066" s="225" t="s">
        <v>849</v>
      </c>
      <c r="F1066" s="225" t="s">
        <v>403</v>
      </c>
      <c r="G1066" s="235">
        <v>213200</v>
      </c>
      <c r="H1066" s="235">
        <v>213200</v>
      </c>
      <c r="I1066" s="235">
        <v>176234.48</v>
      </c>
      <c r="J1066" s="226">
        <v>82.66157598499062</v>
      </c>
      <c r="K1066" s="226">
        <v>82.66157598499062</v>
      </c>
    </row>
    <row r="1067" spans="1:11" ht="57" customHeight="1" x14ac:dyDescent="0.3">
      <c r="A1067" s="242" t="s">
        <v>577</v>
      </c>
      <c r="B1067" s="243" t="s">
        <v>249</v>
      </c>
      <c r="C1067" s="243"/>
      <c r="D1067" s="243"/>
      <c r="E1067" s="243"/>
      <c r="F1067" s="243"/>
      <c r="G1067" s="244">
        <v>34200000</v>
      </c>
      <c r="H1067" s="244">
        <v>34660000</v>
      </c>
      <c r="I1067" s="244">
        <v>34519001.200000003</v>
      </c>
      <c r="J1067" s="245">
        <v>100.93275204678362</v>
      </c>
      <c r="K1067" s="245">
        <v>99.593194460473171</v>
      </c>
    </row>
    <row r="1068" spans="1:11" ht="23.25" customHeight="1" x14ac:dyDescent="0.3">
      <c r="A1068" s="224" t="s">
        <v>1788</v>
      </c>
      <c r="B1068" s="225" t="s">
        <v>249</v>
      </c>
      <c r="C1068" s="225" t="s">
        <v>1789</v>
      </c>
      <c r="D1068" s="225"/>
      <c r="E1068" s="225"/>
      <c r="F1068" s="225"/>
      <c r="G1068" s="235">
        <v>34200000</v>
      </c>
      <c r="H1068" s="235">
        <v>34660000</v>
      </c>
      <c r="I1068" s="235">
        <v>34519001.200000003</v>
      </c>
      <c r="J1068" s="226">
        <v>100.93275204678362</v>
      </c>
      <c r="K1068" s="226">
        <v>99.593194460473171</v>
      </c>
    </row>
    <row r="1069" spans="1:11" ht="68.25" customHeight="1" x14ac:dyDescent="0.3">
      <c r="A1069" s="224" t="s">
        <v>418</v>
      </c>
      <c r="B1069" s="225" t="s">
        <v>249</v>
      </c>
      <c r="C1069" s="225" t="s">
        <v>1789</v>
      </c>
      <c r="D1069" s="225" t="s">
        <v>1798</v>
      </c>
      <c r="E1069" s="225"/>
      <c r="F1069" s="225"/>
      <c r="G1069" s="235">
        <v>34200000</v>
      </c>
      <c r="H1069" s="235">
        <v>34660000</v>
      </c>
      <c r="I1069" s="235">
        <v>34519001.200000003</v>
      </c>
      <c r="J1069" s="226">
        <v>100.93275204678362</v>
      </c>
      <c r="K1069" s="226">
        <v>99.593194460473171</v>
      </c>
    </row>
    <row r="1070" spans="1:11" ht="45.75" customHeight="1" x14ac:dyDescent="0.3">
      <c r="A1070" s="224" t="s">
        <v>1120</v>
      </c>
      <c r="B1070" s="225" t="s">
        <v>249</v>
      </c>
      <c r="C1070" s="225" t="s">
        <v>1789</v>
      </c>
      <c r="D1070" s="225" t="s">
        <v>1798</v>
      </c>
      <c r="E1070" s="225" t="s">
        <v>447</v>
      </c>
      <c r="F1070" s="225"/>
      <c r="G1070" s="235">
        <v>34200000</v>
      </c>
      <c r="H1070" s="235">
        <v>34660000</v>
      </c>
      <c r="I1070" s="235">
        <v>34519001.200000003</v>
      </c>
      <c r="J1070" s="226">
        <v>100.93275204678362</v>
      </c>
      <c r="K1070" s="226">
        <v>99.593194460473171</v>
      </c>
    </row>
    <row r="1071" spans="1:11" ht="23.25" customHeight="1" x14ac:dyDescent="0.3">
      <c r="A1071" s="224" t="s">
        <v>526</v>
      </c>
      <c r="B1071" s="225" t="s">
        <v>249</v>
      </c>
      <c r="C1071" s="225" t="s">
        <v>1789</v>
      </c>
      <c r="D1071" s="225" t="s">
        <v>1798</v>
      </c>
      <c r="E1071" s="225" t="s">
        <v>1121</v>
      </c>
      <c r="F1071" s="225"/>
      <c r="G1071" s="235">
        <v>34200000</v>
      </c>
      <c r="H1071" s="235">
        <v>34660000</v>
      </c>
      <c r="I1071" s="235">
        <v>34519001.200000003</v>
      </c>
      <c r="J1071" s="226">
        <v>100.93275204678362</v>
      </c>
      <c r="K1071" s="226">
        <v>99.593194460473171</v>
      </c>
    </row>
    <row r="1072" spans="1:11" ht="57" customHeight="1" x14ac:dyDescent="0.3">
      <c r="A1072" s="224" t="s">
        <v>416</v>
      </c>
      <c r="B1072" s="225" t="s">
        <v>249</v>
      </c>
      <c r="C1072" s="225" t="s">
        <v>1789</v>
      </c>
      <c r="D1072" s="225" t="s">
        <v>1798</v>
      </c>
      <c r="E1072" s="225" t="s">
        <v>1122</v>
      </c>
      <c r="F1072" s="225"/>
      <c r="G1072" s="235">
        <v>34200000</v>
      </c>
      <c r="H1072" s="235">
        <v>34660000</v>
      </c>
      <c r="I1072" s="235">
        <v>34519001.200000003</v>
      </c>
      <c r="J1072" s="226">
        <v>100.93275204678362</v>
      </c>
      <c r="K1072" s="226">
        <v>99.593194460473171</v>
      </c>
    </row>
    <row r="1073" spans="1:11" ht="23.25" customHeight="1" x14ac:dyDescent="0.3">
      <c r="A1073" s="224" t="s">
        <v>844</v>
      </c>
      <c r="B1073" s="225" t="s">
        <v>249</v>
      </c>
      <c r="C1073" s="225" t="s">
        <v>1789</v>
      </c>
      <c r="D1073" s="225" t="s">
        <v>1798</v>
      </c>
      <c r="E1073" s="225" t="s">
        <v>845</v>
      </c>
      <c r="F1073" s="225"/>
      <c r="G1073" s="235">
        <v>34200000</v>
      </c>
      <c r="H1073" s="235">
        <v>34660000</v>
      </c>
      <c r="I1073" s="235">
        <v>34519001.200000003</v>
      </c>
      <c r="J1073" s="226">
        <v>100.93275204678362</v>
      </c>
      <c r="K1073" s="226">
        <v>99.593194460473171</v>
      </c>
    </row>
    <row r="1074" spans="1:11" ht="113.25" customHeight="1" x14ac:dyDescent="0.3">
      <c r="A1074" s="224" t="s">
        <v>397</v>
      </c>
      <c r="B1074" s="225" t="s">
        <v>249</v>
      </c>
      <c r="C1074" s="225" t="s">
        <v>1789</v>
      </c>
      <c r="D1074" s="225" t="s">
        <v>1798</v>
      </c>
      <c r="E1074" s="225" t="s">
        <v>845</v>
      </c>
      <c r="F1074" s="225" t="s">
        <v>263</v>
      </c>
      <c r="G1074" s="235">
        <v>33889200</v>
      </c>
      <c r="H1074" s="235">
        <v>34478200</v>
      </c>
      <c r="I1074" s="235">
        <v>34346281.579999998</v>
      </c>
      <c r="J1074" s="226">
        <v>101.34875293603862</v>
      </c>
      <c r="K1074" s="226">
        <v>99.617386000429249</v>
      </c>
    </row>
    <row r="1075" spans="1:11" ht="34.5" customHeight="1" x14ac:dyDescent="0.3">
      <c r="A1075" s="224" t="s">
        <v>398</v>
      </c>
      <c r="B1075" s="225" t="s">
        <v>249</v>
      </c>
      <c r="C1075" s="225" t="s">
        <v>1789</v>
      </c>
      <c r="D1075" s="225" t="s">
        <v>1798</v>
      </c>
      <c r="E1075" s="225" t="s">
        <v>845</v>
      </c>
      <c r="F1075" s="225" t="s">
        <v>271</v>
      </c>
      <c r="G1075" s="235">
        <v>33889200</v>
      </c>
      <c r="H1075" s="235">
        <v>34478200</v>
      </c>
      <c r="I1075" s="235">
        <v>34346281.579999998</v>
      </c>
      <c r="J1075" s="226">
        <v>101.34875293603862</v>
      </c>
      <c r="K1075" s="226">
        <v>99.617386000429249</v>
      </c>
    </row>
    <row r="1076" spans="1:11" ht="45.75" customHeight="1" x14ac:dyDescent="0.3">
      <c r="A1076" s="224" t="s">
        <v>400</v>
      </c>
      <c r="B1076" s="225" t="s">
        <v>249</v>
      </c>
      <c r="C1076" s="225" t="s">
        <v>1789</v>
      </c>
      <c r="D1076" s="225" t="s">
        <v>1798</v>
      </c>
      <c r="E1076" s="225" t="s">
        <v>845</v>
      </c>
      <c r="F1076" s="225" t="s">
        <v>401</v>
      </c>
      <c r="G1076" s="235">
        <v>310800</v>
      </c>
      <c r="H1076" s="235">
        <v>181800</v>
      </c>
      <c r="I1076" s="235">
        <v>172719.62</v>
      </c>
      <c r="J1076" s="226">
        <v>55.572593307593309</v>
      </c>
      <c r="K1076" s="226">
        <v>95.005291529152913</v>
      </c>
    </row>
    <row r="1077" spans="1:11" ht="45.75" customHeight="1" x14ac:dyDescent="0.3">
      <c r="A1077" s="224" t="s">
        <v>402</v>
      </c>
      <c r="B1077" s="225" t="s">
        <v>249</v>
      </c>
      <c r="C1077" s="225" t="s">
        <v>1789</v>
      </c>
      <c r="D1077" s="225" t="s">
        <v>1798</v>
      </c>
      <c r="E1077" s="225" t="s">
        <v>845</v>
      </c>
      <c r="F1077" s="225" t="s">
        <v>403</v>
      </c>
      <c r="G1077" s="235">
        <v>310800</v>
      </c>
      <c r="H1077" s="235">
        <v>181800</v>
      </c>
      <c r="I1077" s="235">
        <v>172719.62</v>
      </c>
      <c r="J1077" s="226">
        <v>55.572593307593309</v>
      </c>
      <c r="K1077" s="226">
        <v>95.005291529152913</v>
      </c>
    </row>
    <row r="1078" spans="1:11" ht="15" customHeight="1" x14ac:dyDescent="0.3">
      <c r="A1078" s="224" t="s">
        <v>1125</v>
      </c>
      <c r="B1078" s="225" t="s">
        <v>249</v>
      </c>
      <c r="C1078" s="225" t="s">
        <v>1789</v>
      </c>
      <c r="D1078" s="225" t="s">
        <v>1798</v>
      </c>
      <c r="E1078" s="225" t="s">
        <v>396</v>
      </c>
      <c r="F1078" s="225"/>
      <c r="G1078" s="235">
        <v>0</v>
      </c>
      <c r="H1078" s="235">
        <v>0</v>
      </c>
      <c r="I1078" s="235">
        <v>0</v>
      </c>
      <c r="J1078" s="226">
        <v>0</v>
      </c>
      <c r="K1078" s="226">
        <v>0</v>
      </c>
    </row>
    <row r="1079" spans="1:11" ht="113.25" customHeight="1" x14ac:dyDescent="0.3">
      <c r="A1079" s="224" t="s">
        <v>812</v>
      </c>
      <c r="B1079" s="225" t="s">
        <v>249</v>
      </c>
      <c r="C1079" s="225" t="s">
        <v>1789</v>
      </c>
      <c r="D1079" s="225" t="s">
        <v>1798</v>
      </c>
      <c r="E1079" s="225" t="s">
        <v>813</v>
      </c>
      <c r="F1079" s="225"/>
      <c r="G1079" s="235">
        <v>0</v>
      </c>
      <c r="H1079" s="235">
        <v>0</v>
      </c>
      <c r="I1079" s="235">
        <v>0</v>
      </c>
      <c r="J1079" s="226">
        <v>0</v>
      </c>
      <c r="K1079" s="226">
        <v>0</v>
      </c>
    </row>
    <row r="1080" spans="1:11" ht="113.25" customHeight="1" x14ac:dyDescent="0.3">
      <c r="A1080" s="224" t="s">
        <v>397</v>
      </c>
      <c r="B1080" s="225" t="s">
        <v>249</v>
      </c>
      <c r="C1080" s="225" t="s">
        <v>1789</v>
      </c>
      <c r="D1080" s="225" t="s">
        <v>1798</v>
      </c>
      <c r="E1080" s="225" t="s">
        <v>813</v>
      </c>
      <c r="F1080" s="225" t="s">
        <v>263</v>
      </c>
      <c r="G1080" s="235">
        <v>0</v>
      </c>
      <c r="H1080" s="235">
        <v>0</v>
      </c>
      <c r="I1080" s="235">
        <v>0</v>
      </c>
      <c r="J1080" s="226">
        <v>0</v>
      </c>
      <c r="K1080" s="226">
        <v>0</v>
      </c>
    </row>
    <row r="1081" spans="1:11" ht="34.5" customHeight="1" x14ac:dyDescent="0.3">
      <c r="A1081" s="224" t="s">
        <v>398</v>
      </c>
      <c r="B1081" s="225" t="s">
        <v>249</v>
      </c>
      <c r="C1081" s="225" t="s">
        <v>1789</v>
      </c>
      <c r="D1081" s="225" t="s">
        <v>1798</v>
      </c>
      <c r="E1081" s="225" t="s">
        <v>813</v>
      </c>
      <c r="F1081" s="225" t="s">
        <v>271</v>
      </c>
      <c r="G1081" s="235">
        <v>0</v>
      </c>
      <c r="H1081" s="235">
        <v>0</v>
      </c>
      <c r="I1081" s="235">
        <v>0</v>
      </c>
      <c r="J1081" s="226">
        <v>0</v>
      </c>
      <c r="K1081" s="226">
        <v>0</v>
      </c>
    </row>
    <row r="1082" spans="1:11" ht="45.75" customHeight="1" x14ac:dyDescent="0.3">
      <c r="A1082" s="242" t="s">
        <v>578</v>
      </c>
      <c r="B1082" s="243" t="s">
        <v>269</v>
      </c>
      <c r="C1082" s="243"/>
      <c r="D1082" s="243"/>
      <c r="E1082" s="243"/>
      <c r="F1082" s="243"/>
      <c r="G1082" s="244">
        <v>4180367503</v>
      </c>
      <c r="H1082" s="244">
        <v>4263175249.0999999</v>
      </c>
      <c r="I1082" s="244">
        <v>3862318236.3200002</v>
      </c>
      <c r="J1082" s="245">
        <v>92.391834774053834</v>
      </c>
      <c r="K1082" s="245">
        <v>90.597219458322172</v>
      </c>
    </row>
    <row r="1083" spans="1:11" ht="15" customHeight="1" x14ac:dyDescent="0.3">
      <c r="A1083" s="224" t="s">
        <v>1883</v>
      </c>
      <c r="B1083" s="225" t="s">
        <v>269</v>
      </c>
      <c r="C1083" s="225" t="s">
        <v>1884</v>
      </c>
      <c r="D1083" s="225"/>
      <c r="E1083" s="225"/>
      <c r="F1083" s="225"/>
      <c r="G1083" s="235">
        <v>4112178503</v>
      </c>
      <c r="H1083" s="235">
        <v>4210282249.0999999</v>
      </c>
      <c r="I1083" s="235">
        <v>3815315749.23</v>
      </c>
      <c r="J1083" s="226">
        <v>92.780888437760495</v>
      </c>
      <c r="K1083" s="226">
        <v>90.619001850661462</v>
      </c>
    </row>
    <row r="1084" spans="1:11" ht="15" customHeight="1" x14ac:dyDescent="0.3">
      <c r="A1084" s="224" t="s">
        <v>502</v>
      </c>
      <c r="B1084" s="225" t="s">
        <v>269</v>
      </c>
      <c r="C1084" s="225" t="s">
        <v>1884</v>
      </c>
      <c r="D1084" s="225" t="s">
        <v>1789</v>
      </c>
      <c r="E1084" s="225"/>
      <c r="F1084" s="225"/>
      <c r="G1084" s="235">
        <v>1390626850</v>
      </c>
      <c r="H1084" s="235">
        <v>842500730.40999997</v>
      </c>
      <c r="I1084" s="235">
        <v>736374381.57000005</v>
      </c>
      <c r="J1084" s="226">
        <v>52.952694072460929</v>
      </c>
      <c r="K1084" s="226">
        <v>87.403411651838709</v>
      </c>
    </row>
    <row r="1085" spans="1:11" ht="23.25" customHeight="1" x14ac:dyDescent="0.3">
      <c r="A1085" s="224" t="s">
        <v>1132</v>
      </c>
      <c r="B1085" s="225" t="s">
        <v>269</v>
      </c>
      <c r="C1085" s="225" t="s">
        <v>1884</v>
      </c>
      <c r="D1085" s="225" t="s">
        <v>1789</v>
      </c>
      <c r="E1085" s="225" t="s">
        <v>538</v>
      </c>
      <c r="F1085" s="225"/>
      <c r="G1085" s="235">
        <v>1390626850</v>
      </c>
      <c r="H1085" s="235">
        <v>842500730.40999997</v>
      </c>
      <c r="I1085" s="235">
        <v>736374381.57000005</v>
      </c>
      <c r="J1085" s="226">
        <v>52.952694072460929</v>
      </c>
      <c r="K1085" s="226">
        <v>87.403411651838709</v>
      </c>
    </row>
    <row r="1086" spans="1:11" ht="23.25" customHeight="1" x14ac:dyDescent="0.3">
      <c r="A1086" s="224" t="s">
        <v>504</v>
      </c>
      <c r="B1086" s="225" t="s">
        <v>269</v>
      </c>
      <c r="C1086" s="225" t="s">
        <v>1884</v>
      </c>
      <c r="D1086" s="225" t="s">
        <v>1789</v>
      </c>
      <c r="E1086" s="225" t="s">
        <v>543</v>
      </c>
      <c r="F1086" s="225"/>
      <c r="G1086" s="235">
        <v>1390626850</v>
      </c>
      <c r="H1086" s="235">
        <v>842500730.40999997</v>
      </c>
      <c r="I1086" s="235">
        <v>736374381.57000005</v>
      </c>
      <c r="J1086" s="226">
        <v>52.952694072460929</v>
      </c>
      <c r="K1086" s="226">
        <v>87.403411651838709</v>
      </c>
    </row>
    <row r="1087" spans="1:11" ht="68.25" customHeight="1" x14ac:dyDescent="0.3">
      <c r="A1087" s="224" t="s">
        <v>1158</v>
      </c>
      <c r="B1087" s="225" t="s">
        <v>269</v>
      </c>
      <c r="C1087" s="225" t="s">
        <v>1884</v>
      </c>
      <c r="D1087" s="225" t="s">
        <v>1789</v>
      </c>
      <c r="E1087" s="225" t="s">
        <v>549</v>
      </c>
      <c r="F1087" s="225"/>
      <c r="G1087" s="235">
        <v>1388128000</v>
      </c>
      <c r="H1087" s="235">
        <v>840000880.38999999</v>
      </c>
      <c r="I1087" s="235">
        <v>733875537.19000006</v>
      </c>
      <c r="J1087" s="226">
        <v>52.868001883832036</v>
      </c>
      <c r="K1087" s="226">
        <v>87.366043812867488</v>
      </c>
    </row>
    <row r="1088" spans="1:11" ht="57" customHeight="1" x14ac:dyDescent="0.3">
      <c r="A1088" s="224" t="s">
        <v>1027</v>
      </c>
      <c r="B1088" s="225" t="s">
        <v>269</v>
      </c>
      <c r="C1088" s="225" t="s">
        <v>1884</v>
      </c>
      <c r="D1088" s="225" t="s">
        <v>1789</v>
      </c>
      <c r="E1088" s="225" t="s">
        <v>1886</v>
      </c>
      <c r="F1088" s="225"/>
      <c r="G1088" s="235">
        <v>0</v>
      </c>
      <c r="H1088" s="235">
        <v>3377585.65</v>
      </c>
      <c r="I1088" s="235">
        <v>2949753.61</v>
      </c>
      <c r="J1088" s="226">
        <v>0</v>
      </c>
      <c r="K1088" s="226">
        <v>87.333199381635211</v>
      </c>
    </row>
    <row r="1089" spans="1:11" ht="57" customHeight="1" x14ac:dyDescent="0.3">
      <c r="A1089" s="224" t="s">
        <v>433</v>
      </c>
      <c r="B1089" s="225" t="s">
        <v>269</v>
      </c>
      <c r="C1089" s="225" t="s">
        <v>1884</v>
      </c>
      <c r="D1089" s="225" t="s">
        <v>1789</v>
      </c>
      <c r="E1089" s="225" t="s">
        <v>1886</v>
      </c>
      <c r="F1089" s="225" t="s">
        <v>434</v>
      </c>
      <c r="G1089" s="235">
        <v>0</v>
      </c>
      <c r="H1089" s="235">
        <v>3377585.65</v>
      </c>
      <c r="I1089" s="235">
        <v>2949753.61</v>
      </c>
      <c r="J1089" s="226">
        <v>0</v>
      </c>
      <c r="K1089" s="226">
        <v>87.333199381635211</v>
      </c>
    </row>
    <row r="1090" spans="1:11" ht="23.25" customHeight="1" x14ac:dyDescent="0.3">
      <c r="A1090" s="224" t="s">
        <v>505</v>
      </c>
      <c r="B1090" s="225" t="s">
        <v>269</v>
      </c>
      <c r="C1090" s="225" t="s">
        <v>1884</v>
      </c>
      <c r="D1090" s="225" t="s">
        <v>1789</v>
      </c>
      <c r="E1090" s="225" t="s">
        <v>1886</v>
      </c>
      <c r="F1090" s="225" t="s">
        <v>506</v>
      </c>
      <c r="G1090" s="235">
        <v>0</v>
      </c>
      <c r="H1090" s="235">
        <v>3377585.65</v>
      </c>
      <c r="I1090" s="235">
        <v>2949753.61</v>
      </c>
      <c r="J1090" s="226">
        <v>0</v>
      </c>
      <c r="K1090" s="226">
        <v>87.333199381635211</v>
      </c>
    </row>
    <row r="1091" spans="1:11" ht="68.25" customHeight="1" x14ac:dyDescent="0.3">
      <c r="A1091" s="224" t="s">
        <v>993</v>
      </c>
      <c r="B1091" s="225" t="s">
        <v>269</v>
      </c>
      <c r="C1091" s="225" t="s">
        <v>1884</v>
      </c>
      <c r="D1091" s="225" t="s">
        <v>1789</v>
      </c>
      <c r="E1091" s="225" t="s">
        <v>994</v>
      </c>
      <c r="F1091" s="225"/>
      <c r="G1091" s="235">
        <v>385346000</v>
      </c>
      <c r="H1091" s="235">
        <v>205431122.03999999</v>
      </c>
      <c r="I1091" s="235">
        <v>204828785.44</v>
      </c>
      <c r="J1091" s="226">
        <v>53.154511903587945</v>
      </c>
      <c r="K1091" s="226">
        <v>99.706793890809436</v>
      </c>
    </row>
    <row r="1092" spans="1:11" ht="57" customHeight="1" x14ac:dyDescent="0.3">
      <c r="A1092" s="224" t="s">
        <v>433</v>
      </c>
      <c r="B1092" s="225" t="s">
        <v>269</v>
      </c>
      <c r="C1092" s="225" t="s">
        <v>1884</v>
      </c>
      <c r="D1092" s="225" t="s">
        <v>1789</v>
      </c>
      <c r="E1092" s="225" t="s">
        <v>994</v>
      </c>
      <c r="F1092" s="225" t="s">
        <v>434</v>
      </c>
      <c r="G1092" s="235">
        <v>385346000</v>
      </c>
      <c r="H1092" s="235">
        <v>205431122.03999999</v>
      </c>
      <c r="I1092" s="235">
        <v>204828785.44</v>
      </c>
      <c r="J1092" s="226">
        <v>53.154511903587945</v>
      </c>
      <c r="K1092" s="226">
        <v>99.706793890809436</v>
      </c>
    </row>
    <row r="1093" spans="1:11" ht="23.25" customHeight="1" x14ac:dyDescent="0.3">
      <c r="A1093" s="224" t="s">
        <v>505</v>
      </c>
      <c r="B1093" s="225" t="s">
        <v>269</v>
      </c>
      <c r="C1093" s="225" t="s">
        <v>1884</v>
      </c>
      <c r="D1093" s="225" t="s">
        <v>1789</v>
      </c>
      <c r="E1093" s="225" t="s">
        <v>994</v>
      </c>
      <c r="F1093" s="225" t="s">
        <v>506</v>
      </c>
      <c r="G1093" s="235">
        <v>385346000</v>
      </c>
      <c r="H1093" s="235">
        <v>205431122.03999999</v>
      </c>
      <c r="I1093" s="235">
        <v>204828785.44</v>
      </c>
      <c r="J1093" s="226">
        <v>53.154511903587945</v>
      </c>
      <c r="K1093" s="226">
        <v>99.706793890809436</v>
      </c>
    </row>
    <row r="1094" spans="1:11" ht="192" customHeight="1" x14ac:dyDescent="0.3">
      <c r="A1094" s="224" t="s">
        <v>995</v>
      </c>
      <c r="B1094" s="225" t="s">
        <v>269</v>
      </c>
      <c r="C1094" s="225" t="s">
        <v>1884</v>
      </c>
      <c r="D1094" s="225" t="s">
        <v>1789</v>
      </c>
      <c r="E1094" s="225" t="s">
        <v>996</v>
      </c>
      <c r="F1094" s="225"/>
      <c r="G1094" s="235">
        <v>997210000</v>
      </c>
      <c r="H1094" s="235">
        <v>621219000</v>
      </c>
      <c r="I1094" s="235">
        <v>516521256.44</v>
      </c>
      <c r="J1094" s="226">
        <v>51.796638264758677</v>
      </c>
      <c r="K1094" s="226">
        <v>83.146403513092807</v>
      </c>
    </row>
    <row r="1095" spans="1:11" ht="57" customHeight="1" x14ac:dyDescent="0.3">
      <c r="A1095" s="224" t="s">
        <v>433</v>
      </c>
      <c r="B1095" s="225" t="s">
        <v>269</v>
      </c>
      <c r="C1095" s="225" t="s">
        <v>1884</v>
      </c>
      <c r="D1095" s="225" t="s">
        <v>1789</v>
      </c>
      <c r="E1095" s="225" t="s">
        <v>996</v>
      </c>
      <c r="F1095" s="225" t="s">
        <v>434</v>
      </c>
      <c r="G1095" s="235">
        <v>997210000</v>
      </c>
      <c r="H1095" s="235">
        <v>621219000</v>
      </c>
      <c r="I1095" s="235">
        <v>516521256.44</v>
      </c>
      <c r="J1095" s="226">
        <v>51.796638264758677</v>
      </c>
      <c r="K1095" s="226">
        <v>83.146403513092807</v>
      </c>
    </row>
    <row r="1096" spans="1:11" ht="23.25" customHeight="1" x14ac:dyDescent="0.3">
      <c r="A1096" s="224" t="s">
        <v>505</v>
      </c>
      <c r="B1096" s="225" t="s">
        <v>269</v>
      </c>
      <c r="C1096" s="225" t="s">
        <v>1884</v>
      </c>
      <c r="D1096" s="225" t="s">
        <v>1789</v>
      </c>
      <c r="E1096" s="225" t="s">
        <v>996</v>
      </c>
      <c r="F1096" s="225" t="s">
        <v>506</v>
      </c>
      <c r="G1096" s="235">
        <v>997210000</v>
      </c>
      <c r="H1096" s="235">
        <v>621219000</v>
      </c>
      <c r="I1096" s="235">
        <v>516521256.44</v>
      </c>
      <c r="J1096" s="226">
        <v>51.796638264758677</v>
      </c>
      <c r="K1096" s="226">
        <v>83.146403513092807</v>
      </c>
    </row>
    <row r="1097" spans="1:11" ht="158.25" customHeight="1" x14ac:dyDescent="0.3">
      <c r="A1097" s="224" t="s">
        <v>507</v>
      </c>
      <c r="B1097" s="225" t="s">
        <v>269</v>
      </c>
      <c r="C1097" s="225" t="s">
        <v>1884</v>
      </c>
      <c r="D1097" s="225" t="s">
        <v>1789</v>
      </c>
      <c r="E1097" s="225" t="s">
        <v>997</v>
      </c>
      <c r="F1097" s="225"/>
      <c r="G1097" s="235">
        <v>5572000</v>
      </c>
      <c r="H1097" s="235">
        <v>5176000</v>
      </c>
      <c r="I1097" s="235">
        <v>4785000</v>
      </c>
      <c r="J1097" s="226">
        <v>85.875807609475956</v>
      </c>
      <c r="K1097" s="226">
        <v>92.445904173106641</v>
      </c>
    </row>
    <row r="1098" spans="1:11" ht="57" customHeight="1" x14ac:dyDescent="0.3">
      <c r="A1098" s="224" t="s">
        <v>433</v>
      </c>
      <c r="B1098" s="225" t="s">
        <v>269</v>
      </c>
      <c r="C1098" s="225" t="s">
        <v>1884</v>
      </c>
      <c r="D1098" s="225" t="s">
        <v>1789</v>
      </c>
      <c r="E1098" s="225" t="s">
        <v>997</v>
      </c>
      <c r="F1098" s="225" t="s">
        <v>434</v>
      </c>
      <c r="G1098" s="235">
        <v>5572000</v>
      </c>
      <c r="H1098" s="235">
        <v>5176000</v>
      </c>
      <c r="I1098" s="235">
        <v>4785000</v>
      </c>
      <c r="J1098" s="226">
        <v>85.875807609475956</v>
      </c>
      <c r="K1098" s="226">
        <v>92.445904173106641</v>
      </c>
    </row>
    <row r="1099" spans="1:11" ht="102" customHeight="1" x14ac:dyDescent="0.3">
      <c r="A1099" s="224" t="s">
        <v>508</v>
      </c>
      <c r="B1099" s="225" t="s">
        <v>269</v>
      </c>
      <c r="C1099" s="225" t="s">
        <v>1884</v>
      </c>
      <c r="D1099" s="225" t="s">
        <v>1789</v>
      </c>
      <c r="E1099" s="225" t="s">
        <v>997</v>
      </c>
      <c r="F1099" s="225" t="s">
        <v>509</v>
      </c>
      <c r="G1099" s="235">
        <v>5572000</v>
      </c>
      <c r="H1099" s="235">
        <v>5176000</v>
      </c>
      <c r="I1099" s="235">
        <v>4785000</v>
      </c>
      <c r="J1099" s="226">
        <v>85.875807609475956</v>
      </c>
      <c r="K1099" s="226">
        <v>92.445904173106641</v>
      </c>
    </row>
    <row r="1100" spans="1:11" ht="214.5" customHeight="1" x14ac:dyDescent="0.3">
      <c r="A1100" s="224" t="s">
        <v>998</v>
      </c>
      <c r="B1100" s="225" t="s">
        <v>269</v>
      </c>
      <c r="C1100" s="225" t="s">
        <v>1884</v>
      </c>
      <c r="D1100" s="225" t="s">
        <v>1789</v>
      </c>
      <c r="E1100" s="225" t="s">
        <v>999</v>
      </c>
      <c r="F1100" s="225"/>
      <c r="G1100" s="235">
        <v>0</v>
      </c>
      <c r="H1100" s="235">
        <v>0</v>
      </c>
      <c r="I1100" s="235">
        <v>0</v>
      </c>
      <c r="J1100" s="226">
        <v>0</v>
      </c>
      <c r="K1100" s="226">
        <v>0</v>
      </c>
    </row>
    <row r="1101" spans="1:11" ht="57" customHeight="1" x14ac:dyDescent="0.3">
      <c r="A1101" s="224" t="s">
        <v>433</v>
      </c>
      <c r="B1101" s="225" t="s">
        <v>269</v>
      </c>
      <c r="C1101" s="225" t="s">
        <v>1884</v>
      </c>
      <c r="D1101" s="225" t="s">
        <v>1789</v>
      </c>
      <c r="E1101" s="225" t="s">
        <v>999</v>
      </c>
      <c r="F1101" s="225" t="s">
        <v>434</v>
      </c>
      <c r="G1101" s="235">
        <v>0</v>
      </c>
      <c r="H1101" s="235">
        <v>0</v>
      </c>
      <c r="I1101" s="235">
        <v>0</v>
      </c>
      <c r="J1101" s="226">
        <v>0</v>
      </c>
      <c r="K1101" s="226">
        <v>0</v>
      </c>
    </row>
    <row r="1102" spans="1:11" ht="23.25" customHeight="1" x14ac:dyDescent="0.3">
      <c r="A1102" s="224" t="s">
        <v>505</v>
      </c>
      <c r="B1102" s="225" t="s">
        <v>269</v>
      </c>
      <c r="C1102" s="225" t="s">
        <v>1884</v>
      </c>
      <c r="D1102" s="225" t="s">
        <v>1789</v>
      </c>
      <c r="E1102" s="225" t="s">
        <v>999</v>
      </c>
      <c r="F1102" s="225" t="s">
        <v>506</v>
      </c>
      <c r="G1102" s="235">
        <v>0</v>
      </c>
      <c r="H1102" s="235">
        <v>0</v>
      </c>
      <c r="I1102" s="235">
        <v>0</v>
      </c>
      <c r="J1102" s="226">
        <v>0</v>
      </c>
      <c r="K1102" s="226">
        <v>0</v>
      </c>
    </row>
    <row r="1103" spans="1:11" ht="79.5" customHeight="1" x14ac:dyDescent="0.3">
      <c r="A1103" s="224" t="s">
        <v>1887</v>
      </c>
      <c r="B1103" s="225" t="s">
        <v>269</v>
      </c>
      <c r="C1103" s="225" t="s">
        <v>1884</v>
      </c>
      <c r="D1103" s="225" t="s">
        <v>1789</v>
      </c>
      <c r="E1103" s="225" t="s">
        <v>1888</v>
      </c>
      <c r="F1103" s="225"/>
      <c r="G1103" s="235">
        <v>0</v>
      </c>
      <c r="H1103" s="235">
        <v>4797172.7</v>
      </c>
      <c r="I1103" s="235">
        <v>4790741.7</v>
      </c>
      <c r="J1103" s="226">
        <v>0</v>
      </c>
      <c r="K1103" s="226">
        <v>99.865941870302066</v>
      </c>
    </row>
    <row r="1104" spans="1:11" ht="57" customHeight="1" x14ac:dyDescent="0.3">
      <c r="A1104" s="224" t="s">
        <v>433</v>
      </c>
      <c r="B1104" s="225" t="s">
        <v>269</v>
      </c>
      <c r="C1104" s="225" t="s">
        <v>1884</v>
      </c>
      <c r="D1104" s="225" t="s">
        <v>1789</v>
      </c>
      <c r="E1104" s="225" t="s">
        <v>1888</v>
      </c>
      <c r="F1104" s="225" t="s">
        <v>434</v>
      </c>
      <c r="G1104" s="235">
        <v>0</v>
      </c>
      <c r="H1104" s="235">
        <v>4797172.7</v>
      </c>
      <c r="I1104" s="235">
        <v>4790741.7</v>
      </c>
      <c r="J1104" s="226">
        <v>0</v>
      </c>
      <c r="K1104" s="226">
        <v>99.865941870302066</v>
      </c>
    </row>
    <row r="1105" spans="1:11" ht="23.25" customHeight="1" x14ac:dyDescent="0.3">
      <c r="A1105" s="224" t="s">
        <v>505</v>
      </c>
      <c r="B1105" s="225" t="s">
        <v>269</v>
      </c>
      <c r="C1105" s="225" t="s">
        <v>1884</v>
      </c>
      <c r="D1105" s="225" t="s">
        <v>1789</v>
      </c>
      <c r="E1105" s="225" t="s">
        <v>1888</v>
      </c>
      <c r="F1105" s="225" t="s">
        <v>506</v>
      </c>
      <c r="G1105" s="235">
        <v>0</v>
      </c>
      <c r="H1105" s="235">
        <v>4797172.7</v>
      </c>
      <c r="I1105" s="235">
        <v>4790741.7</v>
      </c>
      <c r="J1105" s="226">
        <v>0</v>
      </c>
      <c r="K1105" s="226">
        <v>99.865941870302066</v>
      </c>
    </row>
    <row r="1106" spans="1:11" ht="23.25" customHeight="1" x14ac:dyDescent="0.3">
      <c r="A1106" s="224" t="s">
        <v>1275</v>
      </c>
      <c r="B1106" s="225" t="s">
        <v>269</v>
      </c>
      <c r="C1106" s="225" t="s">
        <v>1884</v>
      </c>
      <c r="D1106" s="225" t="s">
        <v>1789</v>
      </c>
      <c r="E1106" s="225" t="s">
        <v>1889</v>
      </c>
      <c r="F1106" s="225"/>
      <c r="G1106" s="235">
        <v>2498850</v>
      </c>
      <c r="H1106" s="235">
        <v>2499850.02</v>
      </c>
      <c r="I1106" s="235">
        <v>2498844.38</v>
      </c>
      <c r="J1106" s="226">
        <v>99.999775096544411</v>
      </c>
      <c r="K1106" s="226">
        <v>99.959771986641016</v>
      </c>
    </row>
    <row r="1107" spans="1:11" ht="237" customHeight="1" x14ac:dyDescent="0.3">
      <c r="A1107" s="224" t="s">
        <v>1890</v>
      </c>
      <c r="B1107" s="225" t="s">
        <v>269</v>
      </c>
      <c r="C1107" s="225" t="s">
        <v>1884</v>
      </c>
      <c r="D1107" s="225" t="s">
        <v>1789</v>
      </c>
      <c r="E1107" s="225" t="s">
        <v>1891</v>
      </c>
      <c r="F1107" s="225"/>
      <c r="G1107" s="235">
        <v>2498850</v>
      </c>
      <c r="H1107" s="235">
        <v>2499850.02</v>
      </c>
      <c r="I1107" s="235">
        <v>2498844.38</v>
      </c>
      <c r="J1107" s="226">
        <v>99.999775096544411</v>
      </c>
      <c r="K1107" s="226">
        <v>99.959771986641016</v>
      </c>
    </row>
    <row r="1108" spans="1:11" ht="57" customHeight="1" x14ac:dyDescent="0.3">
      <c r="A1108" s="224" t="s">
        <v>433</v>
      </c>
      <c r="B1108" s="225" t="s">
        <v>269</v>
      </c>
      <c r="C1108" s="225" t="s">
        <v>1884</v>
      </c>
      <c r="D1108" s="225" t="s">
        <v>1789</v>
      </c>
      <c r="E1108" s="225" t="s">
        <v>1891</v>
      </c>
      <c r="F1108" s="225" t="s">
        <v>434</v>
      </c>
      <c r="G1108" s="235">
        <v>2498850</v>
      </c>
      <c r="H1108" s="235">
        <v>2499850.02</v>
      </c>
      <c r="I1108" s="235">
        <v>2498844.38</v>
      </c>
      <c r="J1108" s="226">
        <v>99.999775096544411</v>
      </c>
      <c r="K1108" s="226">
        <v>99.959771986641016</v>
      </c>
    </row>
    <row r="1109" spans="1:11" ht="102" customHeight="1" x14ac:dyDescent="0.3">
      <c r="A1109" s="224" t="s">
        <v>508</v>
      </c>
      <c r="B1109" s="225" t="s">
        <v>269</v>
      </c>
      <c r="C1109" s="225" t="s">
        <v>1884</v>
      </c>
      <c r="D1109" s="225" t="s">
        <v>1789</v>
      </c>
      <c r="E1109" s="225" t="s">
        <v>1891</v>
      </c>
      <c r="F1109" s="225" t="s">
        <v>509</v>
      </c>
      <c r="G1109" s="235">
        <v>2498850</v>
      </c>
      <c r="H1109" s="235">
        <v>2499850.02</v>
      </c>
      <c r="I1109" s="235">
        <v>2498844.38</v>
      </c>
      <c r="J1109" s="226">
        <v>99.999775096544411</v>
      </c>
      <c r="K1109" s="226">
        <v>99.959771986641016</v>
      </c>
    </row>
    <row r="1110" spans="1:11" ht="34.5" customHeight="1" x14ac:dyDescent="0.3">
      <c r="A1110" s="224" t="s">
        <v>1150</v>
      </c>
      <c r="B1110" s="225" t="s">
        <v>269</v>
      </c>
      <c r="C1110" s="225" t="s">
        <v>1884</v>
      </c>
      <c r="D1110" s="225" t="s">
        <v>1789</v>
      </c>
      <c r="E1110" s="225" t="s">
        <v>483</v>
      </c>
      <c r="F1110" s="225"/>
      <c r="G1110" s="235">
        <v>0</v>
      </c>
      <c r="H1110" s="235">
        <v>0</v>
      </c>
      <c r="I1110" s="235">
        <v>0</v>
      </c>
      <c r="J1110" s="226">
        <v>0</v>
      </c>
      <c r="K1110" s="226">
        <v>0</v>
      </c>
    </row>
    <row r="1111" spans="1:11" ht="79.5" customHeight="1" x14ac:dyDescent="0.3">
      <c r="A1111" s="224" t="s">
        <v>1151</v>
      </c>
      <c r="B1111" s="225" t="s">
        <v>269</v>
      </c>
      <c r="C1111" s="225" t="s">
        <v>1884</v>
      </c>
      <c r="D1111" s="225" t="s">
        <v>1789</v>
      </c>
      <c r="E1111" s="225" t="s">
        <v>485</v>
      </c>
      <c r="F1111" s="225"/>
      <c r="G1111" s="235">
        <v>0</v>
      </c>
      <c r="H1111" s="235">
        <v>0</v>
      </c>
      <c r="I1111" s="235">
        <v>0</v>
      </c>
      <c r="J1111" s="226">
        <v>0</v>
      </c>
      <c r="K1111" s="226">
        <v>0</v>
      </c>
    </row>
    <row r="1112" spans="1:11" ht="34.5" customHeight="1" x14ac:dyDescent="0.3">
      <c r="A1112" s="224" t="s">
        <v>413</v>
      </c>
      <c r="B1112" s="225" t="s">
        <v>269</v>
      </c>
      <c r="C1112" s="225" t="s">
        <v>1884</v>
      </c>
      <c r="D1112" s="225" t="s">
        <v>1789</v>
      </c>
      <c r="E1112" s="225" t="s">
        <v>1270</v>
      </c>
      <c r="F1112" s="225"/>
      <c r="G1112" s="235">
        <v>0</v>
      </c>
      <c r="H1112" s="235">
        <v>0</v>
      </c>
      <c r="I1112" s="235">
        <v>0</v>
      </c>
      <c r="J1112" s="226">
        <v>0</v>
      </c>
      <c r="K1112" s="226">
        <v>0</v>
      </c>
    </row>
    <row r="1113" spans="1:11" ht="135.75" customHeight="1" x14ac:dyDescent="0.3">
      <c r="A1113" s="224" t="s">
        <v>1000</v>
      </c>
      <c r="B1113" s="225" t="s">
        <v>269</v>
      </c>
      <c r="C1113" s="225" t="s">
        <v>1884</v>
      </c>
      <c r="D1113" s="225" t="s">
        <v>1789</v>
      </c>
      <c r="E1113" s="225" t="s">
        <v>1001</v>
      </c>
      <c r="F1113" s="225"/>
      <c r="G1113" s="235">
        <v>0</v>
      </c>
      <c r="H1113" s="235">
        <v>0</v>
      </c>
      <c r="I1113" s="235">
        <v>0</v>
      </c>
      <c r="J1113" s="226">
        <v>0</v>
      </c>
      <c r="K1113" s="226">
        <v>0</v>
      </c>
    </row>
    <row r="1114" spans="1:11" ht="57" customHeight="1" x14ac:dyDescent="0.3">
      <c r="A1114" s="224" t="s">
        <v>433</v>
      </c>
      <c r="B1114" s="225" t="s">
        <v>269</v>
      </c>
      <c r="C1114" s="225" t="s">
        <v>1884</v>
      </c>
      <c r="D1114" s="225" t="s">
        <v>1789</v>
      </c>
      <c r="E1114" s="225" t="s">
        <v>1001</v>
      </c>
      <c r="F1114" s="225" t="s">
        <v>434</v>
      </c>
      <c r="G1114" s="235">
        <v>0</v>
      </c>
      <c r="H1114" s="235">
        <v>0</v>
      </c>
      <c r="I1114" s="235">
        <v>0</v>
      </c>
      <c r="J1114" s="226">
        <v>0</v>
      </c>
      <c r="K1114" s="226">
        <v>0</v>
      </c>
    </row>
    <row r="1115" spans="1:11" ht="23.25" customHeight="1" x14ac:dyDescent="0.3">
      <c r="A1115" s="224" t="s">
        <v>505</v>
      </c>
      <c r="B1115" s="225" t="s">
        <v>269</v>
      </c>
      <c r="C1115" s="225" t="s">
        <v>1884</v>
      </c>
      <c r="D1115" s="225" t="s">
        <v>1789</v>
      </c>
      <c r="E1115" s="225" t="s">
        <v>1001</v>
      </c>
      <c r="F1115" s="225" t="s">
        <v>506</v>
      </c>
      <c r="G1115" s="235">
        <v>0</v>
      </c>
      <c r="H1115" s="235">
        <v>0</v>
      </c>
      <c r="I1115" s="235">
        <v>0</v>
      </c>
      <c r="J1115" s="226">
        <v>0</v>
      </c>
      <c r="K1115" s="226">
        <v>0</v>
      </c>
    </row>
    <row r="1116" spans="1:11" ht="15" customHeight="1" x14ac:dyDescent="0.3">
      <c r="A1116" s="224" t="s">
        <v>510</v>
      </c>
      <c r="B1116" s="225" t="s">
        <v>269</v>
      </c>
      <c r="C1116" s="225" t="s">
        <v>1884</v>
      </c>
      <c r="D1116" s="225" t="s">
        <v>1790</v>
      </c>
      <c r="E1116" s="225"/>
      <c r="F1116" s="225"/>
      <c r="G1116" s="235">
        <v>2530491753</v>
      </c>
      <c r="H1116" s="235">
        <v>3145221022.6900001</v>
      </c>
      <c r="I1116" s="235">
        <v>2865397383.46</v>
      </c>
      <c r="J1116" s="226">
        <v>113.23480426533523</v>
      </c>
      <c r="K1116" s="226">
        <v>91.103212231785335</v>
      </c>
    </row>
    <row r="1117" spans="1:11" ht="23.25" customHeight="1" x14ac:dyDescent="0.3">
      <c r="A1117" s="224" t="s">
        <v>1132</v>
      </c>
      <c r="B1117" s="225" t="s">
        <v>269</v>
      </c>
      <c r="C1117" s="225" t="s">
        <v>1884</v>
      </c>
      <c r="D1117" s="225" t="s">
        <v>1790</v>
      </c>
      <c r="E1117" s="225" t="s">
        <v>538</v>
      </c>
      <c r="F1117" s="225"/>
      <c r="G1117" s="235">
        <v>2311314270</v>
      </c>
      <c r="H1117" s="235">
        <v>2941950022.6900001</v>
      </c>
      <c r="I1117" s="235">
        <v>2865397383.46</v>
      </c>
      <c r="J1117" s="226">
        <v>123.97264277955588</v>
      </c>
      <c r="K1117" s="226">
        <v>97.397894639963894</v>
      </c>
    </row>
    <row r="1118" spans="1:11" ht="23.25" customHeight="1" x14ac:dyDescent="0.3">
      <c r="A1118" s="224" t="s">
        <v>511</v>
      </c>
      <c r="B1118" s="225" t="s">
        <v>269</v>
      </c>
      <c r="C1118" s="225" t="s">
        <v>1884</v>
      </c>
      <c r="D1118" s="225" t="s">
        <v>1790</v>
      </c>
      <c r="E1118" s="225" t="s">
        <v>539</v>
      </c>
      <c r="F1118" s="225"/>
      <c r="G1118" s="235">
        <v>2311314270</v>
      </c>
      <c r="H1118" s="235">
        <v>2937470022.6900001</v>
      </c>
      <c r="I1118" s="235">
        <v>2861127583.46</v>
      </c>
      <c r="J1118" s="226">
        <v>123.78790805717649</v>
      </c>
      <c r="K1118" s="226">
        <v>97.401081929677389</v>
      </c>
    </row>
    <row r="1119" spans="1:11" ht="57" customHeight="1" x14ac:dyDescent="0.3">
      <c r="A1119" s="224" t="s">
        <v>1277</v>
      </c>
      <c r="B1119" s="225" t="s">
        <v>269</v>
      </c>
      <c r="C1119" s="225" t="s">
        <v>1884</v>
      </c>
      <c r="D1119" s="225" t="s">
        <v>1790</v>
      </c>
      <c r="E1119" s="225" t="s">
        <v>540</v>
      </c>
      <c r="F1119" s="225"/>
      <c r="G1119" s="235">
        <v>2090128300</v>
      </c>
      <c r="H1119" s="235">
        <v>2709767325.3699999</v>
      </c>
      <c r="I1119" s="235">
        <v>2656140501.1100001</v>
      </c>
      <c r="J1119" s="226">
        <v>127.0802611069378</v>
      </c>
      <c r="K1119" s="226">
        <v>98.020980482053844</v>
      </c>
    </row>
    <row r="1120" spans="1:11" ht="57" customHeight="1" x14ac:dyDescent="0.3">
      <c r="A1120" s="224" t="s">
        <v>1027</v>
      </c>
      <c r="B1120" s="225" t="s">
        <v>269</v>
      </c>
      <c r="C1120" s="225" t="s">
        <v>1884</v>
      </c>
      <c r="D1120" s="225" t="s">
        <v>1790</v>
      </c>
      <c r="E1120" s="225" t="s">
        <v>1898</v>
      </c>
      <c r="F1120" s="225"/>
      <c r="G1120" s="235">
        <v>0</v>
      </c>
      <c r="H1120" s="235">
        <v>3012414.35</v>
      </c>
      <c r="I1120" s="235">
        <v>2985252.58</v>
      </c>
      <c r="J1120" s="226">
        <v>0</v>
      </c>
      <c r="K1120" s="226">
        <v>99.098338845716896</v>
      </c>
    </row>
    <row r="1121" spans="1:11" ht="57" customHeight="1" x14ac:dyDescent="0.3">
      <c r="A1121" s="224" t="s">
        <v>433</v>
      </c>
      <c r="B1121" s="225" t="s">
        <v>269</v>
      </c>
      <c r="C1121" s="225" t="s">
        <v>1884</v>
      </c>
      <c r="D1121" s="225" t="s">
        <v>1790</v>
      </c>
      <c r="E1121" s="225" t="s">
        <v>1898</v>
      </c>
      <c r="F1121" s="225" t="s">
        <v>434</v>
      </c>
      <c r="G1121" s="235">
        <v>0</v>
      </c>
      <c r="H1121" s="235">
        <v>3012414.35</v>
      </c>
      <c r="I1121" s="235">
        <v>2985252.58</v>
      </c>
      <c r="J1121" s="226">
        <v>0</v>
      </c>
      <c r="K1121" s="226">
        <v>99.098338845716896</v>
      </c>
    </row>
    <row r="1122" spans="1:11" ht="23.25" customHeight="1" x14ac:dyDescent="0.3">
      <c r="A1122" s="224" t="s">
        <v>505</v>
      </c>
      <c r="B1122" s="225" t="s">
        <v>269</v>
      </c>
      <c r="C1122" s="225" t="s">
        <v>1884</v>
      </c>
      <c r="D1122" s="225" t="s">
        <v>1790</v>
      </c>
      <c r="E1122" s="225" t="s">
        <v>1898</v>
      </c>
      <c r="F1122" s="225" t="s">
        <v>506</v>
      </c>
      <c r="G1122" s="235">
        <v>0</v>
      </c>
      <c r="H1122" s="235">
        <v>3012414.35</v>
      </c>
      <c r="I1122" s="235">
        <v>2985252.58</v>
      </c>
      <c r="J1122" s="226">
        <v>0</v>
      </c>
      <c r="K1122" s="226">
        <v>99.098338845716896</v>
      </c>
    </row>
    <row r="1123" spans="1:11" ht="68.25" customHeight="1" x14ac:dyDescent="0.3">
      <c r="A1123" s="224" t="s">
        <v>1007</v>
      </c>
      <c r="B1123" s="225" t="s">
        <v>269</v>
      </c>
      <c r="C1123" s="225" t="s">
        <v>1884</v>
      </c>
      <c r="D1123" s="225" t="s">
        <v>1790</v>
      </c>
      <c r="E1123" s="225" t="s">
        <v>1008</v>
      </c>
      <c r="F1123" s="225"/>
      <c r="G1123" s="235">
        <v>320318300</v>
      </c>
      <c r="H1123" s="235">
        <v>579223911.01999998</v>
      </c>
      <c r="I1123" s="235">
        <v>545054562.12</v>
      </c>
      <c r="J1123" s="226">
        <v>170.16029434471901</v>
      </c>
      <c r="K1123" s="226">
        <v>94.100839373183248</v>
      </c>
    </row>
    <row r="1124" spans="1:11" ht="57" customHeight="1" x14ac:dyDescent="0.3">
      <c r="A1124" s="224" t="s">
        <v>433</v>
      </c>
      <c r="B1124" s="225" t="s">
        <v>269</v>
      </c>
      <c r="C1124" s="225" t="s">
        <v>1884</v>
      </c>
      <c r="D1124" s="225" t="s">
        <v>1790</v>
      </c>
      <c r="E1124" s="225" t="s">
        <v>1008</v>
      </c>
      <c r="F1124" s="225" t="s">
        <v>434</v>
      </c>
      <c r="G1124" s="235">
        <v>320318300</v>
      </c>
      <c r="H1124" s="235">
        <v>579223911.01999998</v>
      </c>
      <c r="I1124" s="235">
        <v>545054562.12</v>
      </c>
      <c r="J1124" s="226">
        <v>170.16029434471901</v>
      </c>
      <c r="K1124" s="226">
        <v>94.100839373183248</v>
      </c>
    </row>
    <row r="1125" spans="1:11" ht="23.25" customHeight="1" x14ac:dyDescent="0.3">
      <c r="A1125" s="224" t="s">
        <v>435</v>
      </c>
      <c r="B1125" s="225" t="s">
        <v>269</v>
      </c>
      <c r="C1125" s="225" t="s">
        <v>1884</v>
      </c>
      <c r="D1125" s="225" t="s">
        <v>1790</v>
      </c>
      <c r="E1125" s="225" t="s">
        <v>1008</v>
      </c>
      <c r="F1125" s="225" t="s">
        <v>436</v>
      </c>
      <c r="G1125" s="235">
        <v>16537000</v>
      </c>
      <c r="H1125" s="235">
        <v>18023094</v>
      </c>
      <c r="I1125" s="235">
        <v>16348263.289999999</v>
      </c>
      <c r="J1125" s="226">
        <v>98.85870042934026</v>
      </c>
      <c r="K1125" s="226">
        <v>90.707307468961758</v>
      </c>
    </row>
    <row r="1126" spans="1:11" ht="23.25" customHeight="1" x14ac:dyDescent="0.3">
      <c r="A1126" s="224" t="s">
        <v>505</v>
      </c>
      <c r="B1126" s="225" t="s">
        <v>269</v>
      </c>
      <c r="C1126" s="225" t="s">
        <v>1884</v>
      </c>
      <c r="D1126" s="225" t="s">
        <v>1790</v>
      </c>
      <c r="E1126" s="225" t="s">
        <v>1008</v>
      </c>
      <c r="F1126" s="225" t="s">
        <v>506</v>
      </c>
      <c r="G1126" s="235">
        <v>303781300</v>
      </c>
      <c r="H1126" s="235">
        <v>561200817.01999998</v>
      </c>
      <c r="I1126" s="235">
        <v>528706298.82999998</v>
      </c>
      <c r="J1126" s="226">
        <v>174.04175267865401</v>
      </c>
      <c r="K1126" s="226">
        <v>94.20982343494309</v>
      </c>
    </row>
    <row r="1127" spans="1:11" ht="349.5" customHeight="1" x14ac:dyDescent="0.3">
      <c r="A1127" s="224" t="s">
        <v>1009</v>
      </c>
      <c r="B1127" s="225" t="s">
        <v>269</v>
      </c>
      <c r="C1127" s="225" t="s">
        <v>1884</v>
      </c>
      <c r="D1127" s="225" t="s">
        <v>1790</v>
      </c>
      <c r="E1127" s="225" t="s">
        <v>1010</v>
      </c>
      <c r="F1127" s="225"/>
      <c r="G1127" s="235">
        <v>74370000</v>
      </c>
      <c r="H1127" s="235">
        <v>65235000</v>
      </c>
      <c r="I1127" s="235">
        <v>65033651.359999999</v>
      </c>
      <c r="J1127" s="226">
        <v>87.44608223746134</v>
      </c>
      <c r="K1127" s="226">
        <v>99.691348754502954</v>
      </c>
    </row>
    <row r="1128" spans="1:11" ht="57" customHeight="1" x14ac:dyDescent="0.3">
      <c r="A1128" s="224" t="s">
        <v>433</v>
      </c>
      <c r="B1128" s="225" t="s">
        <v>269</v>
      </c>
      <c r="C1128" s="225" t="s">
        <v>1884</v>
      </c>
      <c r="D1128" s="225" t="s">
        <v>1790</v>
      </c>
      <c r="E1128" s="225" t="s">
        <v>1010</v>
      </c>
      <c r="F1128" s="225" t="s">
        <v>434</v>
      </c>
      <c r="G1128" s="235">
        <v>74370000</v>
      </c>
      <c r="H1128" s="235">
        <v>65235000</v>
      </c>
      <c r="I1128" s="235">
        <v>65033651.359999999</v>
      </c>
      <c r="J1128" s="226">
        <v>87.44608223746134</v>
      </c>
      <c r="K1128" s="226">
        <v>99.691348754502954</v>
      </c>
    </row>
    <row r="1129" spans="1:11" ht="23.25" customHeight="1" x14ac:dyDescent="0.3">
      <c r="A1129" s="224" t="s">
        <v>435</v>
      </c>
      <c r="B1129" s="225" t="s">
        <v>269</v>
      </c>
      <c r="C1129" s="225" t="s">
        <v>1884</v>
      </c>
      <c r="D1129" s="225" t="s">
        <v>1790</v>
      </c>
      <c r="E1129" s="225" t="s">
        <v>1010</v>
      </c>
      <c r="F1129" s="225" t="s">
        <v>436</v>
      </c>
      <c r="G1129" s="235">
        <v>1406000</v>
      </c>
      <c r="H1129" s="235">
        <v>1406000</v>
      </c>
      <c r="I1129" s="235">
        <v>1363676.03</v>
      </c>
      <c r="J1129" s="226">
        <v>96.989760312944526</v>
      </c>
      <c r="K1129" s="226">
        <v>96.989760312944526</v>
      </c>
    </row>
    <row r="1130" spans="1:11" ht="23.25" customHeight="1" x14ac:dyDescent="0.3">
      <c r="A1130" s="224" t="s">
        <v>505</v>
      </c>
      <c r="B1130" s="225" t="s">
        <v>269</v>
      </c>
      <c r="C1130" s="225" t="s">
        <v>1884</v>
      </c>
      <c r="D1130" s="225" t="s">
        <v>1790</v>
      </c>
      <c r="E1130" s="225" t="s">
        <v>1010</v>
      </c>
      <c r="F1130" s="225" t="s">
        <v>506</v>
      </c>
      <c r="G1130" s="235">
        <v>72964000</v>
      </c>
      <c r="H1130" s="235">
        <v>63829000</v>
      </c>
      <c r="I1130" s="235">
        <v>63669975.329999998</v>
      </c>
      <c r="J1130" s="226">
        <v>87.262177690367849</v>
      </c>
      <c r="K1130" s="226">
        <v>99.750858277585422</v>
      </c>
    </row>
    <row r="1131" spans="1:11" ht="282" customHeight="1" x14ac:dyDescent="0.3">
      <c r="A1131" s="224" t="s">
        <v>1011</v>
      </c>
      <c r="B1131" s="225" t="s">
        <v>269</v>
      </c>
      <c r="C1131" s="225" t="s">
        <v>1884</v>
      </c>
      <c r="D1131" s="225" t="s">
        <v>1790</v>
      </c>
      <c r="E1131" s="225" t="s">
        <v>1012</v>
      </c>
      <c r="F1131" s="225"/>
      <c r="G1131" s="235">
        <v>1671534000</v>
      </c>
      <c r="H1131" s="235">
        <v>2038594000</v>
      </c>
      <c r="I1131" s="235">
        <v>2019784299.45</v>
      </c>
      <c r="J1131" s="226">
        <v>120.834173845701</v>
      </c>
      <c r="K1131" s="226">
        <v>99.077319929814379</v>
      </c>
    </row>
    <row r="1132" spans="1:11" ht="57" customHeight="1" x14ac:dyDescent="0.3">
      <c r="A1132" s="224" t="s">
        <v>433</v>
      </c>
      <c r="B1132" s="225" t="s">
        <v>269</v>
      </c>
      <c r="C1132" s="225" t="s">
        <v>1884</v>
      </c>
      <c r="D1132" s="225" t="s">
        <v>1790</v>
      </c>
      <c r="E1132" s="225" t="s">
        <v>1012</v>
      </c>
      <c r="F1132" s="225" t="s">
        <v>434</v>
      </c>
      <c r="G1132" s="235">
        <v>1671534000</v>
      </c>
      <c r="H1132" s="235">
        <v>2038594000</v>
      </c>
      <c r="I1132" s="235">
        <v>2019784299.45</v>
      </c>
      <c r="J1132" s="226">
        <v>120.834173845701</v>
      </c>
      <c r="K1132" s="226">
        <v>99.077319929814379</v>
      </c>
    </row>
    <row r="1133" spans="1:11" ht="23.25" customHeight="1" x14ac:dyDescent="0.3">
      <c r="A1133" s="224" t="s">
        <v>435</v>
      </c>
      <c r="B1133" s="225" t="s">
        <v>269</v>
      </c>
      <c r="C1133" s="225" t="s">
        <v>1884</v>
      </c>
      <c r="D1133" s="225" t="s">
        <v>1790</v>
      </c>
      <c r="E1133" s="225" t="s">
        <v>1012</v>
      </c>
      <c r="F1133" s="225" t="s">
        <v>436</v>
      </c>
      <c r="G1133" s="235">
        <v>73750000</v>
      </c>
      <c r="H1133" s="235">
        <v>85872000</v>
      </c>
      <c r="I1133" s="235">
        <v>85294999.159999996</v>
      </c>
      <c r="J1133" s="226">
        <v>115.65423614915254</v>
      </c>
      <c r="K1133" s="226">
        <v>99.328068706912603</v>
      </c>
    </row>
    <row r="1134" spans="1:11" ht="23.25" customHeight="1" x14ac:dyDescent="0.3">
      <c r="A1134" s="224" t="s">
        <v>505</v>
      </c>
      <c r="B1134" s="225" t="s">
        <v>269</v>
      </c>
      <c r="C1134" s="225" t="s">
        <v>1884</v>
      </c>
      <c r="D1134" s="225" t="s">
        <v>1790</v>
      </c>
      <c r="E1134" s="225" t="s">
        <v>1012</v>
      </c>
      <c r="F1134" s="225" t="s">
        <v>506</v>
      </c>
      <c r="G1134" s="235">
        <v>1597784000</v>
      </c>
      <c r="H1134" s="235">
        <v>1952722000</v>
      </c>
      <c r="I1134" s="235">
        <v>1934489300.29</v>
      </c>
      <c r="J1134" s="226">
        <v>121.07326774395037</v>
      </c>
      <c r="K1134" s="226">
        <v>99.066293117504685</v>
      </c>
    </row>
    <row r="1135" spans="1:11" ht="248.25" customHeight="1" x14ac:dyDescent="0.3">
      <c r="A1135" s="224" t="s">
        <v>1013</v>
      </c>
      <c r="B1135" s="225" t="s">
        <v>269</v>
      </c>
      <c r="C1135" s="225" t="s">
        <v>1884</v>
      </c>
      <c r="D1135" s="225" t="s">
        <v>1790</v>
      </c>
      <c r="E1135" s="225" t="s">
        <v>1014</v>
      </c>
      <c r="F1135" s="225"/>
      <c r="G1135" s="235">
        <v>23906000</v>
      </c>
      <c r="H1135" s="235">
        <v>23525000</v>
      </c>
      <c r="I1135" s="235">
        <v>23105735.600000001</v>
      </c>
      <c r="J1135" s="226">
        <v>96.652453777294411</v>
      </c>
      <c r="K1135" s="226">
        <v>98.217792136025508</v>
      </c>
    </row>
    <row r="1136" spans="1:11" ht="57" customHeight="1" x14ac:dyDescent="0.3">
      <c r="A1136" s="224" t="s">
        <v>433</v>
      </c>
      <c r="B1136" s="225" t="s">
        <v>269</v>
      </c>
      <c r="C1136" s="225" t="s">
        <v>1884</v>
      </c>
      <c r="D1136" s="225" t="s">
        <v>1790</v>
      </c>
      <c r="E1136" s="225" t="s">
        <v>1014</v>
      </c>
      <c r="F1136" s="225" t="s">
        <v>434</v>
      </c>
      <c r="G1136" s="235">
        <v>23906000</v>
      </c>
      <c r="H1136" s="235">
        <v>23525000</v>
      </c>
      <c r="I1136" s="235">
        <v>23105735.600000001</v>
      </c>
      <c r="J1136" s="226">
        <v>96.652453777294411</v>
      </c>
      <c r="K1136" s="226">
        <v>98.217792136025508</v>
      </c>
    </row>
    <row r="1137" spans="1:11" ht="102" customHeight="1" x14ac:dyDescent="0.3">
      <c r="A1137" s="224" t="s">
        <v>508</v>
      </c>
      <c r="B1137" s="225" t="s">
        <v>269</v>
      </c>
      <c r="C1137" s="225" t="s">
        <v>1884</v>
      </c>
      <c r="D1137" s="225" t="s">
        <v>1790</v>
      </c>
      <c r="E1137" s="225" t="s">
        <v>1014</v>
      </c>
      <c r="F1137" s="225" t="s">
        <v>509</v>
      </c>
      <c r="G1137" s="235">
        <v>23906000</v>
      </c>
      <c r="H1137" s="235">
        <v>23525000</v>
      </c>
      <c r="I1137" s="235">
        <v>23105735.600000001</v>
      </c>
      <c r="J1137" s="226">
        <v>96.652453777294411</v>
      </c>
      <c r="K1137" s="226">
        <v>98.217792136025508</v>
      </c>
    </row>
    <row r="1138" spans="1:11" ht="304.5" customHeight="1" x14ac:dyDescent="0.3">
      <c r="A1138" s="224" t="s">
        <v>1015</v>
      </c>
      <c r="B1138" s="225" t="s">
        <v>269</v>
      </c>
      <c r="C1138" s="225" t="s">
        <v>1884</v>
      </c>
      <c r="D1138" s="225" t="s">
        <v>1790</v>
      </c>
      <c r="E1138" s="225" t="s">
        <v>1016</v>
      </c>
      <c r="F1138" s="225"/>
      <c r="G1138" s="235">
        <v>0</v>
      </c>
      <c r="H1138" s="235">
        <v>177000</v>
      </c>
      <c r="I1138" s="235">
        <v>177000</v>
      </c>
      <c r="J1138" s="226">
        <v>0</v>
      </c>
      <c r="K1138" s="226">
        <v>100</v>
      </c>
    </row>
    <row r="1139" spans="1:11" ht="57" customHeight="1" x14ac:dyDescent="0.3">
      <c r="A1139" s="224" t="s">
        <v>433</v>
      </c>
      <c r="B1139" s="225" t="s">
        <v>269</v>
      </c>
      <c r="C1139" s="225" t="s">
        <v>1884</v>
      </c>
      <c r="D1139" s="225" t="s">
        <v>1790</v>
      </c>
      <c r="E1139" s="225" t="s">
        <v>1016</v>
      </c>
      <c r="F1139" s="225" t="s">
        <v>434</v>
      </c>
      <c r="G1139" s="235">
        <v>0</v>
      </c>
      <c r="H1139" s="235">
        <v>177000</v>
      </c>
      <c r="I1139" s="235">
        <v>177000</v>
      </c>
      <c r="J1139" s="226">
        <v>0</v>
      </c>
      <c r="K1139" s="226">
        <v>100</v>
      </c>
    </row>
    <row r="1140" spans="1:11" ht="23.25" customHeight="1" x14ac:dyDescent="0.3">
      <c r="A1140" s="224" t="s">
        <v>435</v>
      </c>
      <c r="B1140" s="225" t="s">
        <v>269</v>
      </c>
      <c r="C1140" s="225" t="s">
        <v>1884</v>
      </c>
      <c r="D1140" s="225" t="s">
        <v>1790</v>
      </c>
      <c r="E1140" s="225" t="s">
        <v>1016</v>
      </c>
      <c r="F1140" s="225" t="s">
        <v>436</v>
      </c>
      <c r="G1140" s="235">
        <v>0</v>
      </c>
      <c r="H1140" s="235">
        <v>0</v>
      </c>
      <c r="I1140" s="235">
        <v>0</v>
      </c>
      <c r="J1140" s="226">
        <v>0</v>
      </c>
      <c r="K1140" s="226">
        <v>0</v>
      </c>
    </row>
    <row r="1141" spans="1:11" ht="23.25" customHeight="1" x14ac:dyDescent="0.3">
      <c r="A1141" s="224" t="s">
        <v>505</v>
      </c>
      <c r="B1141" s="225" t="s">
        <v>269</v>
      </c>
      <c r="C1141" s="225" t="s">
        <v>1884</v>
      </c>
      <c r="D1141" s="225" t="s">
        <v>1790</v>
      </c>
      <c r="E1141" s="225" t="s">
        <v>1016</v>
      </c>
      <c r="F1141" s="225" t="s">
        <v>506</v>
      </c>
      <c r="G1141" s="235">
        <v>0</v>
      </c>
      <c r="H1141" s="235">
        <v>177000</v>
      </c>
      <c r="I1141" s="235">
        <v>177000</v>
      </c>
      <c r="J1141" s="226">
        <v>0</v>
      </c>
      <c r="K1141" s="226">
        <v>100</v>
      </c>
    </row>
    <row r="1142" spans="1:11" ht="135.75" customHeight="1" x14ac:dyDescent="0.3">
      <c r="A1142" s="224" t="s">
        <v>1133</v>
      </c>
      <c r="B1142" s="225" t="s">
        <v>269</v>
      </c>
      <c r="C1142" s="225" t="s">
        <v>1884</v>
      </c>
      <c r="D1142" s="225" t="s">
        <v>1790</v>
      </c>
      <c r="E1142" s="225" t="s">
        <v>1134</v>
      </c>
      <c r="F1142" s="225"/>
      <c r="G1142" s="235">
        <v>217969530</v>
      </c>
      <c r="H1142" s="235">
        <v>217811111.90000001</v>
      </c>
      <c r="I1142" s="235">
        <v>195105515</v>
      </c>
      <c r="J1142" s="226">
        <v>89.510453594133082</v>
      </c>
      <c r="K1142" s="226">
        <v>89.575556223033999</v>
      </c>
    </row>
    <row r="1143" spans="1:11" ht="304.5" customHeight="1" x14ac:dyDescent="0.3">
      <c r="A1143" s="224" t="s">
        <v>1017</v>
      </c>
      <c r="B1143" s="225" t="s">
        <v>269</v>
      </c>
      <c r="C1143" s="225" t="s">
        <v>1884</v>
      </c>
      <c r="D1143" s="225" t="s">
        <v>1790</v>
      </c>
      <c r="E1143" s="225" t="s">
        <v>1018</v>
      </c>
      <c r="F1143" s="225"/>
      <c r="G1143" s="235">
        <v>0</v>
      </c>
      <c r="H1143" s="235">
        <v>0</v>
      </c>
      <c r="I1143" s="235">
        <v>0</v>
      </c>
      <c r="J1143" s="226">
        <v>0</v>
      </c>
      <c r="K1143" s="226">
        <v>0</v>
      </c>
    </row>
    <row r="1144" spans="1:11" ht="45.75" customHeight="1" x14ac:dyDescent="0.3">
      <c r="A1144" s="224" t="s">
        <v>400</v>
      </c>
      <c r="B1144" s="225" t="s">
        <v>269</v>
      </c>
      <c r="C1144" s="225" t="s">
        <v>1884</v>
      </c>
      <c r="D1144" s="225" t="s">
        <v>1790</v>
      </c>
      <c r="E1144" s="225" t="s">
        <v>1018</v>
      </c>
      <c r="F1144" s="225" t="s">
        <v>401</v>
      </c>
      <c r="G1144" s="235">
        <v>0</v>
      </c>
      <c r="H1144" s="235">
        <v>0</v>
      </c>
      <c r="I1144" s="235">
        <v>0</v>
      </c>
      <c r="J1144" s="226">
        <v>0</v>
      </c>
      <c r="K1144" s="226">
        <v>0</v>
      </c>
    </row>
    <row r="1145" spans="1:11" ht="45.75" customHeight="1" x14ac:dyDescent="0.3">
      <c r="A1145" s="224" t="s">
        <v>402</v>
      </c>
      <c r="B1145" s="225" t="s">
        <v>269</v>
      </c>
      <c r="C1145" s="225" t="s">
        <v>1884</v>
      </c>
      <c r="D1145" s="225" t="s">
        <v>1790</v>
      </c>
      <c r="E1145" s="225" t="s">
        <v>1018</v>
      </c>
      <c r="F1145" s="225" t="s">
        <v>403</v>
      </c>
      <c r="G1145" s="235">
        <v>0</v>
      </c>
      <c r="H1145" s="235">
        <v>0</v>
      </c>
      <c r="I1145" s="235">
        <v>0</v>
      </c>
      <c r="J1145" s="226">
        <v>0</v>
      </c>
      <c r="K1145" s="226">
        <v>0</v>
      </c>
    </row>
    <row r="1146" spans="1:11" ht="57" customHeight="1" x14ac:dyDescent="0.3">
      <c r="A1146" s="224" t="s">
        <v>433</v>
      </c>
      <c r="B1146" s="225" t="s">
        <v>269</v>
      </c>
      <c r="C1146" s="225" t="s">
        <v>1884</v>
      </c>
      <c r="D1146" s="225" t="s">
        <v>1790</v>
      </c>
      <c r="E1146" s="225" t="s">
        <v>1018</v>
      </c>
      <c r="F1146" s="225" t="s">
        <v>434</v>
      </c>
      <c r="G1146" s="235">
        <v>0</v>
      </c>
      <c r="H1146" s="235">
        <v>0</v>
      </c>
      <c r="I1146" s="235">
        <v>0</v>
      </c>
      <c r="J1146" s="226">
        <v>0</v>
      </c>
      <c r="K1146" s="226">
        <v>0</v>
      </c>
    </row>
    <row r="1147" spans="1:11" ht="23.25" customHeight="1" x14ac:dyDescent="0.3">
      <c r="A1147" s="224" t="s">
        <v>505</v>
      </c>
      <c r="B1147" s="225" t="s">
        <v>269</v>
      </c>
      <c r="C1147" s="225" t="s">
        <v>1884</v>
      </c>
      <c r="D1147" s="225" t="s">
        <v>1790</v>
      </c>
      <c r="E1147" s="225" t="s">
        <v>1018</v>
      </c>
      <c r="F1147" s="225" t="s">
        <v>506</v>
      </c>
      <c r="G1147" s="235">
        <v>0</v>
      </c>
      <c r="H1147" s="235">
        <v>0</v>
      </c>
      <c r="I1147" s="235">
        <v>0</v>
      </c>
      <c r="J1147" s="226">
        <v>0</v>
      </c>
      <c r="K1147" s="226">
        <v>0</v>
      </c>
    </row>
    <row r="1148" spans="1:11" ht="102" customHeight="1" x14ac:dyDescent="0.3">
      <c r="A1148" s="224" t="s">
        <v>508</v>
      </c>
      <c r="B1148" s="225" t="s">
        <v>269</v>
      </c>
      <c r="C1148" s="225" t="s">
        <v>1884</v>
      </c>
      <c r="D1148" s="225" t="s">
        <v>1790</v>
      </c>
      <c r="E1148" s="225" t="s">
        <v>1018</v>
      </c>
      <c r="F1148" s="225" t="s">
        <v>509</v>
      </c>
      <c r="G1148" s="235">
        <v>0</v>
      </c>
      <c r="H1148" s="235">
        <v>0</v>
      </c>
      <c r="I1148" s="235">
        <v>0</v>
      </c>
      <c r="J1148" s="226">
        <v>0</v>
      </c>
      <c r="K1148" s="226">
        <v>0</v>
      </c>
    </row>
    <row r="1149" spans="1:11" ht="203.25" customHeight="1" x14ac:dyDescent="0.3">
      <c r="A1149" s="224" t="s">
        <v>1019</v>
      </c>
      <c r="B1149" s="225" t="s">
        <v>269</v>
      </c>
      <c r="C1149" s="225" t="s">
        <v>1884</v>
      </c>
      <c r="D1149" s="225" t="s">
        <v>1790</v>
      </c>
      <c r="E1149" s="225" t="s">
        <v>1020</v>
      </c>
      <c r="F1149" s="225"/>
      <c r="G1149" s="235">
        <v>0</v>
      </c>
      <c r="H1149" s="235">
        <v>0</v>
      </c>
      <c r="I1149" s="235">
        <v>0</v>
      </c>
      <c r="J1149" s="226">
        <v>0</v>
      </c>
      <c r="K1149" s="226">
        <v>0</v>
      </c>
    </row>
    <row r="1150" spans="1:11" ht="57" customHeight="1" x14ac:dyDescent="0.3">
      <c r="A1150" s="224" t="s">
        <v>433</v>
      </c>
      <c r="B1150" s="225" t="s">
        <v>269</v>
      </c>
      <c r="C1150" s="225" t="s">
        <v>1884</v>
      </c>
      <c r="D1150" s="225" t="s">
        <v>1790</v>
      </c>
      <c r="E1150" s="225" t="s">
        <v>1020</v>
      </c>
      <c r="F1150" s="225" t="s">
        <v>434</v>
      </c>
      <c r="G1150" s="235">
        <v>0</v>
      </c>
      <c r="H1150" s="235">
        <v>0</v>
      </c>
      <c r="I1150" s="235">
        <v>0</v>
      </c>
      <c r="J1150" s="226">
        <v>0</v>
      </c>
      <c r="K1150" s="226">
        <v>0</v>
      </c>
    </row>
    <row r="1151" spans="1:11" ht="23.25" customHeight="1" x14ac:dyDescent="0.3">
      <c r="A1151" s="224" t="s">
        <v>435</v>
      </c>
      <c r="B1151" s="225" t="s">
        <v>269</v>
      </c>
      <c r="C1151" s="225" t="s">
        <v>1884</v>
      </c>
      <c r="D1151" s="225" t="s">
        <v>1790</v>
      </c>
      <c r="E1151" s="225" t="s">
        <v>1020</v>
      </c>
      <c r="F1151" s="225" t="s">
        <v>436</v>
      </c>
      <c r="G1151" s="235">
        <v>0</v>
      </c>
      <c r="H1151" s="235">
        <v>0</v>
      </c>
      <c r="I1151" s="235">
        <v>0</v>
      </c>
      <c r="J1151" s="226">
        <v>0</v>
      </c>
      <c r="K1151" s="226">
        <v>0</v>
      </c>
    </row>
    <row r="1152" spans="1:11" ht="23.25" customHeight="1" x14ac:dyDescent="0.3">
      <c r="A1152" s="224" t="s">
        <v>505</v>
      </c>
      <c r="B1152" s="225" t="s">
        <v>269</v>
      </c>
      <c r="C1152" s="225" t="s">
        <v>1884</v>
      </c>
      <c r="D1152" s="225" t="s">
        <v>1790</v>
      </c>
      <c r="E1152" s="225" t="s">
        <v>1020</v>
      </c>
      <c r="F1152" s="225" t="s">
        <v>506</v>
      </c>
      <c r="G1152" s="235">
        <v>0</v>
      </c>
      <c r="H1152" s="235">
        <v>0</v>
      </c>
      <c r="I1152" s="235">
        <v>0</v>
      </c>
      <c r="J1152" s="226">
        <v>0</v>
      </c>
      <c r="K1152" s="226">
        <v>0</v>
      </c>
    </row>
    <row r="1153" spans="1:11" ht="102" customHeight="1" x14ac:dyDescent="0.3">
      <c r="A1153" s="224" t="s">
        <v>508</v>
      </c>
      <c r="B1153" s="225" t="s">
        <v>269</v>
      </c>
      <c r="C1153" s="225" t="s">
        <v>1884</v>
      </c>
      <c r="D1153" s="225" t="s">
        <v>1790</v>
      </c>
      <c r="E1153" s="225" t="s">
        <v>1020</v>
      </c>
      <c r="F1153" s="225" t="s">
        <v>509</v>
      </c>
      <c r="G1153" s="235">
        <v>0</v>
      </c>
      <c r="H1153" s="235">
        <v>0</v>
      </c>
      <c r="I1153" s="235">
        <v>0</v>
      </c>
      <c r="J1153" s="226">
        <v>0</v>
      </c>
      <c r="K1153" s="226">
        <v>0</v>
      </c>
    </row>
    <row r="1154" spans="1:11" ht="113.25" customHeight="1" x14ac:dyDescent="0.3">
      <c r="A1154" s="224" t="s">
        <v>514</v>
      </c>
      <c r="B1154" s="225" t="s">
        <v>269</v>
      </c>
      <c r="C1154" s="225" t="s">
        <v>1884</v>
      </c>
      <c r="D1154" s="225" t="s">
        <v>1790</v>
      </c>
      <c r="E1154" s="225" t="s">
        <v>1021</v>
      </c>
      <c r="F1154" s="225"/>
      <c r="G1154" s="235">
        <v>224000</v>
      </c>
      <c r="H1154" s="235">
        <v>70000</v>
      </c>
      <c r="I1154" s="235">
        <v>70000</v>
      </c>
      <c r="J1154" s="226">
        <v>31.25</v>
      </c>
      <c r="K1154" s="226">
        <v>100</v>
      </c>
    </row>
    <row r="1155" spans="1:11" ht="23.25" customHeight="1" x14ac:dyDescent="0.3">
      <c r="A1155" s="224" t="s">
        <v>515</v>
      </c>
      <c r="B1155" s="225" t="s">
        <v>269</v>
      </c>
      <c r="C1155" s="225" t="s">
        <v>1884</v>
      </c>
      <c r="D1155" s="225" t="s">
        <v>1790</v>
      </c>
      <c r="E1155" s="225" t="s">
        <v>1021</v>
      </c>
      <c r="F1155" s="225" t="s">
        <v>516</v>
      </c>
      <c r="G1155" s="235">
        <v>224000</v>
      </c>
      <c r="H1155" s="235">
        <v>70000</v>
      </c>
      <c r="I1155" s="235">
        <v>70000</v>
      </c>
      <c r="J1155" s="226">
        <v>31.25</v>
      </c>
      <c r="K1155" s="226">
        <v>100</v>
      </c>
    </row>
    <row r="1156" spans="1:11" ht="45.75" customHeight="1" x14ac:dyDescent="0.3">
      <c r="A1156" s="224" t="s">
        <v>517</v>
      </c>
      <c r="B1156" s="225" t="s">
        <v>269</v>
      </c>
      <c r="C1156" s="225" t="s">
        <v>1884</v>
      </c>
      <c r="D1156" s="225" t="s">
        <v>1790</v>
      </c>
      <c r="E1156" s="225" t="s">
        <v>1021</v>
      </c>
      <c r="F1156" s="225" t="s">
        <v>518</v>
      </c>
      <c r="G1156" s="235">
        <v>224000</v>
      </c>
      <c r="H1156" s="235">
        <v>70000</v>
      </c>
      <c r="I1156" s="235">
        <v>70000</v>
      </c>
      <c r="J1156" s="226">
        <v>31.25</v>
      </c>
      <c r="K1156" s="226">
        <v>100</v>
      </c>
    </row>
    <row r="1157" spans="1:11" ht="102" customHeight="1" x14ac:dyDescent="0.3">
      <c r="A1157" s="224" t="s">
        <v>1022</v>
      </c>
      <c r="B1157" s="225" t="s">
        <v>269</v>
      </c>
      <c r="C1157" s="225" t="s">
        <v>1884</v>
      </c>
      <c r="D1157" s="225" t="s">
        <v>1790</v>
      </c>
      <c r="E1157" s="225" t="s">
        <v>1023</v>
      </c>
      <c r="F1157" s="225"/>
      <c r="G1157" s="235">
        <v>135426530</v>
      </c>
      <c r="H1157" s="235">
        <v>135422111.90000001</v>
      </c>
      <c r="I1157" s="235">
        <v>121286549</v>
      </c>
      <c r="J1157" s="226">
        <v>89.558928372454048</v>
      </c>
      <c r="K1157" s="226">
        <v>89.561850201805925</v>
      </c>
    </row>
    <row r="1158" spans="1:11" ht="45.75" customHeight="1" x14ac:dyDescent="0.3">
      <c r="A1158" s="224" t="s">
        <v>400</v>
      </c>
      <c r="B1158" s="225" t="s">
        <v>269</v>
      </c>
      <c r="C1158" s="225" t="s">
        <v>1884</v>
      </c>
      <c r="D1158" s="225" t="s">
        <v>1790</v>
      </c>
      <c r="E1158" s="225" t="s">
        <v>1023</v>
      </c>
      <c r="F1158" s="225" t="s">
        <v>401</v>
      </c>
      <c r="G1158" s="235">
        <v>0</v>
      </c>
      <c r="H1158" s="235">
        <v>0</v>
      </c>
      <c r="I1158" s="235">
        <v>0</v>
      </c>
      <c r="J1158" s="226">
        <v>0</v>
      </c>
      <c r="K1158" s="226">
        <v>0</v>
      </c>
    </row>
    <row r="1159" spans="1:11" ht="45.75" customHeight="1" x14ac:dyDescent="0.3">
      <c r="A1159" s="224" t="s">
        <v>402</v>
      </c>
      <c r="B1159" s="225" t="s">
        <v>269</v>
      </c>
      <c r="C1159" s="225" t="s">
        <v>1884</v>
      </c>
      <c r="D1159" s="225" t="s">
        <v>1790</v>
      </c>
      <c r="E1159" s="225" t="s">
        <v>1023</v>
      </c>
      <c r="F1159" s="225" t="s">
        <v>403</v>
      </c>
      <c r="G1159" s="235">
        <v>0</v>
      </c>
      <c r="H1159" s="235">
        <v>0</v>
      </c>
      <c r="I1159" s="235">
        <v>0</v>
      </c>
      <c r="J1159" s="226">
        <v>0</v>
      </c>
      <c r="K1159" s="226">
        <v>0</v>
      </c>
    </row>
    <row r="1160" spans="1:11" ht="57" customHeight="1" x14ac:dyDescent="0.3">
      <c r="A1160" s="224" t="s">
        <v>433</v>
      </c>
      <c r="B1160" s="225" t="s">
        <v>269</v>
      </c>
      <c r="C1160" s="225" t="s">
        <v>1884</v>
      </c>
      <c r="D1160" s="225" t="s">
        <v>1790</v>
      </c>
      <c r="E1160" s="225" t="s">
        <v>1023</v>
      </c>
      <c r="F1160" s="225" t="s">
        <v>434</v>
      </c>
      <c r="G1160" s="235">
        <v>135426530</v>
      </c>
      <c r="H1160" s="235">
        <v>135422111.90000001</v>
      </c>
      <c r="I1160" s="235">
        <v>121286549</v>
      </c>
      <c r="J1160" s="226">
        <v>89.558928372454048</v>
      </c>
      <c r="K1160" s="226">
        <v>89.561850201805925</v>
      </c>
    </row>
    <row r="1161" spans="1:11" ht="23.25" customHeight="1" x14ac:dyDescent="0.3">
      <c r="A1161" s="224" t="s">
        <v>505</v>
      </c>
      <c r="B1161" s="225" t="s">
        <v>269</v>
      </c>
      <c r="C1161" s="225" t="s">
        <v>1884</v>
      </c>
      <c r="D1161" s="225" t="s">
        <v>1790</v>
      </c>
      <c r="E1161" s="225" t="s">
        <v>1023</v>
      </c>
      <c r="F1161" s="225" t="s">
        <v>506</v>
      </c>
      <c r="G1161" s="235">
        <v>135426530</v>
      </c>
      <c r="H1161" s="235">
        <v>135422111.90000001</v>
      </c>
      <c r="I1161" s="235">
        <v>121286549</v>
      </c>
      <c r="J1161" s="226">
        <v>89.558928372454048</v>
      </c>
      <c r="K1161" s="226">
        <v>89.561850201805925</v>
      </c>
    </row>
    <row r="1162" spans="1:11" ht="90.75" customHeight="1" x14ac:dyDescent="0.3">
      <c r="A1162" s="224" t="s">
        <v>1024</v>
      </c>
      <c r="B1162" s="225" t="s">
        <v>269</v>
      </c>
      <c r="C1162" s="225" t="s">
        <v>1884</v>
      </c>
      <c r="D1162" s="225" t="s">
        <v>1790</v>
      </c>
      <c r="E1162" s="225" t="s">
        <v>1025</v>
      </c>
      <c r="F1162" s="225"/>
      <c r="G1162" s="235">
        <v>248000</v>
      </c>
      <c r="H1162" s="235">
        <v>248000</v>
      </c>
      <c r="I1162" s="235">
        <v>248000</v>
      </c>
      <c r="J1162" s="226">
        <v>100</v>
      </c>
      <c r="K1162" s="226">
        <v>100</v>
      </c>
    </row>
    <row r="1163" spans="1:11" ht="57" customHeight="1" x14ac:dyDescent="0.3">
      <c r="A1163" s="224" t="s">
        <v>433</v>
      </c>
      <c r="B1163" s="225" t="s">
        <v>269</v>
      </c>
      <c r="C1163" s="225" t="s">
        <v>1884</v>
      </c>
      <c r="D1163" s="225" t="s">
        <v>1790</v>
      </c>
      <c r="E1163" s="225" t="s">
        <v>1025</v>
      </c>
      <c r="F1163" s="225" t="s">
        <v>434</v>
      </c>
      <c r="G1163" s="235">
        <v>248000</v>
      </c>
      <c r="H1163" s="235">
        <v>248000</v>
      </c>
      <c r="I1163" s="235">
        <v>248000</v>
      </c>
      <c r="J1163" s="226">
        <v>100</v>
      </c>
      <c r="K1163" s="226">
        <v>100</v>
      </c>
    </row>
    <row r="1164" spans="1:11" ht="23.25" customHeight="1" x14ac:dyDescent="0.3">
      <c r="A1164" s="224" t="s">
        <v>505</v>
      </c>
      <c r="B1164" s="225" t="s">
        <v>269</v>
      </c>
      <c r="C1164" s="225" t="s">
        <v>1884</v>
      </c>
      <c r="D1164" s="225" t="s">
        <v>1790</v>
      </c>
      <c r="E1164" s="225" t="s">
        <v>1025</v>
      </c>
      <c r="F1164" s="225" t="s">
        <v>506</v>
      </c>
      <c r="G1164" s="235">
        <v>248000</v>
      </c>
      <c r="H1164" s="235">
        <v>248000</v>
      </c>
      <c r="I1164" s="235">
        <v>248000</v>
      </c>
      <c r="J1164" s="226">
        <v>100</v>
      </c>
      <c r="K1164" s="226">
        <v>100</v>
      </c>
    </row>
    <row r="1165" spans="1:11" ht="124.5" customHeight="1" x14ac:dyDescent="0.3">
      <c r="A1165" s="224" t="s">
        <v>1901</v>
      </c>
      <c r="B1165" s="225" t="s">
        <v>269</v>
      </c>
      <c r="C1165" s="225" t="s">
        <v>1884</v>
      </c>
      <c r="D1165" s="225" t="s">
        <v>1790</v>
      </c>
      <c r="E1165" s="225" t="s">
        <v>1902</v>
      </c>
      <c r="F1165" s="225"/>
      <c r="G1165" s="235">
        <v>82071000</v>
      </c>
      <c r="H1165" s="235">
        <v>82071000</v>
      </c>
      <c r="I1165" s="235">
        <v>73500966</v>
      </c>
      <c r="J1165" s="226">
        <v>89.55778045838359</v>
      </c>
      <c r="K1165" s="226">
        <v>89.55778045838359</v>
      </c>
    </row>
    <row r="1166" spans="1:11" ht="57" customHeight="1" x14ac:dyDescent="0.3">
      <c r="A1166" s="224" t="s">
        <v>433</v>
      </c>
      <c r="B1166" s="225" t="s">
        <v>269</v>
      </c>
      <c r="C1166" s="225" t="s">
        <v>1884</v>
      </c>
      <c r="D1166" s="225" t="s">
        <v>1790</v>
      </c>
      <c r="E1166" s="225" t="s">
        <v>1902</v>
      </c>
      <c r="F1166" s="225" t="s">
        <v>434</v>
      </c>
      <c r="G1166" s="235">
        <v>82071000</v>
      </c>
      <c r="H1166" s="235">
        <v>82071000</v>
      </c>
      <c r="I1166" s="235">
        <v>73500966</v>
      </c>
      <c r="J1166" s="226">
        <v>89.55778045838359</v>
      </c>
      <c r="K1166" s="226">
        <v>89.55778045838359</v>
      </c>
    </row>
    <row r="1167" spans="1:11" ht="23.25" customHeight="1" x14ac:dyDescent="0.3">
      <c r="A1167" s="224" t="s">
        <v>505</v>
      </c>
      <c r="B1167" s="225" t="s">
        <v>269</v>
      </c>
      <c r="C1167" s="225" t="s">
        <v>1884</v>
      </c>
      <c r="D1167" s="225" t="s">
        <v>1790</v>
      </c>
      <c r="E1167" s="225" t="s">
        <v>1902</v>
      </c>
      <c r="F1167" s="225" t="s">
        <v>506</v>
      </c>
      <c r="G1167" s="235">
        <v>82071000</v>
      </c>
      <c r="H1167" s="235">
        <v>82071000</v>
      </c>
      <c r="I1167" s="235">
        <v>73500966</v>
      </c>
      <c r="J1167" s="226">
        <v>89.55778045838359</v>
      </c>
      <c r="K1167" s="226">
        <v>89.55778045838359</v>
      </c>
    </row>
    <row r="1168" spans="1:11" ht="113.25" customHeight="1" x14ac:dyDescent="0.3">
      <c r="A1168" s="224" t="s">
        <v>1278</v>
      </c>
      <c r="B1168" s="225" t="s">
        <v>269</v>
      </c>
      <c r="C1168" s="225" t="s">
        <v>1884</v>
      </c>
      <c r="D1168" s="225" t="s">
        <v>1790</v>
      </c>
      <c r="E1168" s="225" t="s">
        <v>1279</v>
      </c>
      <c r="F1168" s="225"/>
      <c r="G1168" s="235">
        <v>0</v>
      </c>
      <c r="H1168" s="235">
        <v>6829500</v>
      </c>
      <c r="I1168" s="235">
        <v>6819499.9699999997</v>
      </c>
      <c r="J1168" s="226">
        <v>0</v>
      </c>
      <c r="K1168" s="226">
        <v>99.853575957244303</v>
      </c>
    </row>
    <row r="1169" spans="1:11" ht="68.25" customHeight="1" x14ac:dyDescent="0.3">
      <c r="A1169" s="224" t="s">
        <v>1007</v>
      </c>
      <c r="B1169" s="225" t="s">
        <v>269</v>
      </c>
      <c r="C1169" s="225" t="s">
        <v>1884</v>
      </c>
      <c r="D1169" s="225" t="s">
        <v>1790</v>
      </c>
      <c r="E1169" s="225" t="s">
        <v>1026</v>
      </c>
      <c r="F1169" s="225"/>
      <c r="G1169" s="235">
        <v>0</v>
      </c>
      <c r="H1169" s="235">
        <v>6829500</v>
      </c>
      <c r="I1169" s="235">
        <v>6819499.9699999997</v>
      </c>
      <c r="J1169" s="226">
        <v>0</v>
      </c>
      <c r="K1169" s="226">
        <v>99.853575957244303</v>
      </c>
    </row>
    <row r="1170" spans="1:11" ht="57" customHeight="1" x14ac:dyDescent="0.3">
      <c r="A1170" s="224" t="s">
        <v>433</v>
      </c>
      <c r="B1170" s="225" t="s">
        <v>269</v>
      </c>
      <c r="C1170" s="225" t="s">
        <v>1884</v>
      </c>
      <c r="D1170" s="225" t="s">
        <v>1790</v>
      </c>
      <c r="E1170" s="225" t="s">
        <v>1026</v>
      </c>
      <c r="F1170" s="225" t="s">
        <v>434</v>
      </c>
      <c r="G1170" s="235">
        <v>0</v>
      </c>
      <c r="H1170" s="235">
        <v>6829500</v>
      </c>
      <c r="I1170" s="235">
        <v>6819499.9699999997</v>
      </c>
      <c r="J1170" s="226">
        <v>0</v>
      </c>
      <c r="K1170" s="226">
        <v>99.853575957244303</v>
      </c>
    </row>
    <row r="1171" spans="1:11" ht="23.25" customHeight="1" x14ac:dyDescent="0.3">
      <c r="A1171" s="224" t="s">
        <v>505</v>
      </c>
      <c r="B1171" s="225" t="s">
        <v>269</v>
      </c>
      <c r="C1171" s="225" t="s">
        <v>1884</v>
      </c>
      <c r="D1171" s="225" t="s">
        <v>1790</v>
      </c>
      <c r="E1171" s="225" t="s">
        <v>1026</v>
      </c>
      <c r="F1171" s="225" t="s">
        <v>506</v>
      </c>
      <c r="G1171" s="235">
        <v>0</v>
      </c>
      <c r="H1171" s="235">
        <v>6829500</v>
      </c>
      <c r="I1171" s="235">
        <v>6819499.9699999997</v>
      </c>
      <c r="J1171" s="226">
        <v>0</v>
      </c>
      <c r="K1171" s="226">
        <v>99.853575957244303</v>
      </c>
    </row>
    <row r="1172" spans="1:11" ht="23.25" customHeight="1" x14ac:dyDescent="0.3">
      <c r="A1172" s="224" t="s">
        <v>519</v>
      </c>
      <c r="B1172" s="225" t="s">
        <v>269</v>
      </c>
      <c r="C1172" s="225" t="s">
        <v>1884</v>
      </c>
      <c r="D1172" s="225" t="s">
        <v>1790</v>
      </c>
      <c r="E1172" s="225" t="s">
        <v>1280</v>
      </c>
      <c r="F1172" s="225"/>
      <c r="G1172" s="235">
        <v>3216440</v>
      </c>
      <c r="H1172" s="235">
        <v>3062085.42</v>
      </c>
      <c r="I1172" s="235">
        <v>3062067.38</v>
      </c>
      <c r="J1172" s="226">
        <v>95.200512989516355</v>
      </c>
      <c r="K1172" s="226">
        <v>99.99941085902168</v>
      </c>
    </row>
    <row r="1173" spans="1:11" ht="102" customHeight="1" x14ac:dyDescent="0.3">
      <c r="A1173" s="224" t="s">
        <v>1903</v>
      </c>
      <c r="B1173" s="225" t="s">
        <v>269</v>
      </c>
      <c r="C1173" s="225" t="s">
        <v>1884</v>
      </c>
      <c r="D1173" s="225" t="s">
        <v>1790</v>
      </c>
      <c r="E1173" s="225" t="s">
        <v>1904</v>
      </c>
      <c r="F1173" s="225"/>
      <c r="G1173" s="235">
        <v>0</v>
      </c>
      <c r="H1173" s="235">
        <v>3062085.42</v>
      </c>
      <c r="I1173" s="235">
        <v>3062067.38</v>
      </c>
      <c r="J1173" s="226">
        <v>0</v>
      </c>
      <c r="K1173" s="226">
        <v>99.99941085902168</v>
      </c>
    </row>
    <row r="1174" spans="1:11" ht="45.75" customHeight="1" x14ac:dyDescent="0.3">
      <c r="A1174" s="224" t="s">
        <v>400</v>
      </c>
      <c r="B1174" s="225" t="s">
        <v>269</v>
      </c>
      <c r="C1174" s="225" t="s">
        <v>1884</v>
      </c>
      <c r="D1174" s="225" t="s">
        <v>1790</v>
      </c>
      <c r="E1174" s="225" t="s">
        <v>1904</v>
      </c>
      <c r="F1174" s="225" t="s">
        <v>401</v>
      </c>
      <c r="G1174" s="235">
        <v>0</v>
      </c>
      <c r="H1174" s="235">
        <v>3062085.42</v>
      </c>
      <c r="I1174" s="235">
        <v>3062067.38</v>
      </c>
      <c r="J1174" s="226">
        <v>0</v>
      </c>
      <c r="K1174" s="226">
        <v>99.99941085902168</v>
      </c>
    </row>
    <row r="1175" spans="1:11" ht="45.75" customHeight="1" x14ac:dyDescent="0.3">
      <c r="A1175" s="224" t="s">
        <v>402</v>
      </c>
      <c r="B1175" s="225" t="s">
        <v>269</v>
      </c>
      <c r="C1175" s="225" t="s">
        <v>1884</v>
      </c>
      <c r="D1175" s="225" t="s">
        <v>1790</v>
      </c>
      <c r="E1175" s="225" t="s">
        <v>1904</v>
      </c>
      <c r="F1175" s="225" t="s">
        <v>403</v>
      </c>
      <c r="G1175" s="235">
        <v>0</v>
      </c>
      <c r="H1175" s="235">
        <v>3062085.42</v>
      </c>
      <c r="I1175" s="235">
        <v>3062067.38</v>
      </c>
      <c r="J1175" s="226">
        <v>0</v>
      </c>
      <c r="K1175" s="226">
        <v>99.99941085902168</v>
      </c>
    </row>
    <row r="1176" spans="1:11" ht="45.75" customHeight="1" x14ac:dyDescent="0.3">
      <c r="A1176" s="224" t="s">
        <v>1906</v>
      </c>
      <c r="B1176" s="225" t="s">
        <v>269</v>
      </c>
      <c r="C1176" s="225" t="s">
        <v>1884</v>
      </c>
      <c r="D1176" s="225" t="s">
        <v>1790</v>
      </c>
      <c r="E1176" s="225" t="s">
        <v>1907</v>
      </c>
      <c r="F1176" s="225"/>
      <c r="G1176" s="235">
        <v>3216440</v>
      </c>
      <c r="H1176" s="235">
        <v>0</v>
      </c>
      <c r="I1176" s="235">
        <v>0</v>
      </c>
      <c r="J1176" s="226">
        <v>0</v>
      </c>
      <c r="K1176" s="226">
        <v>0</v>
      </c>
    </row>
    <row r="1177" spans="1:11" ht="57" customHeight="1" x14ac:dyDescent="0.3">
      <c r="A1177" s="224" t="s">
        <v>433</v>
      </c>
      <c r="B1177" s="225" t="s">
        <v>269</v>
      </c>
      <c r="C1177" s="225" t="s">
        <v>1884</v>
      </c>
      <c r="D1177" s="225" t="s">
        <v>1790</v>
      </c>
      <c r="E1177" s="225" t="s">
        <v>1907</v>
      </c>
      <c r="F1177" s="225" t="s">
        <v>434</v>
      </c>
      <c r="G1177" s="235">
        <v>3216440</v>
      </c>
      <c r="H1177" s="235">
        <v>0</v>
      </c>
      <c r="I1177" s="235">
        <v>0</v>
      </c>
      <c r="J1177" s="226">
        <v>0</v>
      </c>
      <c r="K1177" s="226">
        <v>0</v>
      </c>
    </row>
    <row r="1178" spans="1:11" ht="23.25" customHeight="1" x14ac:dyDescent="0.3">
      <c r="A1178" s="224" t="s">
        <v>505</v>
      </c>
      <c r="B1178" s="225" t="s">
        <v>269</v>
      </c>
      <c r="C1178" s="225" t="s">
        <v>1884</v>
      </c>
      <c r="D1178" s="225" t="s">
        <v>1790</v>
      </c>
      <c r="E1178" s="225" t="s">
        <v>1907</v>
      </c>
      <c r="F1178" s="225" t="s">
        <v>506</v>
      </c>
      <c r="G1178" s="235">
        <v>3216440</v>
      </c>
      <c r="H1178" s="235">
        <v>0</v>
      </c>
      <c r="I1178" s="235">
        <v>0</v>
      </c>
      <c r="J1178" s="226">
        <v>0</v>
      </c>
      <c r="K1178" s="226">
        <v>0</v>
      </c>
    </row>
    <row r="1179" spans="1:11" ht="34.5" customHeight="1" x14ac:dyDescent="0.3">
      <c r="A1179" s="224" t="s">
        <v>1294</v>
      </c>
      <c r="B1179" s="225" t="s">
        <v>269</v>
      </c>
      <c r="C1179" s="225" t="s">
        <v>1884</v>
      </c>
      <c r="D1179" s="225" t="s">
        <v>1790</v>
      </c>
      <c r="E1179" s="225" t="s">
        <v>1295</v>
      </c>
      <c r="F1179" s="225"/>
      <c r="G1179" s="235">
        <v>0</v>
      </c>
      <c r="H1179" s="235">
        <v>4480000</v>
      </c>
      <c r="I1179" s="235">
        <v>4269800</v>
      </c>
      <c r="J1179" s="226">
        <v>0</v>
      </c>
      <c r="K1179" s="226">
        <v>95.308035714285708</v>
      </c>
    </row>
    <row r="1180" spans="1:11" ht="57" customHeight="1" x14ac:dyDescent="0.3">
      <c r="A1180" s="224" t="s">
        <v>416</v>
      </c>
      <c r="B1180" s="225" t="s">
        <v>269</v>
      </c>
      <c r="C1180" s="225" t="s">
        <v>1884</v>
      </c>
      <c r="D1180" s="225" t="s">
        <v>1790</v>
      </c>
      <c r="E1180" s="225" t="s">
        <v>1296</v>
      </c>
      <c r="F1180" s="225"/>
      <c r="G1180" s="235">
        <v>0</v>
      </c>
      <c r="H1180" s="235">
        <v>4480000</v>
      </c>
      <c r="I1180" s="235">
        <v>4269800</v>
      </c>
      <c r="J1180" s="226">
        <v>0</v>
      </c>
      <c r="K1180" s="226">
        <v>95.308035714285708</v>
      </c>
    </row>
    <row r="1181" spans="1:11" ht="23.25" customHeight="1" x14ac:dyDescent="0.3">
      <c r="A1181" s="224" t="s">
        <v>1908</v>
      </c>
      <c r="B1181" s="225" t="s">
        <v>269</v>
      </c>
      <c r="C1181" s="225" t="s">
        <v>1884</v>
      </c>
      <c r="D1181" s="225" t="s">
        <v>1790</v>
      </c>
      <c r="E1181" s="225" t="s">
        <v>1909</v>
      </c>
      <c r="F1181" s="225"/>
      <c r="G1181" s="235">
        <v>0</v>
      </c>
      <c r="H1181" s="235">
        <v>4480000</v>
      </c>
      <c r="I1181" s="235">
        <v>4269800</v>
      </c>
      <c r="J1181" s="226">
        <v>0</v>
      </c>
      <c r="K1181" s="226">
        <v>95.308035714285708</v>
      </c>
    </row>
    <row r="1182" spans="1:11" ht="57" customHeight="1" x14ac:dyDescent="0.3">
      <c r="A1182" s="224" t="s">
        <v>433</v>
      </c>
      <c r="B1182" s="225" t="s">
        <v>269</v>
      </c>
      <c r="C1182" s="225" t="s">
        <v>1884</v>
      </c>
      <c r="D1182" s="225" t="s">
        <v>1790</v>
      </c>
      <c r="E1182" s="225" t="s">
        <v>1909</v>
      </c>
      <c r="F1182" s="225" t="s">
        <v>434</v>
      </c>
      <c r="G1182" s="235">
        <v>0</v>
      </c>
      <c r="H1182" s="235">
        <v>4480000</v>
      </c>
      <c r="I1182" s="235">
        <v>4269800</v>
      </c>
      <c r="J1182" s="226">
        <v>0</v>
      </c>
      <c r="K1182" s="226">
        <v>95.308035714285708</v>
      </c>
    </row>
    <row r="1183" spans="1:11" ht="23.25" customHeight="1" x14ac:dyDescent="0.3">
      <c r="A1183" s="224" t="s">
        <v>435</v>
      </c>
      <c r="B1183" s="225" t="s">
        <v>269</v>
      </c>
      <c r="C1183" s="225" t="s">
        <v>1884</v>
      </c>
      <c r="D1183" s="225" t="s">
        <v>1790</v>
      </c>
      <c r="E1183" s="225" t="s">
        <v>1909</v>
      </c>
      <c r="F1183" s="225" t="s">
        <v>436</v>
      </c>
      <c r="G1183" s="235">
        <v>0</v>
      </c>
      <c r="H1183" s="235">
        <v>32700</v>
      </c>
      <c r="I1183" s="235">
        <v>32700</v>
      </c>
      <c r="J1183" s="226">
        <v>0</v>
      </c>
      <c r="K1183" s="226">
        <v>100</v>
      </c>
    </row>
    <row r="1184" spans="1:11" ht="23.25" customHeight="1" x14ac:dyDescent="0.3">
      <c r="A1184" s="224" t="s">
        <v>505</v>
      </c>
      <c r="B1184" s="225" t="s">
        <v>269</v>
      </c>
      <c r="C1184" s="225" t="s">
        <v>1884</v>
      </c>
      <c r="D1184" s="225" t="s">
        <v>1790</v>
      </c>
      <c r="E1184" s="225" t="s">
        <v>1909</v>
      </c>
      <c r="F1184" s="225" t="s">
        <v>506</v>
      </c>
      <c r="G1184" s="235">
        <v>0</v>
      </c>
      <c r="H1184" s="235">
        <v>4447300</v>
      </c>
      <c r="I1184" s="235">
        <v>4237100</v>
      </c>
      <c r="J1184" s="226">
        <v>0</v>
      </c>
      <c r="K1184" s="226">
        <v>95.273536752636431</v>
      </c>
    </row>
    <row r="1185" spans="1:11" ht="34.5" customHeight="1" x14ac:dyDescent="0.3">
      <c r="A1185" s="224" t="s">
        <v>1150</v>
      </c>
      <c r="B1185" s="225" t="s">
        <v>269</v>
      </c>
      <c r="C1185" s="225" t="s">
        <v>1884</v>
      </c>
      <c r="D1185" s="225" t="s">
        <v>1790</v>
      </c>
      <c r="E1185" s="225" t="s">
        <v>483</v>
      </c>
      <c r="F1185" s="225"/>
      <c r="G1185" s="235">
        <v>15906483</v>
      </c>
      <c r="H1185" s="235">
        <v>0</v>
      </c>
      <c r="I1185" s="235">
        <v>0</v>
      </c>
      <c r="J1185" s="226">
        <v>0</v>
      </c>
      <c r="K1185" s="226">
        <v>0</v>
      </c>
    </row>
    <row r="1186" spans="1:11" ht="79.5" customHeight="1" x14ac:dyDescent="0.3">
      <c r="A1186" s="224" t="s">
        <v>1151</v>
      </c>
      <c r="B1186" s="225" t="s">
        <v>269</v>
      </c>
      <c r="C1186" s="225" t="s">
        <v>1884</v>
      </c>
      <c r="D1186" s="225" t="s">
        <v>1790</v>
      </c>
      <c r="E1186" s="225" t="s">
        <v>485</v>
      </c>
      <c r="F1186" s="225"/>
      <c r="G1186" s="235">
        <v>15906483</v>
      </c>
      <c r="H1186" s="235">
        <v>0</v>
      </c>
      <c r="I1186" s="235">
        <v>0</v>
      </c>
      <c r="J1186" s="226">
        <v>0</v>
      </c>
      <c r="K1186" s="226">
        <v>0</v>
      </c>
    </row>
    <row r="1187" spans="1:11" ht="34.5" customHeight="1" x14ac:dyDescent="0.3">
      <c r="A1187" s="224" t="s">
        <v>413</v>
      </c>
      <c r="B1187" s="225" t="s">
        <v>269</v>
      </c>
      <c r="C1187" s="225" t="s">
        <v>1884</v>
      </c>
      <c r="D1187" s="225" t="s">
        <v>1790</v>
      </c>
      <c r="E1187" s="225" t="s">
        <v>1270</v>
      </c>
      <c r="F1187" s="225"/>
      <c r="G1187" s="235">
        <v>0</v>
      </c>
      <c r="H1187" s="235">
        <v>0</v>
      </c>
      <c r="I1187" s="235">
        <v>0</v>
      </c>
      <c r="J1187" s="226">
        <v>0</v>
      </c>
      <c r="K1187" s="226">
        <v>0</v>
      </c>
    </row>
    <row r="1188" spans="1:11" ht="135.75" customHeight="1" x14ac:dyDescent="0.3">
      <c r="A1188" s="224" t="s">
        <v>1000</v>
      </c>
      <c r="B1188" s="225" t="s">
        <v>269</v>
      </c>
      <c r="C1188" s="225" t="s">
        <v>1884</v>
      </c>
      <c r="D1188" s="225" t="s">
        <v>1790</v>
      </c>
      <c r="E1188" s="225" t="s">
        <v>1001</v>
      </c>
      <c r="F1188" s="225"/>
      <c r="G1188" s="235">
        <v>0</v>
      </c>
      <c r="H1188" s="235">
        <v>0</v>
      </c>
      <c r="I1188" s="235">
        <v>0</v>
      </c>
      <c r="J1188" s="226">
        <v>0</v>
      </c>
      <c r="K1188" s="226">
        <v>0</v>
      </c>
    </row>
    <row r="1189" spans="1:11" ht="57" customHeight="1" x14ac:dyDescent="0.3">
      <c r="A1189" s="224" t="s">
        <v>433</v>
      </c>
      <c r="B1189" s="225" t="s">
        <v>269</v>
      </c>
      <c r="C1189" s="225" t="s">
        <v>1884</v>
      </c>
      <c r="D1189" s="225" t="s">
        <v>1790</v>
      </c>
      <c r="E1189" s="225" t="s">
        <v>1001</v>
      </c>
      <c r="F1189" s="225" t="s">
        <v>434</v>
      </c>
      <c r="G1189" s="235">
        <v>0</v>
      </c>
      <c r="H1189" s="235">
        <v>0</v>
      </c>
      <c r="I1189" s="235">
        <v>0</v>
      </c>
      <c r="J1189" s="226">
        <v>0</v>
      </c>
      <c r="K1189" s="226">
        <v>0</v>
      </c>
    </row>
    <row r="1190" spans="1:11" ht="23.25" customHeight="1" x14ac:dyDescent="0.3">
      <c r="A1190" s="224" t="s">
        <v>505</v>
      </c>
      <c r="B1190" s="225" t="s">
        <v>269</v>
      </c>
      <c r="C1190" s="225" t="s">
        <v>1884</v>
      </c>
      <c r="D1190" s="225" t="s">
        <v>1790</v>
      </c>
      <c r="E1190" s="225" t="s">
        <v>1001</v>
      </c>
      <c r="F1190" s="225" t="s">
        <v>506</v>
      </c>
      <c r="G1190" s="235">
        <v>0</v>
      </c>
      <c r="H1190" s="235">
        <v>0</v>
      </c>
      <c r="I1190" s="235">
        <v>0</v>
      </c>
      <c r="J1190" s="226">
        <v>0</v>
      </c>
      <c r="K1190" s="226">
        <v>0</v>
      </c>
    </row>
    <row r="1191" spans="1:11" ht="34.5" customHeight="1" x14ac:dyDescent="0.3">
      <c r="A1191" s="224" t="s">
        <v>1284</v>
      </c>
      <c r="B1191" s="225" t="s">
        <v>269</v>
      </c>
      <c r="C1191" s="225" t="s">
        <v>1884</v>
      </c>
      <c r="D1191" s="225" t="s">
        <v>1790</v>
      </c>
      <c r="E1191" s="225" t="s">
        <v>1285</v>
      </c>
      <c r="F1191" s="225"/>
      <c r="G1191" s="235">
        <v>15906483</v>
      </c>
      <c r="H1191" s="235">
        <v>0</v>
      </c>
      <c r="I1191" s="235">
        <v>0</v>
      </c>
      <c r="J1191" s="226">
        <v>0</v>
      </c>
      <c r="K1191" s="226">
        <v>0</v>
      </c>
    </row>
    <row r="1192" spans="1:11" ht="147" customHeight="1" x14ac:dyDescent="0.3">
      <c r="A1192" s="224" t="s">
        <v>1914</v>
      </c>
      <c r="B1192" s="225" t="s">
        <v>269</v>
      </c>
      <c r="C1192" s="225" t="s">
        <v>1884</v>
      </c>
      <c r="D1192" s="225" t="s">
        <v>1790</v>
      </c>
      <c r="E1192" s="225" t="s">
        <v>1915</v>
      </c>
      <c r="F1192" s="225"/>
      <c r="G1192" s="235">
        <v>15906483</v>
      </c>
      <c r="H1192" s="235">
        <v>0</v>
      </c>
      <c r="I1192" s="235">
        <v>0</v>
      </c>
      <c r="J1192" s="226">
        <v>0</v>
      </c>
      <c r="K1192" s="226">
        <v>0</v>
      </c>
    </row>
    <row r="1193" spans="1:11" ht="57" customHeight="1" x14ac:dyDescent="0.3">
      <c r="A1193" s="224" t="s">
        <v>433</v>
      </c>
      <c r="B1193" s="225" t="s">
        <v>269</v>
      </c>
      <c r="C1193" s="225" t="s">
        <v>1884</v>
      </c>
      <c r="D1193" s="225" t="s">
        <v>1790</v>
      </c>
      <c r="E1193" s="225" t="s">
        <v>1915</v>
      </c>
      <c r="F1193" s="225" t="s">
        <v>434</v>
      </c>
      <c r="G1193" s="235">
        <v>15906483</v>
      </c>
      <c r="H1193" s="235">
        <v>0</v>
      </c>
      <c r="I1193" s="235">
        <v>0</v>
      </c>
      <c r="J1193" s="226">
        <v>0</v>
      </c>
      <c r="K1193" s="226">
        <v>0</v>
      </c>
    </row>
    <row r="1194" spans="1:11" ht="23.25" customHeight="1" x14ac:dyDescent="0.3">
      <c r="A1194" s="224" t="s">
        <v>505</v>
      </c>
      <c r="B1194" s="225" t="s">
        <v>269</v>
      </c>
      <c r="C1194" s="225" t="s">
        <v>1884</v>
      </c>
      <c r="D1194" s="225" t="s">
        <v>1790</v>
      </c>
      <c r="E1194" s="225" t="s">
        <v>1915</v>
      </c>
      <c r="F1194" s="225" t="s">
        <v>506</v>
      </c>
      <c r="G1194" s="235">
        <v>15906483</v>
      </c>
      <c r="H1194" s="235">
        <v>0</v>
      </c>
      <c r="I1194" s="235">
        <v>0</v>
      </c>
      <c r="J1194" s="226">
        <v>0</v>
      </c>
      <c r="K1194" s="226">
        <v>0</v>
      </c>
    </row>
    <row r="1195" spans="1:11" ht="57" customHeight="1" x14ac:dyDescent="0.3">
      <c r="A1195" s="224" t="s">
        <v>522</v>
      </c>
      <c r="B1195" s="225" t="s">
        <v>269</v>
      </c>
      <c r="C1195" s="225" t="s">
        <v>1884</v>
      </c>
      <c r="D1195" s="225" t="s">
        <v>1790</v>
      </c>
      <c r="E1195" s="225" t="s">
        <v>1033</v>
      </c>
      <c r="F1195" s="225"/>
      <c r="G1195" s="235">
        <v>0</v>
      </c>
      <c r="H1195" s="235">
        <v>0</v>
      </c>
      <c r="I1195" s="235">
        <v>0</v>
      </c>
      <c r="J1195" s="226">
        <v>0</v>
      </c>
      <c r="K1195" s="226">
        <v>0</v>
      </c>
    </row>
    <row r="1196" spans="1:11" ht="45.75" customHeight="1" x14ac:dyDescent="0.3">
      <c r="A1196" s="224" t="s">
        <v>400</v>
      </c>
      <c r="B1196" s="225" t="s">
        <v>269</v>
      </c>
      <c r="C1196" s="225" t="s">
        <v>1884</v>
      </c>
      <c r="D1196" s="225" t="s">
        <v>1790</v>
      </c>
      <c r="E1196" s="225" t="s">
        <v>1033</v>
      </c>
      <c r="F1196" s="225" t="s">
        <v>401</v>
      </c>
      <c r="G1196" s="235">
        <v>0</v>
      </c>
      <c r="H1196" s="235">
        <v>0</v>
      </c>
      <c r="I1196" s="235">
        <v>0</v>
      </c>
      <c r="J1196" s="226">
        <v>0</v>
      </c>
      <c r="K1196" s="226">
        <v>0</v>
      </c>
    </row>
    <row r="1197" spans="1:11" ht="45.75" customHeight="1" x14ac:dyDescent="0.3">
      <c r="A1197" s="224" t="s">
        <v>402</v>
      </c>
      <c r="B1197" s="225" t="s">
        <v>269</v>
      </c>
      <c r="C1197" s="225" t="s">
        <v>1884</v>
      </c>
      <c r="D1197" s="225" t="s">
        <v>1790</v>
      </c>
      <c r="E1197" s="225" t="s">
        <v>1033</v>
      </c>
      <c r="F1197" s="225" t="s">
        <v>403</v>
      </c>
      <c r="G1197" s="235">
        <v>0</v>
      </c>
      <c r="H1197" s="235">
        <v>0</v>
      </c>
      <c r="I1197" s="235">
        <v>0</v>
      </c>
      <c r="J1197" s="226">
        <v>0</v>
      </c>
      <c r="K1197" s="226">
        <v>0</v>
      </c>
    </row>
    <row r="1198" spans="1:11" ht="15" customHeight="1" x14ac:dyDescent="0.3">
      <c r="A1198" s="224" t="s">
        <v>1125</v>
      </c>
      <c r="B1198" s="225" t="s">
        <v>269</v>
      </c>
      <c r="C1198" s="225" t="s">
        <v>1884</v>
      </c>
      <c r="D1198" s="225" t="s">
        <v>1790</v>
      </c>
      <c r="E1198" s="225" t="s">
        <v>396</v>
      </c>
      <c r="F1198" s="225"/>
      <c r="G1198" s="235">
        <v>203271000</v>
      </c>
      <c r="H1198" s="235">
        <v>203271000</v>
      </c>
      <c r="I1198" s="235">
        <v>0</v>
      </c>
      <c r="J1198" s="226">
        <v>0</v>
      </c>
      <c r="K1198" s="226">
        <v>0</v>
      </c>
    </row>
    <row r="1199" spans="1:11" ht="68.25" customHeight="1" x14ac:dyDescent="0.3">
      <c r="A1199" s="224" t="s">
        <v>1038</v>
      </c>
      <c r="B1199" s="225" t="s">
        <v>269</v>
      </c>
      <c r="C1199" s="225" t="s">
        <v>1884</v>
      </c>
      <c r="D1199" s="225" t="s">
        <v>1790</v>
      </c>
      <c r="E1199" s="225" t="s">
        <v>1039</v>
      </c>
      <c r="F1199" s="225"/>
      <c r="G1199" s="235">
        <v>203271000</v>
      </c>
      <c r="H1199" s="235">
        <v>203271000</v>
      </c>
      <c r="I1199" s="235">
        <v>0</v>
      </c>
      <c r="J1199" s="226">
        <v>0</v>
      </c>
      <c r="K1199" s="226">
        <v>0</v>
      </c>
    </row>
    <row r="1200" spans="1:11" ht="23.25" customHeight="1" x14ac:dyDescent="0.3">
      <c r="A1200" s="224" t="s">
        <v>404</v>
      </c>
      <c r="B1200" s="225" t="s">
        <v>269</v>
      </c>
      <c r="C1200" s="225" t="s">
        <v>1884</v>
      </c>
      <c r="D1200" s="225" t="s">
        <v>1790</v>
      </c>
      <c r="E1200" s="225" t="s">
        <v>1039</v>
      </c>
      <c r="F1200" s="225" t="s">
        <v>405</v>
      </c>
      <c r="G1200" s="235">
        <v>203271000</v>
      </c>
      <c r="H1200" s="235">
        <v>203271000</v>
      </c>
      <c r="I1200" s="235">
        <v>0</v>
      </c>
      <c r="J1200" s="226">
        <v>0</v>
      </c>
      <c r="K1200" s="226">
        <v>0</v>
      </c>
    </row>
    <row r="1201" spans="1:11" ht="15" customHeight="1" x14ac:dyDescent="0.3">
      <c r="A1201" s="224" t="s">
        <v>426</v>
      </c>
      <c r="B1201" s="225" t="s">
        <v>269</v>
      </c>
      <c r="C1201" s="225" t="s">
        <v>1884</v>
      </c>
      <c r="D1201" s="225" t="s">
        <v>1790</v>
      </c>
      <c r="E1201" s="225" t="s">
        <v>1039</v>
      </c>
      <c r="F1201" s="225" t="s">
        <v>427</v>
      </c>
      <c r="G1201" s="235">
        <v>203271000</v>
      </c>
      <c r="H1201" s="235">
        <v>203271000</v>
      </c>
      <c r="I1201" s="235">
        <v>0</v>
      </c>
      <c r="J1201" s="226">
        <v>0</v>
      </c>
      <c r="K1201" s="226">
        <v>0</v>
      </c>
    </row>
    <row r="1202" spans="1:11" ht="23.25" customHeight="1" x14ac:dyDescent="0.3">
      <c r="A1202" s="224" t="s">
        <v>523</v>
      </c>
      <c r="B1202" s="225" t="s">
        <v>269</v>
      </c>
      <c r="C1202" s="225" t="s">
        <v>1884</v>
      </c>
      <c r="D1202" s="225" t="s">
        <v>1791</v>
      </c>
      <c r="E1202" s="225"/>
      <c r="F1202" s="225"/>
      <c r="G1202" s="235">
        <v>99507900</v>
      </c>
      <c r="H1202" s="235">
        <v>114454840</v>
      </c>
      <c r="I1202" s="235">
        <v>111877365.52</v>
      </c>
      <c r="J1202" s="226">
        <v>112.43063668311761</v>
      </c>
      <c r="K1202" s="226">
        <v>97.74804238946993</v>
      </c>
    </row>
    <row r="1203" spans="1:11" ht="23.25" customHeight="1" x14ac:dyDescent="0.3">
      <c r="A1203" s="224" t="s">
        <v>1132</v>
      </c>
      <c r="B1203" s="225" t="s">
        <v>269</v>
      </c>
      <c r="C1203" s="225" t="s">
        <v>1884</v>
      </c>
      <c r="D1203" s="225" t="s">
        <v>1791</v>
      </c>
      <c r="E1203" s="225" t="s">
        <v>538</v>
      </c>
      <c r="F1203" s="225"/>
      <c r="G1203" s="235">
        <v>99507900</v>
      </c>
      <c r="H1203" s="235">
        <v>114454840</v>
      </c>
      <c r="I1203" s="235">
        <v>111877365.52</v>
      </c>
      <c r="J1203" s="226">
        <v>112.43063668311761</v>
      </c>
      <c r="K1203" s="226">
        <v>97.74804238946993</v>
      </c>
    </row>
    <row r="1204" spans="1:11" ht="57" customHeight="1" x14ac:dyDescent="0.3">
      <c r="A1204" s="224" t="s">
        <v>520</v>
      </c>
      <c r="B1204" s="225" t="s">
        <v>269</v>
      </c>
      <c r="C1204" s="225" t="s">
        <v>1884</v>
      </c>
      <c r="D1204" s="225" t="s">
        <v>1791</v>
      </c>
      <c r="E1204" s="225" t="s">
        <v>550</v>
      </c>
      <c r="F1204" s="225"/>
      <c r="G1204" s="235">
        <v>99507900</v>
      </c>
      <c r="H1204" s="235">
        <v>114454840</v>
      </c>
      <c r="I1204" s="235">
        <v>111877365.52</v>
      </c>
      <c r="J1204" s="226">
        <v>112.43063668311761</v>
      </c>
      <c r="K1204" s="226">
        <v>97.74804238946993</v>
      </c>
    </row>
    <row r="1205" spans="1:11" ht="68.25" customHeight="1" x14ac:dyDescent="0.3">
      <c r="A1205" s="224" t="s">
        <v>1289</v>
      </c>
      <c r="B1205" s="225" t="s">
        <v>269</v>
      </c>
      <c r="C1205" s="225" t="s">
        <v>1884</v>
      </c>
      <c r="D1205" s="225" t="s">
        <v>1791</v>
      </c>
      <c r="E1205" s="225" t="s">
        <v>1290</v>
      </c>
      <c r="F1205" s="225"/>
      <c r="G1205" s="235">
        <v>16700900</v>
      </c>
      <c r="H1205" s="235">
        <v>26842083</v>
      </c>
      <c r="I1205" s="235">
        <v>25429614.710000001</v>
      </c>
      <c r="J1205" s="226">
        <v>152.26493608128905</v>
      </c>
      <c r="K1205" s="226">
        <v>94.737858868851575</v>
      </c>
    </row>
    <row r="1206" spans="1:11" ht="68.25" customHeight="1" x14ac:dyDescent="0.3">
      <c r="A1206" s="224" t="s">
        <v>1040</v>
      </c>
      <c r="B1206" s="225" t="s">
        <v>269</v>
      </c>
      <c r="C1206" s="225" t="s">
        <v>1884</v>
      </c>
      <c r="D1206" s="225" t="s">
        <v>1791</v>
      </c>
      <c r="E1206" s="225" t="s">
        <v>1041</v>
      </c>
      <c r="F1206" s="225"/>
      <c r="G1206" s="235">
        <v>16700900</v>
      </c>
      <c r="H1206" s="235">
        <v>26842083</v>
      </c>
      <c r="I1206" s="235">
        <v>25429614.710000001</v>
      </c>
      <c r="J1206" s="226">
        <v>152.26493608128905</v>
      </c>
      <c r="K1206" s="226">
        <v>94.737858868851575</v>
      </c>
    </row>
    <row r="1207" spans="1:11" ht="57" customHeight="1" x14ac:dyDescent="0.3">
      <c r="A1207" s="224" t="s">
        <v>433</v>
      </c>
      <c r="B1207" s="225" t="s">
        <v>269</v>
      </c>
      <c r="C1207" s="225" t="s">
        <v>1884</v>
      </c>
      <c r="D1207" s="225" t="s">
        <v>1791</v>
      </c>
      <c r="E1207" s="225" t="s">
        <v>1041</v>
      </c>
      <c r="F1207" s="225" t="s">
        <v>434</v>
      </c>
      <c r="G1207" s="235">
        <v>16700900</v>
      </c>
      <c r="H1207" s="235">
        <v>26842083</v>
      </c>
      <c r="I1207" s="235">
        <v>25429614.710000001</v>
      </c>
      <c r="J1207" s="226">
        <v>152.26493608128905</v>
      </c>
      <c r="K1207" s="226">
        <v>94.737858868851575</v>
      </c>
    </row>
    <row r="1208" spans="1:11" ht="23.25" customHeight="1" x14ac:dyDescent="0.3">
      <c r="A1208" s="224" t="s">
        <v>435</v>
      </c>
      <c r="B1208" s="225" t="s">
        <v>269</v>
      </c>
      <c r="C1208" s="225" t="s">
        <v>1884</v>
      </c>
      <c r="D1208" s="225" t="s">
        <v>1791</v>
      </c>
      <c r="E1208" s="225" t="s">
        <v>1041</v>
      </c>
      <c r="F1208" s="225" t="s">
        <v>436</v>
      </c>
      <c r="G1208" s="235">
        <v>11813000</v>
      </c>
      <c r="H1208" s="235">
        <v>23611260.800000001</v>
      </c>
      <c r="I1208" s="235">
        <v>22203613.91</v>
      </c>
      <c r="J1208" s="226">
        <v>187.95914594091258</v>
      </c>
      <c r="K1208" s="226">
        <v>94.038239203219504</v>
      </c>
    </row>
    <row r="1209" spans="1:11" ht="23.25" customHeight="1" x14ac:dyDescent="0.3">
      <c r="A1209" s="224" t="s">
        <v>505</v>
      </c>
      <c r="B1209" s="225" t="s">
        <v>269</v>
      </c>
      <c r="C1209" s="225" t="s">
        <v>1884</v>
      </c>
      <c r="D1209" s="225" t="s">
        <v>1791</v>
      </c>
      <c r="E1209" s="225" t="s">
        <v>1041</v>
      </c>
      <c r="F1209" s="225" t="s">
        <v>506</v>
      </c>
      <c r="G1209" s="235">
        <v>4887900</v>
      </c>
      <c r="H1209" s="235">
        <v>3230822.2</v>
      </c>
      <c r="I1209" s="235">
        <v>3226000.8</v>
      </c>
      <c r="J1209" s="226">
        <v>65.999729945375307</v>
      </c>
      <c r="K1209" s="226">
        <v>99.850768637159902</v>
      </c>
    </row>
    <row r="1210" spans="1:11" ht="79.5" customHeight="1" x14ac:dyDescent="0.3">
      <c r="A1210" s="224" t="s">
        <v>1291</v>
      </c>
      <c r="B1210" s="225" t="s">
        <v>269</v>
      </c>
      <c r="C1210" s="225" t="s">
        <v>1884</v>
      </c>
      <c r="D1210" s="225" t="s">
        <v>1791</v>
      </c>
      <c r="E1210" s="225" t="s">
        <v>1292</v>
      </c>
      <c r="F1210" s="225"/>
      <c r="G1210" s="235">
        <v>82807000</v>
      </c>
      <c r="H1210" s="235">
        <v>87612757</v>
      </c>
      <c r="I1210" s="235">
        <v>86447750.810000002</v>
      </c>
      <c r="J1210" s="226">
        <v>104.39667034187931</v>
      </c>
      <c r="K1210" s="226">
        <v>98.670277902566184</v>
      </c>
    </row>
    <row r="1211" spans="1:11" ht="68.25" customHeight="1" x14ac:dyDescent="0.3">
      <c r="A1211" s="224" t="s">
        <v>1042</v>
      </c>
      <c r="B1211" s="225" t="s">
        <v>269</v>
      </c>
      <c r="C1211" s="225" t="s">
        <v>1884</v>
      </c>
      <c r="D1211" s="225" t="s">
        <v>1791</v>
      </c>
      <c r="E1211" s="225" t="s">
        <v>1043</v>
      </c>
      <c r="F1211" s="225"/>
      <c r="G1211" s="235">
        <v>82807000</v>
      </c>
      <c r="H1211" s="235">
        <v>87612757</v>
      </c>
      <c r="I1211" s="235">
        <v>86447750.810000002</v>
      </c>
      <c r="J1211" s="226">
        <v>104.39667034187931</v>
      </c>
      <c r="K1211" s="226">
        <v>98.670277902566184</v>
      </c>
    </row>
    <row r="1212" spans="1:11" ht="57" customHeight="1" x14ac:dyDescent="0.3">
      <c r="A1212" s="224" t="s">
        <v>433</v>
      </c>
      <c r="B1212" s="225" t="s">
        <v>269</v>
      </c>
      <c r="C1212" s="225" t="s">
        <v>1884</v>
      </c>
      <c r="D1212" s="225" t="s">
        <v>1791</v>
      </c>
      <c r="E1212" s="225" t="s">
        <v>1043</v>
      </c>
      <c r="F1212" s="225" t="s">
        <v>434</v>
      </c>
      <c r="G1212" s="235">
        <v>82807000</v>
      </c>
      <c r="H1212" s="235">
        <v>87462510.150000006</v>
      </c>
      <c r="I1212" s="235">
        <v>86447750.810000002</v>
      </c>
      <c r="J1212" s="226">
        <v>104.39667034187931</v>
      </c>
      <c r="K1212" s="226">
        <v>98.839777936558576</v>
      </c>
    </row>
    <row r="1213" spans="1:11" ht="23.25" customHeight="1" x14ac:dyDescent="0.3">
      <c r="A1213" s="224" t="s">
        <v>435</v>
      </c>
      <c r="B1213" s="225" t="s">
        <v>269</v>
      </c>
      <c r="C1213" s="225" t="s">
        <v>1884</v>
      </c>
      <c r="D1213" s="225" t="s">
        <v>1791</v>
      </c>
      <c r="E1213" s="225" t="s">
        <v>1043</v>
      </c>
      <c r="F1213" s="225" t="s">
        <v>436</v>
      </c>
      <c r="G1213" s="235">
        <v>54498000</v>
      </c>
      <c r="H1213" s="235">
        <v>52909370.049999997</v>
      </c>
      <c r="I1213" s="235">
        <v>52468245</v>
      </c>
      <c r="J1213" s="226">
        <v>96.275542221732906</v>
      </c>
      <c r="K1213" s="226">
        <v>99.166262895243079</v>
      </c>
    </row>
    <row r="1214" spans="1:11" ht="23.25" customHeight="1" x14ac:dyDescent="0.3">
      <c r="A1214" s="224" t="s">
        <v>505</v>
      </c>
      <c r="B1214" s="225" t="s">
        <v>269</v>
      </c>
      <c r="C1214" s="225" t="s">
        <v>1884</v>
      </c>
      <c r="D1214" s="225" t="s">
        <v>1791</v>
      </c>
      <c r="E1214" s="225" t="s">
        <v>1043</v>
      </c>
      <c r="F1214" s="225" t="s">
        <v>506</v>
      </c>
      <c r="G1214" s="235">
        <v>28309000</v>
      </c>
      <c r="H1214" s="235">
        <v>34402893.25</v>
      </c>
      <c r="I1214" s="235">
        <v>33979505.810000002</v>
      </c>
      <c r="J1214" s="226">
        <v>120.03075279946307</v>
      </c>
      <c r="K1214" s="226">
        <v>98.76932606533029</v>
      </c>
    </row>
    <row r="1215" spans="1:11" ht="102" customHeight="1" x14ac:dyDescent="0.3">
      <c r="A1215" s="224" t="s">
        <v>508</v>
      </c>
      <c r="B1215" s="225" t="s">
        <v>269</v>
      </c>
      <c r="C1215" s="225" t="s">
        <v>1884</v>
      </c>
      <c r="D1215" s="225" t="s">
        <v>1791</v>
      </c>
      <c r="E1215" s="225" t="s">
        <v>1043</v>
      </c>
      <c r="F1215" s="225" t="s">
        <v>509</v>
      </c>
      <c r="G1215" s="235">
        <v>0</v>
      </c>
      <c r="H1215" s="235">
        <v>150246.85</v>
      </c>
      <c r="I1215" s="235">
        <v>0</v>
      </c>
      <c r="J1215" s="226">
        <v>0</v>
      </c>
      <c r="K1215" s="226">
        <v>0</v>
      </c>
    </row>
    <row r="1216" spans="1:11" ht="23.25" customHeight="1" x14ac:dyDescent="0.3">
      <c r="A1216" s="224" t="s">
        <v>404</v>
      </c>
      <c r="B1216" s="225" t="s">
        <v>269</v>
      </c>
      <c r="C1216" s="225" t="s">
        <v>1884</v>
      </c>
      <c r="D1216" s="225" t="s">
        <v>1791</v>
      </c>
      <c r="E1216" s="225" t="s">
        <v>1043</v>
      </c>
      <c r="F1216" s="225" t="s">
        <v>405</v>
      </c>
      <c r="G1216" s="235">
        <v>0</v>
      </c>
      <c r="H1216" s="235">
        <v>150246.85</v>
      </c>
      <c r="I1216" s="235">
        <v>0</v>
      </c>
      <c r="J1216" s="226">
        <v>0</v>
      </c>
      <c r="K1216" s="226">
        <v>0</v>
      </c>
    </row>
    <row r="1217" spans="1:11" ht="102" customHeight="1" x14ac:dyDescent="0.3">
      <c r="A1217" s="224" t="s">
        <v>432</v>
      </c>
      <c r="B1217" s="225" t="s">
        <v>269</v>
      </c>
      <c r="C1217" s="225" t="s">
        <v>1884</v>
      </c>
      <c r="D1217" s="225" t="s">
        <v>1791</v>
      </c>
      <c r="E1217" s="225" t="s">
        <v>1043</v>
      </c>
      <c r="F1217" s="225" t="s">
        <v>387</v>
      </c>
      <c r="G1217" s="235">
        <v>0</v>
      </c>
      <c r="H1217" s="235">
        <v>150246.85</v>
      </c>
      <c r="I1217" s="235">
        <v>0</v>
      </c>
      <c r="J1217" s="226">
        <v>0</v>
      </c>
      <c r="K1217" s="226">
        <v>0</v>
      </c>
    </row>
    <row r="1218" spans="1:11" ht="23.25" customHeight="1" x14ac:dyDescent="0.3">
      <c r="A1218" s="224" t="s">
        <v>532</v>
      </c>
      <c r="B1218" s="225" t="s">
        <v>269</v>
      </c>
      <c r="C1218" s="225" t="s">
        <v>1884</v>
      </c>
      <c r="D1218" s="225" t="s">
        <v>1805</v>
      </c>
      <c r="E1218" s="225"/>
      <c r="F1218" s="225"/>
      <c r="G1218" s="235">
        <v>91552000</v>
      </c>
      <c r="H1218" s="235">
        <v>108105656</v>
      </c>
      <c r="I1218" s="235">
        <v>101666618.68000001</v>
      </c>
      <c r="J1218" s="226">
        <v>111.04794944949319</v>
      </c>
      <c r="K1218" s="226">
        <v>94.043755379459526</v>
      </c>
    </row>
    <row r="1219" spans="1:11" ht="23.25" customHeight="1" x14ac:dyDescent="0.3">
      <c r="A1219" s="224" t="s">
        <v>1132</v>
      </c>
      <c r="B1219" s="225" t="s">
        <v>269</v>
      </c>
      <c r="C1219" s="225" t="s">
        <v>1884</v>
      </c>
      <c r="D1219" s="225" t="s">
        <v>1805</v>
      </c>
      <c r="E1219" s="225" t="s">
        <v>538</v>
      </c>
      <c r="F1219" s="225"/>
      <c r="G1219" s="235">
        <v>62398000</v>
      </c>
      <c r="H1219" s="235">
        <v>67780020</v>
      </c>
      <c r="I1219" s="235">
        <v>62034494.140000001</v>
      </c>
      <c r="J1219" s="226">
        <v>99.417439885893771</v>
      </c>
      <c r="K1219" s="226">
        <v>91.523275059523442</v>
      </c>
    </row>
    <row r="1220" spans="1:11" ht="34.5" customHeight="1" x14ac:dyDescent="0.3">
      <c r="A1220" s="224" t="s">
        <v>1294</v>
      </c>
      <c r="B1220" s="225" t="s">
        <v>269</v>
      </c>
      <c r="C1220" s="225" t="s">
        <v>1884</v>
      </c>
      <c r="D1220" s="225" t="s">
        <v>1805</v>
      </c>
      <c r="E1220" s="225" t="s">
        <v>1295</v>
      </c>
      <c r="F1220" s="225"/>
      <c r="G1220" s="235">
        <v>62398000</v>
      </c>
      <c r="H1220" s="235">
        <v>67780020</v>
      </c>
      <c r="I1220" s="235">
        <v>62034494.140000001</v>
      </c>
      <c r="J1220" s="226">
        <v>99.417439885893771</v>
      </c>
      <c r="K1220" s="226">
        <v>91.523275059523442</v>
      </c>
    </row>
    <row r="1221" spans="1:11" ht="57" customHeight="1" x14ac:dyDescent="0.3">
      <c r="A1221" s="224" t="s">
        <v>416</v>
      </c>
      <c r="B1221" s="225" t="s">
        <v>269</v>
      </c>
      <c r="C1221" s="225" t="s">
        <v>1884</v>
      </c>
      <c r="D1221" s="225" t="s">
        <v>1805</v>
      </c>
      <c r="E1221" s="225" t="s">
        <v>1296</v>
      </c>
      <c r="F1221" s="225"/>
      <c r="G1221" s="235">
        <v>62398000</v>
      </c>
      <c r="H1221" s="235">
        <v>67780020</v>
      </c>
      <c r="I1221" s="235">
        <v>62034494.140000001</v>
      </c>
      <c r="J1221" s="226">
        <v>99.417439885893771</v>
      </c>
      <c r="K1221" s="226">
        <v>91.523275059523442</v>
      </c>
    </row>
    <row r="1222" spans="1:11" ht="34.5" customHeight="1" x14ac:dyDescent="0.3">
      <c r="A1222" s="224" t="s">
        <v>414</v>
      </c>
      <c r="B1222" s="225" t="s">
        <v>269</v>
      </c>
      <c r="C1222" s="225" t="s">
        <v>1884</v>
      </c>
      <c r="D1222" s="225" t="s">
        <v>1805</v>
      </c>
      <c r="E1222" s="225" t="s">
        <v>1048</v>
      </c>
      <c r="F1222" s="225"/>
      <c r="G1222" s="235">
        <v>40842000</v>
      </c>
      <c r="H1222" s="235">
        <v>47642200</v>
      </c>
      <c r="I1222" s="235">
        <v>44552195.18</v>
      </c>
      <c r="J1222" s="226">
        <v>109.08426418882522</v>
      </c>
      <c r="K1222" s="226">
        <v>93.514143301526801</v>
      </c>
    </row>
    <row r="1223" spans="1:11" ht="113.25" customHeight="1" x14ac:dyDescent="0.3">
      <c r="A1223" s="224" t="s">
        <v>397</v>
      </c>
      <c r="B1223" s="225" t="s">
        <v>269</v>
      </c>
      <c r="C1223" s="225" t="s">
        <v>1884</v>
      </c>
      <c r="D1223" s="225" t="s">
        <v>1805</v>
      </c>
      <c r="E1223" s="225" t="s">
        <v>1048</v>
      </c>
      <c r="F1223" s="225" t="s">
        <v>263</v>
      </c>
      <c r="G1223" s="235">
        <v>37597000</v>
      </c>
      <c r="H1223" s="235">
        <v>39597600</v>
      </c>
      <c r="I1223" s="235">
        <v>39092199.450000003</v>
      </c>
      <c r="J1223" s="226">
        <v>103.9769115886906</v>
      </c>
      <c r="K1223" s="226">
        <v>98.723658630826122</v>
      </c>
    </row>
    <row r="1224" spans="1:11" ht="34.5" customHeight="1" x14ac:dyDescent="0.3">
      <c r="A1224" s="224" t="s">
        <v>398</v>
      </c>
      <c r="B1224" s="225" t="s">
        <v>269</v>
      </c>
      <c r="C1224" s="225" t="s">
        <v>1884</v>
      </c>
      <c r="D1224" s="225" t="s">
        <v>1805</v>
      </c>
      <c r="E1224" s="225" t="s">
        <v>1048</v>
      </c>
      <c r="F1224" s="225" t="s">
        <v>271</v>
      </c>
      <c r="G1224" s="235">
        <v>37597000</v>
      </c>
      <c r="H1224" s="235">
        <v>39597600</v>
      </c>
      <c r="I1224" s="235">
        <v>39092199.450000003</v>
      </c>
      <c r="J1224" s="226">
        <v>103.9769115886906</v>
      </c>
      <c r="K1224" s="226">
        <v>98.723658630826122</v>
      </c>
    </row>
    <row r="1225" spans="1:11" ht="45.75" customHeight="1" x14ac:dyDescent="0.3">
      <c r="A1225" s="224" t="s">
        <v>400</v>
      </c>
      <c r="B1225" s="225" t="s">
        <v>269</v>
      </c>
      <c r="C1225" s="225" t="s">
        <v>1884</v>
      </c>
      <c r="D1225" s="225" t="s">
        <v>1805</v>
      </c>
      <c r="E1225" s="225" t="s">
        <v>1048</v>
      </c>
      <c r="F1225" s="225" t="s">
        <v>401</v>
      </c>
      <c r="G1225" s="235">
        <v>3200000</v>
      </c>
      <c r="H1225" s="235">
        <v>7579100</v>
      </c>
      <c r="I1225" s="235">
        <v>5407827.7300000004</v>
      </c>
      <c r="J1225" s="226">
        <v>168.9946165625</v>
      </c>
      <c r="K1225" s="226">
        <v>71.351845601720527</v>
      </c>
    </row>
    <row r="1226" spans="1:11" ht="45.75" customHeight="1" x14ac:dyDescent="0.3">
      <c r="A1226" s="224" t="s">
        <v>402</v>
      </c>
      <c r="B1226" s="225" t="s">
        <v>269</v>
      </c>
      <c r="C1226" s="225" t="s">
        <v>1884</v>
      </c>
      <c r="D1226" s="225" t="s">
        <v>1805</v>
      </c>
      <c r="E1226" s="225" t="s">
        <v>1048</v>
      </c>
      <c r="F1226" s="225" t="s">
        <v>403</v>
      </c>
      <c r="G1226" s="235">
        <v>3200000</v>
      </c>
      <c r="H1226" s="235">
        <v>7579100</v>
      </c>
      <c r="I1226" s="235">
        <v>5407827.7300000004</v>
      </c>
      <c r="J1226" s="226">
        <v>168.9946165625</v>
      </c>
      <c r="K1226" s="226">
        <v>71.351845601720527</v>
      </c>
    </row>
    <row r="1227" spans="1:11" ht="23.25" customHeight="1" x14ac:dyDescent="0.3">
      <c r="A1227" s="224" t="s">
        <v>404</v>
      </c>
      <c r="B1227" s="225" t="s">
        <v>269</v>
      </c>
      <c r="C1227" s="225" t="s">
        <v>1884</v>
      </c>
      <c r="D1227" s="225" t="s">
        <v>1805</v>
      </c>
      <c r="E1227" s="225" t="s">
        <v>1048</v>
      </c>
      <c r="F1227" s="225" t="s">
        <v>405</v>
      </c>
      <c r="G1227" s="235">
        <v>45000</v>
      </c>
      <c r="H1227" s="235">
        <v>465500</v>
      </c>
      <c r="I1227" s="235">
        <v>52168</v>
      </c>
      <c r="J1227" s="226">
        <v>115.92888888888888</v>
      </c>
      <c r="K1227" s="226">
        <v>11.20687432867884</v>
      </c>
    </row>
    <row r="1228" spans="1:11" ht="23.25" customHeight="1" x14ac:dyDescent="0.3">
      <c r="A1228" s="224" t="s">
        <v>406</v>
      </c>
      <c r="B1228" s="225" t="s">
        <v>269</v>
      </c>
      <c r="C1228" s="225" t="s">
        <v>1884</v>
      </c>
      <c r="D1228" s="225" t="s">
        <v>1805</v>
      </c>
      <c r="E1228" s="225" t="s">
        <v>1048</v>
      </c>
      <c r="F1228" s="225" t="s">
        <v>407</v>
      </c>
      <c r="G1228" s="235">
        <v>45000</v>
      </c>
      <c r="H1228" s="235">
        <v>465500</v>
      </c>
      <c r="I1228" s="235">
        <v>52168</v>
      </c>
      <c r="J1228" s="226">
        <v>115.92888888888888</v>
      </c>
      <c r="K1228" s="226">
        <v>11.20687432867884</v>
      </c>
    </row>
    <row r="1229" spans="1:11" ht="23.25" customHeight="1" x14ac:dyDescent="0.3">
      <c r="A1229" s="224" t="s">
        <v>1908</v>
      </c>
      <c r="B1229" s="225" t="s">
        <v>269</v>
      </c>
      <c r="C1229" s="225" t="s">
        <v>1884</v>
      </c>
      <c r="D1229" s="225" t="s">
        <v>1805</v>
      </c>
      <c r="E1229" s="225" t="s">
        <v>1909</v>
      </c>
      <c r="F1229" s="225"/>
      <c r="G1229" s="235">
        <v>0</v>
      </c>
      <c r="H1229" s="235">
        <v>4493491.97</v>
      </c>
      <c r="I1229" s="235">
        <v>2058633.15</v>
      </c>
      <c r="J1229" s="226">
        <v>0</v>
      </c>
      <c r="K1229" s="226">
        <v>45.813660372469741</v>
      </c>
    </row>
    <row r="1230" spans="1:11" ht="45.75" customHeight="1" x14ac:dyDescent="0.3">
      <c r="A1230" s="224" t="s">
        <v>400</v>
      </c>
      <c r="B1230" s="225" t="s">
        <v>269</v>
      </c>
      <c r="C1230" s="225" t="s">
        <v>1884</v>
      </c>
      <c r="D1230" s="225" t="s">
        <v>1805</v>
      </c>
      <c r="E1230" s="225" t="s">
        <v>1909</v>
      </c>
      <c r="F1230" s="225" t="s">
        <v>401</v>
      </c>
      <c r="G1230" s="235">
        <v>0</v>
      </c>
      <c r="H1230" s="235">
        <v>4493491.97</v>
      </c>
      <c r="I1230" s="235">
        <v>2058633.15</v>
      </c>
      <c r="J1230" s="226">
        <v>0</v>
      </c>
      <c r="K1230" s="226">
        <v>45.813660372469741</v>
      </c>
    </row>
    <row r="1231" spans="1:11" ht="45.75" customHeight="1" x14ac:dyDescent="0.3">
      <c r="A1231" s="224" t="s">
        <v>402</v>
      </c>
      <c r="B1231" s="225" t="s">
        <v>269</v>
      </c>
      <c r="C1231" s="225" t="s">
        <v>1884</v>
      </c>
      <c r="D1231" s="225" t="s">
        <v>1805</v>
      </c>
      <c r="E1231" s="225" t="s">
        <v>1909</v>
      </c>
      <c r="F1231" s="225" t="s">
        <v>403</v>
      </c>
      <c r="G1231" s="235">
        <v>0</v>
      </c>
      <c r="H1231" s="235">
        <v>4493491.97</v>
      </c>
      <c r="I1231" s="235">
        <v>2058633.15</v>
      </c>
      <c r="J1231" s="226">
        <v>0</v>
      </c>
      <c r="K1231" s="226">
        <v>45.813660372469741</v>
      </c>
    </row>
    <row r="1232" spans="1:11" ht="34.5" customHeight="1" x14ac:dyDescent="0.3">
      <c r="A1232" s="224" t="s">
        <v>1049</v>
      </c>
      <c r="B1232" s="225" t="s">
        <v>269</v>
      </c>
      <c r="C1232" s="225" t="s">
        <v>1884</v>
      </c>
      <c r="D1232" s="225" t="s">
        <v>1805</v>
      </c>
      <c r="E1232" s="225" t="s">
        <v>1050</v>
      </c>
      <c r="F1232" s="225"/>
      <c r="G1232" s="235">
        <v>21556000</v>
      </c>
      <c r="H1232" s="235">
        <v>15644328.029999999</v>
      </c>
      <c r="I1232" s="235">
        <v>15423665.810000001</v>
      </c>
      <c r="J1232" s="226">
        <v>71.551613518277975</v>
      </c>
      <c r="K1232" s="226">
        <v>98.58950656380479</v>
      </c>
    </row>
    <row r="1233" spans="1:11" ht="113.25" customHeight="1" x14ac:dyDescent="0.3">
      <c r="A1233" s="224" t="s">
        <v>397</v>
      </c>
      <c r="B1233" s="225" t="s">
        <v>269</v>
      </c>
      <c r="C1233" s="225" t="s">
        <v>1884</v>
      </c>
      <c r="D1233" s="225" t="s">
        <v>1805</v>
      </c>
      <c r="E1233" s="225" t="s">
        <v>1050</v>
      </c>
      <c r="F1233" s="225" t="s">
        <v>263</v>
      </c>
      <c r="G1233" s="235">
        <v>14986000</v>
      </c>
      <c r="H1233" s="235">
        <v>14990000</v>
      </c>
      <c r="I1233" s="235">
        <v>14836414.77</v>
      </c>
      <c r="J1233" s="226">
        <v>99.001833511277198</v>
      </c>
      <c r="K1233" s="226">
        <v>98.975415410273513</v>
      </c>
    </row>
    <row r="1234" spans="1:11" ht="34.5" customHeight="1" x14ac:dyDescent="0.3">
      <c r="A1234" s="224" t="s">
        <v>441</v>
      </c>
      <c r="B1234" s="225" t="s">
        <v>269</v>
      </c>
      <c r="C1234" s="225" t="s">
        <v>1884</v>
      </c>
      <c r="D1234" s="225" t="s">
        <v>1805</v>
      </c>
      <c r="E1234" s="225" t="s">
        <v>1050</v>
      </c>
      <c r="F1234" s="225" t="s">
        <v>442</v>
      </c>
      <c r="G1234" s="235">
        <v>14986000</v>
      </c>
      <c r="H1234" s="235">
        <v>14990000</v>
      </c>
      <c r="I1234" s="235">
        <v>14836414.77</v>
      </c>
      <c r="J1234" s="226">
        <v>99.001833511277198</v>
      </c>
      <c r="K1234" s="226">
        <v>98.975415410273513</v>
      </c>
    </row>
    <row r="1235" spans="1:11" ht="45.75" customHeight="1" x14ac:dyDescent="0.3">
      <c r="A1235" s="224" t="s">
        <v>400</v>
      </c>
      <c r="B1235" s="225" t="s">
        <v>269</v>
      </c>
      <c r="C1235" s="225" t="s">
        <v>1884</v>
      </c>
      <c r="D1235" s="225" t="s">
        <v>1805</v>
      </c>
      <c r="E1235" s="225" t="s">
        <v>1050</v>
      </c>
      <c r="F1235" s="225" t="s">
        <v>401</v>
      </c>
      <c r="G1235" s="235">
        <v>5920000</v>
      </c>
      <c r="H1235" s="235">
        <v>654328.03</v>
      </c>
      <c r="I1235" s="235">
        <v>587251.04</v>
      </c>
      <c r="J1235" s="226">
        <v>9.9197810810810818</v>
      </c>
      <c r="K1235" s="226">
        <v>89.748721295036077</v>
      </c>
    </row>
    <row r="1236" spans="1:11" ht="45.75" customHeight="1" x14ac:dyDescent="0.3">
      <c r="A1236" s="224" t="s">
        <v>402</v>
      </c>
      <c r="B1236" s="225" t="s">
        <v>269</v>
      </c>
      <c r="C1236" s="225" t="s">
        <v>1884</v>
      </c>
      <c r="D1236" s="225" t="s">
        <v>1805</v>
      </c>
      <c r="E1236" s="225" t="s">
        <v>1050</v>
      </c>
      <c r="F1236" s="225" t="s">
        <v>403</v>
      </c>
      <c r="G1236" s="235">
        <v>5920000</v>
      </c>
      <c r="H1236" s="235">
        <v>654328.03</v>
      </c>
      <c r="I1236" s="235">
        <v>587251.04</v>
      </c>
      <c r="J1236" s="226">
        <v>9.9197810810810818</v>
      </c>
      <c r="K1236" s="226">
        <v>89.748721295036077</v>
      </c>
    </row>
    <row r="1237" spans="1:11" ht="23.25" customHeight="1" x14ac:dyDescent="0.3">
      <c r="A1237" s="224" t="s">
        <v>515</v>
      </c>
      <c r="B1237" s="225" t="s">
        <v>269</v>
      </c>
      <c r="C1237" s="225" t="s">
        <v>1884</v>
      </c>
      <c r="D1237" s="225" t="s">
        <v>1805</v>
      </c>
      <c r="E1237" s="225" t="s">
        <v>1050</v>
      </c>
      <c r="F1237" s="225" t="s">
        <v>516</v>
      </c>
      <c r="G1237" s="235">
        <v>0</v>
      </c>
      <c r="H1237" s="235">
        <v>0</v>
      </c>
      <c r="I1237" s="235">
        <v>0</v>
      </c>
      <c r="J1237" s="226">
        <v>0</v>
      </c>
      <c r="K1237" s="226">
        <v>0</v>
      </c>
    </row>
    <row r="1238" spans="1:11" ht="15" customHeight="1" x14ac:dyDescent="0.3">
      <c r="A1238" s="224" t="s">
        <v>1051</v>
      </c>
      <c r="B1238" s="225" t="s">
        <v>269</v>
      </c>
      <c r="C1238" s="225" t="s">
        <v>1884</v>
      </c>
      <c r="D1238" s="225" t="s">
        <v>1805</v>
      </c>
      <c r="E1238" s="225" t="s">
        <v>1050</v>
      </c>
      <c r="F1238" s="225" t="s">
        <v>1052</v>
      </c>
      <c r="G1238" s="235">
        <v>0</v>
      </c>
      <c r="H1238" s="235">
        <v>0</v>
      </c>
      <c r="I1238" s="235">
        <v>0</v>
      </c>
      <c r="J1238" s="226">
        <v>0</v>
      </c>
      <c r="K1238" s="226">
        <v>0</v>
      </c>
    </row>
    <row r="1239" spans="1:11" ht="23.25" customHeight="1" x14ac:dyDescent="0.3">
      <c r="A1239" s="224" t="s">
        <v>404</v>
      </c>
      <c r="B1239" s="225" t="s">
        <v>269</v>
      </c>
      <c r="C1239" s="225" t="s">
        <v>1884</v>
      </c>
      <c r="D1239" s="225" t="s">
        <v>1805</v>
      </c>
      <c r="E1239" s="225" t="s">
        <v>1050</v>
      </c>
      <c r="F1239" s="225" t="s">
        <v>405</v>
      </c>
      <c r="G1239" s="235">
        <v>650000</v>
      </c>
      <c r="H1239" s="235">
        <v>0</v>
      </c>
      <c r="I1239" s="235">
        <v>0</v>
      </c>
      <c r="J1239" s="226">
        <v>0</v>
      </c>
      <c r="K1239" s="226">
        <v>0</v>
      </c>
    </row>
    <row r="1240" spans="1:11" ht="23.25" customHeight="1" x14ac:dyDescent="0.3">
      <c r="A1240" s="224" t="s">
        <v>406</v>
      </c>
      <c r="B1240" s="225" t="s">
        <v>269</v>
      </c>
      <c r="C1240" s="225" t="s">
        <v>1884</v>
      </c>
      <c r="D1240" s="225" t="s">
        <v>1805</v>
      </c>
      <c r="E1240" s="225" t="s">
        <v>1050</v>
      </c>
      <c r="F1240" s="225" t="s">
        <v>407</v>
      </c>
      <c r="G1240" s="235">
        <v>650000</v>
      </c>
      <c r="H1240" s="235">
        <v>0</v>
      </c>
      <c r="I1240" s="235">
        <v>0</v>
      </c>
      <c r="J1240" s="226">
        <v>0</v>
      </c>
      <c r="K1240" s="226">
        <v>0</v>
      </c>
    </row>
    <row r="1241" spans="1:11" ht="34.5" customHeight="1" x14ac:dyDescent="0.3">
      <c r="A1241" s="224" t="s">
        <v>1135</v>
      </c>
      <c r="B1241" s="225" t="s">
        <v>269</v>
      </c>
      <c r="C1241" s="225" t="s">
        <v>1884</v>
      </c>
      <c r="D1241" s="225" t="s">
        <v>1805</v>
      </c>
      <c r="E1241" s="225" t="s">
        <v>529</v>
      </c>
      <c r="F1241" s="225"/>
      <c r="G1241" s="235">
        <v>29154000</v>
      </c>
      <c r="H1241" s="235">
        <v>26999200</v>
      </c>
      <c r="I1241" s="235">
        <v>26470435.52</v>
      </c>
      <c r="J1241" s="226">
        <v>90.795209988337788</v>
      </c>
      <c r="K1241" s="226">
        <v>98.04155500903731</v>
      </c>
    </row>
    <row r="1242" spans="1:11" ht="34.5" customHeight="1" x14ac:dyDescent="0.3">
      <c r="A1242" s="224" t="s">
        <v>1297</v>
      </c>
      <c r="B1242" s="225" t="s">
        <v>269</v>
      </c>
      <c r="C1242" s="225" t="s">
        <v>1884</v>
      </c>
      <c r="D1242" s="225" t="s">
        <v>1805</v>
      </c>
      <c r="E1242" s="225" t="s">
        <v>1298</v>
      </c>
      <c r="F1242" s="225"/>
      <c r="G1242" s="235">
        <v>29154000</v>
      </c>
      <c r="H1242" s="235">
        <v>26999200</v>
      </c>
      <c r="I1242" s="235">
        <v>26470435.52</v>
      </c>
      <c r="J1242" s="226">
        <v>90.795209988337788</v>
      </c>
      <c r="K1242" s="226">
        <v>98.04155500903731</v>
      </c>
    </row>
    <row r="1243" spans="1:11" ht="79.5" customHeight="1" x14ac:dyDescent="0.3">
      <c r="A1243" s="224" t="s">
        <v>1299</v>
      </c>
      <c r="B1243" s="225" t="s">
        <v>269</v>
      </c>
      <c r="C1243" s="225" t="s">
        <v>1884</v>
      </c>
      <c r="D1243" s="225" t="s">
        <v>1805</v>
      </c>
      <c r="E1243" s="225" t="s">
        <v>1300</v>
      </c>
      <c r="F1243" s="225"/>
      <c r="G1243" s="235">
        <v>29154000</v>
      </c>
      <c r="H1243" s="235">
        <v>26999200</v>
      </c>
      <c r="I1243" s="235">
        <v>26470435.52</v>
      </c>
      <c r="J1243" s="226">
        <v>90.795209988337788</v>
      </c>
      <c r="K1243" s="226">
        <v>98.04155500903731</v>
      </c>
    </row>
    <row r="1244" spans="1:11" ht="34.5" customHeight="1" x14ac:dyDescent="0.3">
      <c r="A1244" s="224" t="s">
        <v>533</v>
      </c>
      <c r="B1244" s="225" t="s">
        <v>269</v>
      </c>
      <c r="C1244" s="225" t="s">
        <v>1884</v>
      </c>
      <c r="D1244" s="225" t="s">
        <v>1805</v>
      </c>
      <c r="E1244" s="225" t="s">
        <v>1053</v>
      </c>
      <c r="F1244" s="225"/>
      <c r="G1244" s="235">
        <v>29154000</v>
      </c>
      <c r="H1244" s="235">
        <v>26999200</v>
      </c>
      <c r="I1244" s="235">
        <v>26470435.52</v>
      </c>
      <c r="J1244" s="226">
        <v>90.795209988337788</v>
      </c>
      <c r="K1244" s="226">
        <v>98.04155500903731</v>
      </c>
    </row>
    <row r="1245" spans="1:11" ht="23.25" customHeight="1" x14ac:dyDescent="0.3">
      <c r="A1245" s="224" t="s">
        <v>515</v>
      </c>
      <c r="B1245" s="225" t="s">
        <v>269</v>
      </c>
      <c r="C1245" s="225" t="s">
        <v>1884</v>
      </c>
      <c r="D1245" s="225" t="s">
        <v>1805</v>
      </c>
      <c r="E1245" s="225" t="s">
        <v>1053</v>
      </c>
      <c r="F1245" s="225" t="s">
        <v>516</v>
      </c>
      <c r="G1245" s="235">
        <v>9154000</v>
      </c>
      <c r="H1245" s="235">
        <v>7450132.5899999999</v>
      </c>
      <c r="I1245" s="235">
        <v>7422200.4900000002</v>
      </c>
      <c r="J1245" s="226">
        <v>81.081499781516271</v>
      </c>
      <c r="K1245" s="226">
        <v>99.625079155806006</v>
      </c>
    </row>
    <row r="1246" spans="1:11" ht="45.75" customHeight="1" x14ac:dyDescent="0.3">
      <c r="A1246" s="224" t="s">
        <v>517</v>
      </c>
      <c r="B1246" s="225" t="s">
        <v>269</v>
      </c>
      <c r="C1246" s="225" t="s">
        <v>1884</v>
      </c>
      <c r="D1246" s="225" t="s">
        <v>1805</v>
      </c>
      <c r="E1246" s="225" t="s">
        <v>1053</v>
      </c>
      <c r="F1246" s="225" t="s">
        <v>518</v>
      </c>
      <c r="G1246" s="235">
        <v>9154000</v>
      </c>
      <c r="H1246" s="235">
        <v>7450132.5899999999</v>
      </c>
      <c r="I1246" s="235">
        <v>7422200.4900000002</v>
      </c>
      <c r="J1246" s="226">
        <v>81.081499781516271</v>
      </c>
      <c r="K1246" s="226">
        <v>99.625079155806006</v>
      </c>
    </row>
    <row r="1247" spans="1:11" ht="57" customHeight="1" x14ac:dyDescent="0.3">
      <c r="A1247" s="224" t="s">
        <v>433</v>
      </c>
      <c r="B1247" s="225" t="s">
        <v>269</v>
      </c>
      <c r="C1247" s="225" t="s">
        <v>1884</v>
      </c>
      <c r="D1247" s="225" t="s">
        <v>1805</v>
      </c>
      <c r="E1247" s="225" t="s">
        <v>1053</v>
      </c>
      <c r="F1247" s="225" t="s">
        <v>434</v>
      </c>
      <c r="G1247" s="235">
        <v>20000000</v>
      </c>
      <c r="H1247" s="235">
        <v>19549067.41</v>
      </c>
      <c r="I1247" s="235">
        <v>19048235.030000001</v>
      </c>
      <c r="J1247" s="226">
        <v>95.241175150000004</v>
      </c>
      <c r="K1247" s="226">
        <v>97.438075333743001</v>
      </c>
    </row>
    <row r="1248" spans="1:11" ht="23.25" customHeight="1" x14ac:dyDescent="0.3">
      <c r="A1248" s="224" t="s">
        <v>435</v>
      </c>
      <c r="B1248" s="225" t="s">
        <v>269</v>
      </c>
      <c r="C1248" s="225" t="s">
        <v>1884</v>
      </c>
      <c r="D1248" s="225" t="s">
        <v>1805</v>
      </c>
      <c r="E1248" s="225" t="s">
        <v>1053</v>
      </c>
      <c r="F1248" s="225" t="s">
        <v>436</v>
      </c>
      <c r="G1248" s="235">
        <v>20000000</v>
      </c>
      <c r="H1248" s="235">
        <v>6212144.71</v>
      </c>
      <c r="I1248" s="235">
        <v>5711313.46</v>
      </c>
      <c r="J1248" s="226">
        <v>28.556567300000001</v>
      </c>
      <c r="K1248" s="226">
        <v>91.937868910333222</v>
      </c>
    </row>
    <row r="1249" spans="1:11" ht="23.25" customHeight="1" x14ac:dyDescent="0.3">
      <c r="A1249" s="224" t="s">
        <v>505</v>
      </c>
      <c r="B1249" s="225" t="s">
        <v>269</v>
      </c>
      <c r="C1249" s="225" t="s">
        <v>1884</v>
      </c>
      <c r="D1249" s="225" t="s">
        <v>1805</v>
      </c>
      <c r="E1249" s="225" t="s">
        <v>1053</v>
      </c>
      <c r="F1249" s="225" t="s">
        <v>506</v>
      </c>
      <c r="G1249" s="235">
        <v>0</v>
      </c>
      <c r="H1249" s="235">
        <v>13336922.699999999</v>
      </c>
      <c r="I1249" s="235">
        <v>13336921.57</v>
      </c>
      <c r="J1249" s="226">
        <v>0</v>
      </c>
      <c r="K1249" s="226">
        <v>99.999991527280883</v>
      </c>
    </row>
    <row r="1250" spans="1:11" ht="57" customHeight="1" x14ac:dyDescent="0.3">
      <c r="A1250" s="224" t="s">
        <v>1190</v>
      </c>
      <c r="B1250" s="225" t="s">
        <v>269</v>
      </c>
      <c r="C1250" s="225" t="s">
        <v>1884</v>
      </c>
      <c r="D1250" s="225" t="s">
        <v>1805</v>
      </c>
      <c r="E1250" s="225" t="s">
        <v>551</v>
      </c>
      <c r="F1250" s="225"/>
      <c r="G1250" s="235">
        <v>0</v>
      </c>
      <c r="H1250" s="235">
        <v>100000</v>
      </c>
      <c r="I1250" s="235">
        <v>100000</v>
      </c>
      <c r="J1250" s="226">
        <v>0</v>
      </c>
      <c r="K1250" s="226">
        <v>100</v>
      </c>
    </row>
    <row r="1251" spans="1:11" ht="34.5" customHeight="1" x14ac:dyDescent="0.3">
      <c r="A1251" s="224" t="s">
        <v>1197</v>
      </c>
      <c r="B1251" s="225" t="s">
        <v>269</v>
      </c>
      <c r="C1251" s="225" t="s">
        <v>1884</v>
      </c>
      <c r="D1251" s="225" t="s">
        <v>1805</v>
      </c>
      <c r="E1251" s="225" t="s">
        <v>552</v>
      </c>
      <c r="F1251" s="225"/>
      <c r="G1251" s="235">
        <v>0</v>
      </c>
      <c r="H1251" s="235">
        <v>100000</v>
      </c>
      <c r="I1251" s="235">
        <v>100000</v>
      </c>
      <c r="J1251" s="226">
        <v>0</v>
      </c>
      <c r="K1251" s="226">
        <v>100</v>
      </c>
    </row>
    <row r="1252" spans="1:11" ht="180.75" customHeight="1" x14ac:dyDescent="0.3">
      <c r="A1252" s="224" t="s">
        <v>1204</v>
      </c>
      <c r="B1252" s="225" t="s">
        <v>269</v>
      </c>
      <c r="C1252" s="225" t="s">
        <v>1884</v>
      </c>
      <c r="D1252" s="225" t="s">
        <v>1805</v>
      </c>
      <c r="E1252" s="225" t="s">
        <v>1205</v>
      </c>
      <c r="F1252" s="225"/>
      <c r="G1252" s="235">
        <v>0</v>
      </c>
      <c r="H1252" s="235">
        <v>100000</v>
      </c>
      <c r="I1252" s="235">
        <v>100000</v>
      </c>
      <c r="J1252" s="226">
        <v>0</v>
      </c>
      <c r="K1252" s="226">
        <v>100</v>
      </c>
    </row>
    <row r="1253" spans="1:11" ht="135.75" customHeight="1" x14ac:dyDescent="0.3">
      <c r="A1253" s="224" t="s">
        <v>915</v>
      </c>
      <c r="B1253" s="225" t="s">
        <v>269</v>
      </c>
      <c r="C1253" s="225" t="s">
        <v>1884</v>
      </c>
      <c r="D1253" s="225" t="s">
        <v>1805</v>
      </c>
      <c r="E1253" s="225" t="s">
        <v>916</v>
      </c>
      <c r="F1253" s="225"/>
      <c r="G1253" s="235">
        <v>0</v>
      </c>
      <c r="H1253" s="235">
        <v>100000</v>
      </c>
      <c r="I1253" s="235">
        <v>100000</v>
      </c>
      <c r="J1253" s="226">
        <v>0</v>
      </c>
      <c r="K1253" s="226">
        <v>100</v>
      </c>
    </row>
    <row r="1254" spans="1:11" ht="45.75" customHeight="1" x14ac:dyDescent="0.3">
      <c r="A1254" s="224" t="s">
        <v>400</v>
      </c>
      <c r="B1254" s="225" t="s">
        <v>269</v>
      </c>
      <c r="C1254" s="225" t="s">
        <v>1884</v>
      </c>
      <c r="D1254" s="225" t="s">
        <v>1805</v>
      </c>
      <c r="E1254" s="225" t="s">
        <v>916</v>
      </c>
      <c r="F1254" s="225" t="s">
        <v>401</v>
      </c>
      <c r="G1254" s="235">
        <v>0</v>
      </c>
      <c r="H1254" s="235">
        <v>100000</v>
      </c>
      <c r="I1254" s="235">
        <v>100000</v>
      </c>
      <c r="J1254" s="226">
        <v>0</v>
      </c>
      <c r="K1254" s="226">
        <v>100</v>
      </c>
    </row>
    <row r="1255" spans="1:11" ht="45.75" customHeight="1" x14ac:dyDescent="0.3">
      <c r="A1255" s="224" t="s">
        <v>402</v>
      </c>
      <c r="B1255" s="225" t="s">
        <v>269</v>
      </c>
      <c r="C1255" s="225" t="s">
        <v>1884</v>
      </c>
      <c r="D1255" s="225" t="s">
        <v>1805</v>
      </c>
      <c r="E1255" s="225" t="s">
        <v>916</v>
      </c>
      <c r="F1255" s="225" t="s">
        <v>403</v>
      </c>
      <c r="G1255" s="235">
        <v>0</v>
      </c>
      <c r="H1255" s="235">
        <v>100000</v>
      </c>
      <c r="I1255" s="235">
        <v>100000</v>
      </c>
      <c r="J1255" s="226">
        <v>0</v>
      </c>
      <c r="K1255" s="226">
        <v>100</v>
      </c>
    </row>
    <row r="1256" spans="1:11" ht="34.5" customHeight="1" x14ac:dyDescent="0.3">
      <c r="A1256" s="224" t="s">
        <v>1150</v>
      </c>
      <c r="B1256" s="225" t="s">
        <v>269</v>
      </c>
      <c r="C1256" s="225" t="s">
        <v>1884</v>
      </c>
      <c r="D1256" s="225" t="s">
        <v>1805</v>
      </c>
      <c r="E1256" s="225" t="s">
        <v>483</v>
      </c>
      <c r="F1256" s="225"/>
      <c r="G1256" s="235">
        <v>0</v>
      </c>
      <c r="H1256" s="235">
        <v>13226436</v>
      </c>
      <c r="I1256" s="235">
        <v>13061689.02</v>
      </c>
      <c r="J1256" s="226">
        <v>0</v>
      </c>
      <c r="K1256" s="226">
        <v>98.754411392456745</v>
      </c>
    </row>
    <row r="1257" spans="1:11" ht="79.5" customHeight="1" x14ac:dyDescent="0.3">
      <c r="A1257" s="224" t="s">
        <v>1151</v>
      </c>
      <c r="B1257" s="225" t="s">
        <v>269</v>
      </c>
      <c r="C1257" s="225" t="s">
        <v>1884</v>
      </c>
      <c r="D1257" s="225" t="s">
        <v>1805</v>
      </c>
      <c r="E1257" s="225" t="s">
        <v>485</v>
      </c>
      <c r="F1257" s="225"/>
      <c r="G1257" s="235">
        <v>0</v>
      </c>
      <c r="H1257" s="235">
        <v>13226436</v>
      </c>
      <c r="I1257" s="235">
        <v>13061689.02</v>
      </c>
      <c r="J1257" s="226">
        <v>0</v>
      </c>
      <c r="K1257" s="226">
        <v>98.754411392456745</v>
      </c>
    </row>
    <row r="1258" spans="1:11" ht="34.5" customHeight="1" x14ac:dyDescent="0.3">
      <c r="A1258" s="224" t="s">
        <v>1284</v>
      </c>
      <c r="B1258" s="225" t="s">
        <v>269</v>
      </c>
      <c r="C1258" s="225" t="s">
        <v>1884</v>
      </c>
      <c r="D1258" s="225" t="s">
        <v>1805</v>
      </c>
      <c r="E1258" s="225" t="s">
        <v>1285</v>
      </c>
      <c r="F1258" s="225"/>
      <c r="G1258" s="235">
        <v>0</v>
      </c>
      <c r="H1258" s="235">
        <v>13226436</v>
      </c>
      <c r="I1258" s="235">
        <v>13061689.02</v>
      </c>
      <c r="J1258" s="226">
        <v>0</v>
      </c>
      <c r="K1258" s="226">
        <v>98.754411392456745</v>
      </c>
    </row>
    <row r="1259" spans="1:11" ht="147" customHeight="1" x14ac:dyDescent="0.3">
      <c r="A1259" s="224" t="s">
        <v>1914</v>
      </c>
      <c r="B1259" s="225" t="s">
        <v>269</v>
      </c>
      <c r="C1259" s="225" t="s">
        <v>1884</v>
      </c>
      <c r="D1259" s="225" t="s">
        <v>1805</v>
      </c>
      <c r="E1259" s="225" t="s">
        <v>1915</v>
      </c>
      <c r="F1259" s="225"/>
      <c r="G1259" s="235">
        <v>0</v>
      </c>
      <c r="H1259" s="235">
        <v>13226436</v>
      </c>
      <c r="I1259" s="235">
        <v>13061689.02</v>
      </c>
      <c r="J1259" s="226">
        <v>0</v>
      </c>
      <c r="K1259" s="226">
        <v>98.754411392456745</v>
      </c>
    </row>
    <row r="1260" spans="1:11" ht="45.75" customHeight="1" x14ac:dyDescent="0.3">
      <c r="A1260" s="224" t="s">
        <v>400</v>
      </c>
      <c r="B1260" s="225" t="s">
        <v>269</v>
      </c>
      <c r="C1260" s="225" t="s">
        <v>1884</v>
      </c>
      <c r="D1260" s="225" t="s">
        <v>1805</v>
      </c>
      <c r="E1260" s="225" t="s">
        <v>1915</v>
      </c>
      <c r="F1260" s="225" t="s">
        <v>401</v>
      </c>
      <c r="G1260" s="235">
        <v>0</v>
      </c>
      <c r="H1260" s="235">
        <v>13226436</v>
      </c>
      <c r="I1260" s="235">
        <v>13061689.02</v>
      </c>
      <c r="J1260" s="226">
        <v>0</v>
      </c>
      <c r="K1260" s="226">
        <v>98.754411392456745</v>
      </c>
    </row>
    <row r="1261" spans="1:11" ht="45.75" customHeight="1" x14ac:dyDescent="0.3">
      <c r="A1261" s="224" t="s">
        <v>402</v>
      </c>
      <c r="B1261" s="225" t="s">
        <v>269</v>
      </c>
      <c r="C1261" s="225" t="s">
        <v>1884</v>
      </c>
      <c r="D1261" s="225" t="s">
        <v>1805</v>
      </c>
      <c r="E1261" s="225" t="s">
        <v>1915</v>
      </c>
      <c r="F1261" s="225" t="s">
        <v>403</v>
      </c>
      <c r="G1261" s="235">
        <v>0</v>
      </c>
      <c r="H1261" s="235">
        <v>13226436</v>
      </c>
      <c r="I1261" s="235">
        <v>13061689.02</v>
      </c>
      <c r="J1261" s="226">
        <v>0</v>
      </c>
      <c r="K1261" s="226">
        <v>98.754411392456745</v>
      </c>
    </row>
    <row r="1262" spans="1:11" ht="15" customHeight="1" x14ac:dyDescent="0.3">
      <c r="A1262" s="224" t="s">
        <v>1125</v>
      </c>
      <c r="B1262" s="225" t="s">
        <v>269</v>
      </c>
      <c r="C1262" s="225" t="s">
        <v>1884</v>
      </c>
      <c r="D1262" s="225" t="s">
        <v>1805</v>
      </c>
      <c r="E1262" s="225" t="s">
        <v>396</v>
      </c>
      <c r="F1262" s="225"/>
      <c r="G1262" s="235">
        <v>0</v>
      </c>
      <c r="H1262" s="235">
        <v>0</v>
      </c>
      <c r="I1262" s="235">
        <v>0</v>
      </c>
      <c r="J1262" s="226">
        <v>0</v>
      </c>
      <c r="K1262" s="226">
        <v>0</v>
      </c>
    </row>
    <row r="1263" spans="1:11" ht="113.25" customHeight="1" x14ac:dyDescent="0.3">
      <c r="A1263" s="224" t="s">
        <v>812</v>
      </c>
      <c r="B1263" s="225" t="s">
        <v>269</v>
      </c>
      <c r="C1263" s="225" t="s">
        <v>1884</v>
      </c>
      <c r="D1263" s="225" t="s">
        <v>1805</v>
      </c>
      <c r="E1263" s="225" t="s">
        <v>813</v>
      </c>
      <c r="F1263" s="225"/>
      <c r="G1263" s="235">
        <v>0</v>
      </c>
      <c r="H1263" s="235">
        <v>0</v>
      </c>
      <c r="I1263" s="235">
        <v>0</v>
      </c>
      <c r="J1263" s="226">
        <v>0</v>
      </c>
      <c r="K1263" s="226">
        <v>0</v>
      </c>
    </row>
    <row r="1264" spans="1:11" ht="113.25" customHeight="1" x14ac:dyDescent="0.3">
      <c r="A1264" s="224" t="s">
        <v>397</v>
      </c>
      <c r="B1264" s="225" t="s">
        <v>269</v>
      </c>
      <c r="C1264" s="225" t="s">
        <v>1884</v>
      </c>
      <c r="D1264" s="225" t="s">
        <v>1805</v>
      </c>
      <c r="E1264" s="225" t="s">
        <v>813</v>
      </c>
      <c r="F1264" s="225" t="s">
        <v>263</v>
      </c>
      <c r="G1264" s="235">
        <v>0</v>
      </c>
      <c r="H1264" s="235">
        <v>0</v>
      </c>
      <c r="I1264" s="235">
        <v>0</v>
      </c>
      <c r="J1264" s="226">
        <v>0</v>
      </c>
      <c r="K1264" s="226">
        <v>0</v>
      </c>
    </row>
    <row r="1265" spans="1:11" ht="34.5" customHeight="1" x14ac:dyDescent="0.3">
      <c r="A1265" s="224" t="s">
        <v>398</v>
      </c>
      <c r="B1265" s="225" t="s">
        <v>269</v>
      </c>
      <c r="C1265" s="225" t="s">
        <v>1884</v>
      </c>
      <c r="D1265" s="225" t="s">
        <v>1805</v>
      </c>
      <c r="E1265" s="225" t="s">
        <v>813</v>
      </c>
      <c r="F1265" s="225" t="s">
        <v>271</v>
      </c>
      <c r="G1265" s="235">
        <v>0</v>
      </c>
      <c r="H1265" s="235">
        <v>0</v>
      </c>
      <c r="I1265" s="235">
        <v>0</v>
      </c>
      <c r="J1265" s="226">
        <v>0</v>
      </c>
      <c r="K1265" s="226">
        <v>0</v>
      </c>
    </row>
    <row r="1266" spans="1:11" ht="15" customHeight="1" x14ac:dyDescent="0.3">
      <c r="A1266" s="224" t="s">
        <v>1939</v>
      </c>
      <c r="B1266" s="225" t="s">
        <v>269</v>
      </c>
      <c r="C1266" s="225" t="s">
        <v>1827</v>
      </c>
      <c r="D1266" s="225"/>
      <c r="E1266" s="225"/>
      <c r="F1266" s="225"/>
      <c r="G1266" s="235">
        <v>68189000</v>
      </c>
      <c r="H1266" s="235">
        <v>52893000</v>
      </c>
      <c r="I1266" s="235">
        <v>47002487.090000004</v>
      </c>
      <c r="J1266" s="226">
        <v>68.929720468110702</v>
      </c>
      <c r="K1266" s="226">
        <v>88.863341254986494</v>
      </c>
    </row>
    <row r="1267" spans="1:11" ht="15" customHeight="1" x14ac:dyDescent="0.3">
      <c r="A1267" s="224" t="s">
        <v>560</v>
      </c>
      <c r="B1267" s="225" t="s">
        <v>269</v>
      </c>
      <c r="C1267" s="225" t="s">
        <v>1827</v>
      </c>
      <c r="D1267" s="225" t="s">
        <v>1792</v>
      </c>
      <c r="E1267" s="225"/>
      <c r="F1267" s="225"/>
      <c r="G1267" s="235">
        <v>68189000</v>
      </c>
      <c r="H1267" s="235">
        <v>52893000</v>
      </c>
      <c r="I1267" s="235">
        <v>47002487.090000004</v>
      </c>
      <c r="J1267" s="226">
        <v>68.929720468110702</v>
      </c>
      <c r="K1267" s="226">
        <v>88.863341254986494</v>
      </c>
    </row>
    <row r="1268" spans="1:11" ht="23.25" customHeight="1" x14ac:dyDescent="0.3">
      <c r="A1268" s="224" t="s">
        <v>1132</v>
      </c>
      <c r="B1268" s="225" t="s">
        <v>269</v>
      </c>
      <c r="C1268" s="225" t="s">
        <v>1827</v>
      </c>
      <c r="D1268" s="225" t="s">
        <v>1792</v>
      </c>
      <c r="E1268" s="225" t="s">
        <v>538</v>
      </c>
      <c r="F1268" s="225"/>
      <c r="G1268" s="235">
        <v>68189000</v>
      </c>
      <c r="H1268" s="235">
        <v>52893000</v>
      </c>
      <c r="I1268" s="235">
        <v>47002487.090000004</v>
      </c>
      <c r="J1268" s="226">
        <v>68.929720468110702</v>
      </c>
      <c r="K1268" s="226">
        <v>88.863341254986494</v>
      </c>
    </row>
    <row r="1269" spans="1:11" ht="23.25" customHeight="1" x14ac:dyDescent="0.3">
      <c r="A1269" s="224" t="s">
        <v>504</v>
      </c>
      <c r="B1269" s="225" t="s">
        <v>269</v>
      </c>
      <c r="C1269" s="225" t="s">
        <v>1827</v>
      </c>
      <c r="D1269" s="225" t="s">
        <v>1792</v>
      </c>
      <c r="E1269" s="225" t="s">
        <v>543</v>
      </c>
      <c r="F1269" s="225"/>
      <c r="G1269" s="235">
        <v>68189000</v>
      </c>
      <c r="H1269" s="235">
        <v>52893000</v>
      </c>
      <c r="I1269" s="235">
        <v>47002487.090000004</v>
      </c>
      <c r="J1269" s="226">
        <v>68.929720468110702</v>
      </c>
      <c r="K1269" s="226">
        <v>88.863341254986494</v>
      </c>
    </row>
    <row r="1270" spans="1:11" ht="68.25" customHeight="1" x14ac:dyDescent="0.3">
      <c r="A1270" s="224" t="s">
        <v>1158</v>
      </c>
      <c r="B1270" s="225" t="s">
        <v>269</v>
      </c>
      <c r="C1270" s="225" t="s">
        <v>1827</v>
      </c>
      <c r="D1270" s="225" t="s">
        <v>1792</v>
      </c>
      <c r="E1270" s="225" t="s">
        <v>549</v>
      </c>
      <c r="F1270" s="225"/>
      <c r="G1270" s="235">
        <v>68189000</v>
      </c>
      <c r="H1270" s="235">
        <v>52893000</v>
      </c>
      <c r="I1270" s="235">
        <v>47002487.090000004</v>
      </c>
      <c r="J1270" s="226">
        <v>68.929720468110702</v>
      </c>
      <c r="K1270" s="226">
        <v>88.863341254986494</v>
      </c>
    </row>
    <row r="1271" spans="1:11" ht="113.25" customHeight="1" x14ac:dyDescent="0.3">
      <c r="A1271" s="224" t="s">
        <v>854</v>
      </c>
      <c r="B1271" s="225" t="s">
        <v>269</v>
      </c>
      <c r="C1271" s="225" t="s">
        <v>1827</v>
      </c>
      <c r="D1271" s="225" t="s">
        <v>1792</v>
      </c>
      <c r="E1271" s="225" t="s">
        <v>855</v>
      </c>
      <c r="F1271" s="225"/>
      <c r="G1271" s="235">
        <v>68189000</v>
      </c>
      <c r="H1271" s="235">
        <v>52893000</v>
      </c>
      <c r="I1271" s="235">
        <v>47002487.090000004</v>
      </c>
      <c r="J1271" s="226">
        <v>68.929720468110702</v>
      </c>
      <c r="K1271" s="226">
        <v>88.863341254986494</v>
      </c>
    </row>
    <row r="1272" spans="1:11" ht="45.75" customHeight="1" x14ac:dyDescent="0.3">
      <c r="A1272" s="224" t="s">
        <v>400</v>
      </c>
      <c r="B1272" s="225" t="s">
        <v>269</v>
      </c>
      <c r="C1272" s="225" t="s">
        <v>1827</v>
      </c>
      <c r="D1272" s="225" t="s">
        <v>1792</v>
      </c>
      <c r="E1272" s="225" t="s">
        <v>855</v>
      </c>
      <c r="F1272" s="225" t="s">
        <v>401</v>
      </c>
      <c r="G1272" s="235">
        <v>675000</v>
      </c>
      <c r="H1272" s="235">
        <v>393000</v>
      </c>
      <c r="I1272" s="235">
        <v>341768.88</v>
      </c>
      <c r="J1272" s="226">
        <v>50.63242666666666</v>
      </c>
      <c r="K1272" s="226">
        <v>86.964091603053433</v>
      </c>
    </row>
    <row r="1273" spans="1:11" ht="45.75" customHeight="1" x14ac:dyDescent="0.3">
      <c r="A1273" s="224" t="s">
        <v>402</v>
      </c>
      <c r="B1273" s="225" t="s">
        <v>269</v>
      </c>
      <c r="C1273" s="225" t="s">
        <v>1827</v>
      </c>
      <c r="D1273" s="225" t="s">
        <v>1792</v>
      </c>
      <c r="E1273" s="225" t="s">
        <v>855</v>
      </c>
      <c r="F1273" s="225" t="s">
        <v>403</v>
      </c>
      <c r="G1273" s="235">
        <v>675000</v>
      </c>
      <c r="H1273" s="235">
        <v>393000</v>
      </c>
      <c r="I1273" s="235">
        <v>341768.88</v>
      </c>
      <c r="J1273" s="226">
        <v>50.63242666666666</v>
      </c>
      <c r="K1273" s="226">
        <v>86.964091603053433</v>
      </c>
    </row>
    <row r="1274" spans="1:11" ht="23.25" customHeight="1" x14ac:dyDescent="0.3">
      <c r="A1274" s="224" t="s">
        <v>515</v>
      </c>
      <c r="B1274" s="225" t="s">
        <v>269</v>
      </c>
      <c r="C1274" s="225" t="s">
        <v>1827</v>
      </c>
      <c r="D1274" s="225" t="s">
        <v>1792</v>
      </c>
      <c r="E1274" s="225" t="s">
        <v>855</v>
      </c>
      <c r="F1274" s="225" t="s">
        <v>516</v>
      </c>
      <c r="G1274" s="235">
        <v>67514000</v>
      </c>
      <c r="H1274" s="235">
        <v>52500000</v>
      </c>
      <c r="I1274" s="235">
        <v>46660718.210000001</v>
      </c>
      <c r="J1274" s="226">
        <v>69.112655464051898</v>
      </c>
      <c r="K1274" s="226">
        <v>88.877558495238091</v>
      </c>
    </row>
    <row r="1275" spans="1:11" ht="45.75" customHeight="1" x14ac:dyDescent="0.3">
      <c r="A1275" s="224" t="s">
        <v>517</v>
      </c>
      <c r="B1275" s="225" t="s">
        <v>269</v>
      </c>
      <c r="C1275" s="225" t="s">
        <v>1827</v>
      </c>
      <c r="D1275" s="225" t="s">
        <v>1792</v>
      </c>
      <c r="E1275" s="225" t="s">
        <v>855</v>
      </c>
      <c r="F1275" s="225" t="s">
        <v>518</v>
      </c>
      <c r="G1275" s="235">
        <v>67514000</v>
      </c>
      <c r="H1275" s="235">
        <v>52500000</v>
      </c>
      <c r="I1275" s="235">
        <v>46660718.210000001</v>
      </c>
      <c r="J1275" s="226">
        <v>69.112655464051898</v>
      </c>
      <c r="K1275" s="226">
        <v>88.877558495238091</v>
      </c>
    </row>
    <row r="1276" spans="1:11" ht="68.25" customHeight="1" x14ac:dyDescent="0.3">
      <c r="A1276" s="242" t="s">
        <v>579</v>
      </c>
      <c r="B1276" s="243" t="s">
        <v>271</v>
      </c>
      <c r="C1276" s="243"/>
      <c r="D1276" s="243"/>
      <c r="E1276" s="243"/>
      <c r="F1276" s="243"/>
      <c r="G1276" s="244">
        <v>277709600</v>
      </c>
      <c r="H1276" s="244">
        <v>403733576</v>
      </c>
      <c r="I1276" s="244">
        <v>395994191.63999999</v>
      </c>
      <c r="J1276" s="245">
        <v>142.59290699349248</v>
      </c>
      <c r="K1276" s="245">
        <v>98.083046637666811</v>
      </c>
    </row>
    <row r="1277" spans="1:11" ht="23.25" customHeight="1" x14ac:dyDescent="0.3">
      <c r="A1277" s="224" t="s">
        <v>1788</v>
      </c>
      <c r="B1277" s="225" t="s">
        <v>271</v>
      </c>
      <c r="C1277" s="225" t="s">
        <v>1789</v>
      </c>
      <c r="D1277" s="225"/>
      <c r="E1277" s="225"/>
      <c r="F1277" s="225"/>
      <c r="G1277" s="235">
        <v>158830200</v>
      </c>
      <c r="H1277" s="235">
        <v>255978008</v>
      </c>
      <c r="I1277" s="235">
        <v>251955452.27000001</v>
      </c>
      <c r="J1277" s="226">
        <v>158.63195555379269</v>
      </c>
      <c r="K1277" s="226">
        <v>98.428554170950505</v>
      </c>
    </row>
    <row r="1278" spans="1:11" ht="34.5" customHeight="1" x14ac:dyDescent="0.3">
      <c r="A1278" s="224" t="s">
        <v>428</v>
      </c>
      <c r="B1278" s="225" t="s">
        <v>271</v>
      </c>
      <c r="C1278" s="225" t="s">
        <v>1789</v>
      </c>
      <c r="D1278" s="225" t="s">
        <v>1800</v>
      </c>
      <c r="E1278" s="225"/>
      <c r="F1278" s="225"/>
      <c r="G1278" s="235">
        <v>158830200</v>
      </c>
      <c r="H1278" s="235">
        <v>255978008</v>
      </c>
      <c r="I1278" s="235">
        <v>251955452.27000001</v>
      </c>
      <c r="J1278" s="226">
        <v>158.63195555379269</v>
      </c>
      <c r="K1278" s="226">
        <v>98.428554170950505</v>
      </c>
    </row>
    <row r="1279" spans="1:11" ht="45.75" customHeight="1" x14ac:dyDescent="0.3">
      <c r="A1279" s="224" t="s">
        <v>1120</v>
      </c>
      <c r="B1279" s="225" t="s">
        <v>271</v>
      </c>
      <c r="C1279" s="225" t="s">
        <v>1789</v>
      </c>
      <c r="D1279" s="225" t="s">
        <v>1800</v>
      </c>
      <c r="E1279" s="225" t="s">
        <v>447</v>
      </c>
      <c r="F1279" s="225"/>
      <c r="G1279" s="235">
        <v>158830200</v>
      </c>
      <c r="H1279" s="235">
        <v>249218008</v>
      </c>
      <c r="I1279" s="235">
        <v>245201605.09999999</v>
      </c>
      <c r="J1279" s="226">
        <v>154.37971185580574</v>
      </c>
      <c r="K1279" s="226">
        <v>98.388397799889333</v>
      </c>
    </row>
    <row r="1280" spans="1:11" ht="23.25" customHeight="1" x14ac:dyDescent="0.3">
      <c r="A1280" s="224" t="s">
        <v>1161</v>
      </c>
      <c r="B1280" s="225" t="s">
        <v>271</v>
      </c>
      <c r="C1280" s="225" t="s">
        <v>1789</v>
      </c>
      <c r="D1280" s="225" t="s">
        <v>1800</v>
      </c>
      <c r="E1280" s="225" t="s">
        <v>1162</v>
      </c>
      <c r="F1280" s="225"/>
      <c r="G1280" s="235">
        <v>84534200</v>
      </c>
      <c r="H1280" s="235">
        <v>102738108</v>
      </c>
      <c r="I1280" s="235">
        <v>98721705.099999994</v>
      </c>
      <c r="J1280" s="226">
        <v>116.7831541553596</v>
      </c>
      <c r="K1280" s="226">
        <v>96.090639609598412</v>
      </c>
    </row>
    <row r="1281" spans="1:11" ht="79.5" customHeight="1" x14ac:dyDescent="0.3">
      <c r="A1281" s="224" t="s">
        <v>1163</v>
      </c>
      <c r="B1281" s="225" t="s">
        <v>271</v>
      </c>
      <c r="C1281" s="225" t="s">
        <v>1789</v>
      </c>
      <c r="D1281" s="225" t="s">
        <v>1800</v>
      </c>
      <c r="E1281" s="225" t="s">
        <v>1164</v>
      </c>
      <c r="F1281" s="225"/>
      <c r="G1281" s="235">
        <v>9063000</v>
      </c>
      <c r="H1281" s="235">
        <v>19953908</v>
      </c>
      <c r="I1281" s="235">
        <v>17275921.300000001</v>
      </c>
      <c r="J1281" s="226">
        <v>190.62033873993161</v>
      </c>
      <c r="K1281" s="226">
        <v>86.579136778620011</v>
      </c>
    </row>
    <row r="1282" spans="1:11" ht="68.25" customHeight="1" x14ac:dyDescent="0.3">
      <c r="A1282" s="224" t="s">
        <v>860</v>
      </c>
      <c r="B1282" s="225" t="s">
        <v>271</v>
      </c>
      <c r="C1282" s="225" t="s">
        <v>1789</v>
      </c>
      <c r="D1282" s="225" t="s">
        <v>1800</v>
      </c>
      <c r="E1282" s="225" t="s">
        <v>861</v>
      </c>
      <c r="F1282" s="225"/>
      <c r="G1282" s="235">
        <v>7963000</v>
      </c>
      <c r="H1282" s="235">
        <v>18752008</v>
      </c>
      <c r="I1282" s="235">
        <v>16716966.560000001</v>
      </c>
      <c r="J1282" s="226">
        <v>209.9330222278036</v>
      </c>
      <c r="K1282" s="226">
        <v>89.147607872180942</v>
      </c>
    </row>
    <row r="1283" spans="1:11" ht="45.75" customHeight="1" x14ac:dyDescent="0.3">
      <c r="A1283" s="224" t="s">
        <v>400</v>
      </c>
      <c r="B1283" s="225" t="s">
        <v>271</v>
      </c>
      <c r="C1283" s="225" t="s">
        <v>1789</v>
      </c>
      <c r="D1283" s="225" t="s">
        <v>1800</v>
      </c>
      <c r="E1283" s="225" t="s">
        <v>861</v>
      </c>
      <c r="F1283" s="225" t="s">
        <v>401</v>
      </c>
      <c r="G1283" s="235">
        <v>7863000</v>
      </c>
      <c r="H1283" s="235">
        <v>18094808</v>
      </c>
      <c r="I1283" s="235">
        <v>16229816.34</v>
      </c>
      <c r="J1283" s="226">
        <v>206.40743151468905</v>
      </c>
      <c r="K1283" s="226">
        <v>89.693222166270019</v>
      </c>
    </row>
    <row r="1284" spans="1:11" ht="45.75" customHeight="1" x14ac:dyDescent="0.3">
      <c r="A1284" s="224" t="s">
        <v>402</v>
      </c>
      <c r="B1284" s="225" t="s">
        <v>271</v>
      </c>
      <c r="C1284" s="225" t="s">
        <v>1789</v>
      </c>
      <c r="D1284" s="225" t="s">
        <v>1800</v>
      </c>
      <c r="E1284" s="225" t="s">
        <v>861</v>
      </c>
      <c r="F1284" s="225" t="s">
        <v>403</v>
      </c>
      <c r="G1284" s="235">
        <v>7863000</v>
      </c>
      <c r="H1284" s="235">
        <v>18094808</v>
      </c>
      <c r="I1284" s="235">
        <v>16229816.34</v>
      </c>
      <c r="J1284" s="226">
        <v>206.40743151468905</v>
      </c>
      <c r="K1284" s="226">
        <v>89.693222166270019</v>
      </c>
    </row>
    <row r="1285" spans="1:11" ht="23.25" customHeight="1" x14ac:dyDescent="0.3">
      <c r="A1285" s="224" t="s">
        <v>404</v>
      </c>
      <c r="B1285" s="225" t="s">
        <v>271</v>
      </c>
      <c r="C1285" s="225" t="s">
        <v>1789</v>
      </c>
      <c r="D1285" s="225" t="s">
        <v>1800</v>
      </c>
      <c r="E1285" s="225" t="s">
        <v>861</v>
      </c>
      <c r="F1285" s="225" t="s">
        <v>405</v>
      </c>
      <c r="G1285" s="235">
        <v>100000</v>
      </c>
      <c r="H1285" s="235">
        <v>657200</v>
      </c>
      <c r="I1285" s="235">
        <v>487150.22</v>
      </c>
      <c r="J1285" s="226">
        <v>487.15021999999999</v>
      </c>
      <c r="K1285" s="226">
        <v>74.125109555690798</v>
      </c>
    </row>
    <row r="1286" spans="1:11" ht="15" customHeight="1" x14ac:dyDescent="0.3">
      <c r="A1286" s="224" t="s">
        <v>437</v>
      </c>
      <c r="B1286" s="225" t="s">
        <v>271</v>
      </c>
      <c r="C1286" s="225" t="s">
        <v>1789</v>
      </c>
      <c r="D1286" s="225" t="s">
        <v>1800</v>
      </c>
      <c r="E1286" s="225" t="s">
        <v>861</v>
      </c>
      <c r="F1286" s="225" t="s">
        <v>438</v>
      </c>
      <c r="G1286" s="235">
        <v>0</v>
      </c>
      <c r="H1286" s="235">
        <v>0</v>
      </c>
      <c r="I1286" s="235">
        <v>0</v>
      </c>
      <c r="J1286" s="226">
        <v>0</v>
      </c>
      <c r="K1286" s="226">
        <v>0</v>
      </c>
    </row>
    <row r="1287" spans="1:11" ht="23.25" customHeight="1" x14ac:dyDescent="0.3">
      <c r="A1287" s="224" t="s">
        <v>406</v>
      </c>
      <c r="B1287" s="225" t="s">
        <v>271</v>
      </c>
      <c r="C1287" s="225" t="s">
        <v>1789</v>
      </c>
      <c r="D1287" s="225" t="s">
        <v>1800</v>
      </c>
      <c r="E1287" s="225" t="s">
        <v>861</v>
      </c>
      <c r="F1287" s="225" t="s">
        <v>407</v>
      </c>
      <c r="G1287" s="235">
        <v>100000</v>
      </c>
      <c r="H1287" s="235">
        <v>657200</v>
      </c>
      <c r="I1287" s="235">
        <v>487150.22</v>
      </c>
      <c r="J1287" s="226">
        <v>487.15021999999999</v>
      </c>
      <c r="K1287" s="226">
        <v>74.125109555690798</v>
      </c>
    </row>
    <row r="1288" spans="1:11" ht="135.75" customHeight="1" x14ac:dyDescent="0.3">
      <c r="A1288" s="224" t="s">
        <v>862</v>
      </c>
      <c r="B1288" s="225" t="s">
        <v>271</v>
      </c>
      <c r="C1288" s="225" t="s">
        <v>1789</v>
      </c>
      <c r="D1288" s="225" t="s">
        <v>1800</v>
      </c>
      <c r="E1288" s="225" t="s">
        <v>863</v>
      </c>
      <c r="F1288" s="225"/>
      <c r="G1288" s="235">
        <v>500000</v>
      </c>
      <c r="H1288" s="235">
        <v>500000</v>
      </c>
      <c r="I1288" s="235">
        <v>100000</v>
      </c>
      <c r="J1288" s="226">
        <v>20</v>
      </c>
      <c r="K1288" s="226">
        <v>20</v>
      </c>
    </row>
    <row r="1289" spans="1:11" ht="45.75" customHeight="1" x14ac:dyDescent="0.3">
      <c r="A1289" s="224" t="s">
        <v>400</v>
      </c>
      <c r="B1289" s="225" t="s">
        <v>271</v>
      </c>
      <c r="C1289" s="225" t="s">
        <v>1789</v>
      </c>
      <c r="D1289" s="225" t="s">
        <v>1800</v>
      </c>
      <c r="E1289" s="225" t="s">
        <v>863</v>
      </c>
      <c r="F1289" s="225" t="s">
        <v>401</v>
      </c>
      <c r="G1289" s="235">
        <v>500000</v>
      </c>
      <c r="H1289" s="235">
        <v>500000</v>
      </c>
      <c r="I1289" s="235">
        <v>100000</v>
      </c>
      <c r="J1289" s="226">
        <v>20</v>
      </c>
      <c r="K1289" s="226">
        <v>20</v>
      </c>
    </row>
    <row r="1290" spans="1:11" ht="45.75" customHeight="1" x14ac:dyDescent="0.3">
      <c r="A1290" s="224" t="s">
        <v>402</v>
      </c>
      <c r="B1290" s="225" t="s">
        <v>271</v>
      </c>
      <c r="C1290" s="225" t="s">
        <v>1789</v>
      </c>
      <c r="D1290" s="225" t="s">
        <v>1800</v>
      </c>
      <c r="E1290" s="225" t="s">
        <v>863</v>
      </c>
      <c r="F1290" s="225" t="s">
        <v>403</v>
      </c>
      <c r="G1290" s="235">
        <v>500000</v>
      </c>
      <c r="H1290" s="235">
        <v>500000</v>
      </c>
      <c r="I1290" s="235">
        <v>100000</v>
      </c>
      <c r="J1290" s="226">
        <v>20</v>
      </c>
      <c r="K1290" s="226">
        <v>20</v>
      </c>
    </row>
    <row r="1291" spans="1:11" ht="113.25" customHeight="1" x14ac:dyDescent="0.3">
      <c r="A1291" s="224" t="s">
        <v>864</v>
      </c>
      <c r="B1291" s="225" t="s">
        <v>271</v>
      </c>
      <c r="C1291" s="225" t="s">
        <v>1789</v>
      </c>
      <c r="D1291" s="225" t="s">
        <v>1800</v>
      </c>
      <c r="E1291" s="225" t="s">
        <v>865</v>
      </c>
      <c r="F1291" s="225"/>
      <c r="G1291" s="235">
        <v>600000</v>
      </c>
      <c r="H1291" s="235">
        <v>701900</v>
      </c>
      <c r="I1291" s="235">
        <v>458954.74</v>
      </c>
      <c r="J1291" s="226">
        <v>76.492456666666669</v>
      </c>
      <c r="K1291" s="226">
        <v>65.38748254737142</v>
      </c>
    </row>
    <row r="1292" spans="1:11" ht="45.75" customHeight="1" x14ac:dyDescent="0.3">
      <c r="A1292" s="224" t="s">
        <v>400</v>
      </c>
      <c r="B1292" s="225" t="s">
        <v>271</v>
      </c>
      <c r="C1292" s="225" t="s">
        <v>1789</v>
      </c>
      <c r="D1292" s="225" t="s">
        <v>1800</v>
      </c>
      <c r="E1292" s="225" t="s">
        <v>865</v>
      </c>
      <c r="F1292" s="225" t="s">
        <v>401</v>
      </c>
      <c r="G1292" s="235">
        <v>600000</v>
      </c>
      <c r="H1292" s="235">
        <v>701900</v>
      </c>
      <c r="I1292" s="235">
        <v>458954.74</v>
      </c>
      <c r="J1292" s="226">
        <v>76.492456666666669</v>
      </c>
      <c r="K1292" s="226">
        <v>65.38748254737142</v>
      </c>
    </row>
    <row r="1293" spans="1:11" ht="45.75" customHeight="1" x14ac:dyDescent="0.3">
      <c r="A1293" s="224" t="s">
        <v>402</v>
      </c>
      <c r="B1293" s="225" t="s">
        <v>271</v>
      </c>
      <c r="C1293" s="225" t="s">
        <v>1789</v>
      </c>
      <c r="D1293" s="225" t="s">
        <v>1800</v>
      </c>
      <c r="E1293" s="225" t="s">
        <v>865</v>
      </c>
      <c r="F1293" s="225" t="s">
        <v>403</v>
      </c>
      <c r="G1293" s="235">
        <v>600000</v>
      </c>
      <c r="H1293" s="235">
        <v>701900</v>
      </c>
      <c r="I1293" s="235">
        <v>458954.74</v>
      </c>
      <c r="J1293" s="226">
        <v>76.492456666666669</v>
      </c>
      <c r="K1293" s="226">
        <v>65.38748254737142</v>
      </c>
    </row>
    <row r="1294" spans="1:11" ht="57" customHeight="1" x14ac:dyDescent="0.3">
      <c r="A1294" s="224" t="s">
        <v>1165</v>
      </c>
      <c r="B1294" s="225" t="s">
        <v>271</v>
      </c>
      <c r="C1294" s="225" t="s">
        <v>1789</v>
      </c>
      <c r="D1294" s="225" t="s">
        <v>1800</v>
      </c>
      <c r="E1294" s="225" t="s">
        <v>1166</v>
      </c>
      <c r="F1294" s="225"/>
      <c r="G1294" s="235">
        <v>25202000</v>
      </c>
      <c r="H1294" s="235">
        <v>25713000</v>
      </c>
      <c r="I1294" s="235">
        <v>25279412.440000001</v>
      </c>
      <c r="J1294" s="226">
        <v>100.30716784382192</v>
      </c>
      <c r="K1294" s="226">
        <v>98.313741842647701</v>
      </c>
    </row>
    <row r="1295" spans="1:11" ht="57" customHeight="1" x14ac:dyDescent="0.3">
      <c r="A1295" s="224" t="s">
        <v>866</v>
      </c>
      <c r="B1295" s="225" t="s">
        <v>271</v>
      </c>
      <c r="C1295" s="225" t="s">
        <v>1789</v>
      </c>
      <c r="D1295" s="225" t="s">
        <v>1800</v>
      </c>
      <c r="E1295" s="225" t="s">
        <v>867</v>
      </c>
      <c r="F1295" s="225"/>
      <c r="G1295" s="235">
        <v>15742000</v>
      </c>
      <c r="H1295" s="235">
        <v>15742000</v>
      </c>
      <c r="I1295" s="235">
        <v>15742000</v>
      </c>
      <c r="J1295" s="226">
        <v>100</v>
      </c>
      <c r="K1295" s="226">
        <v>100</v>
      </c>
    </row>
    <row r="1296" spans="1:11" ht="113.25" customHeight="1" x14ac:dyDescent="0.3">
      <c r="A1296" s="224" t="s">
        <v>397</v>
      </c>
      <c r="B1296" s="225" t="s">
        <v>271</v>
      </c>
      <c r="C1296" s="225" t="s">
        <v>1789</v>
      </c>
      <c r="D1296" s="225" t="s">
        <v>1800</v>
      </c>
      <c r="E1296" s="225" t="s">
        <v>867</v>
      </c>
      <c r="F1296" s="225" t="s">
        <v>263</v>
      </c>
      <c r="G1296" s="235">
        <v>15742000</v>
      </c>
      <c r="H1296" s="235">
        <v>15742000</v>
      </c>
      <c r="I1296" s="235">
        <v>15742000</v>
      </c>
      <c r="J1296" s="226">
        <v>100</v>
      </c>
      <c r="K1296" s="226">
        <v>100</v>
      </c>
    </row>
    <row r="1297" spans="1:11" ht="34.5" customHeight="1" x14ac:dyDescent="0.3">
      <c r="A1297" s="224" t="s">
        <v>398</v>
      </c>
      <c r="B1297" s="225" t="s">
        <v>271</v>
      </c>
      <c r="C1297" s="225" t="s">
        <v>1789</v>
      </c>
      <c r="D1297" s="225" t="s">
        <v>1800</v>
      </c>
      <c r="E1297" s="225" t="s">
        <v>867</v>
      </c>
      <c r="F1297" s="225" t="s">
        <v>271</v>
      </c>
      <c r="G1297" s="235">
        <v>15742000</v>
      </c>
      <c r="H1297" s="235">
        <v>15742000</v>
      </c>
      <c r="I1297" s="235">
        <v>15742000</v>
      </c>
      <c r="J1297" s="226">
        <v>100</v>
      </c>
      <c r="K1297" s="226">
        <v>100</v>
      </c>
    </row>
    <row r="1298" spans="1:11" ht="79.5" customHeight="1" x14ac:dyDescent="0.3">
      <c r="A1298" s="224" t="s">
        <v>868</v>
      </c>
      <c r="B1298" s="225" t="s">
        <v>271</v>
      </c>
      <c r="C1298" s="225" t="s">
        <v>1789</v>
      </c>
      <c r="D1298" s="225" t="s">
        <v>1800</v>
      </c>
      <c r="E1298" s="225" t="s">
        <v>869</v>
      </c>
      <c r="F1298" s="225"/>
      <c r="G1298" s="235">
        <v>9460000</v>
      </c>
      <c r="H1298" s="235">
        <v>9971000</v>
      </c>
      <c r="I1298" s="235">
        <v>9537412.4399999995</v>
      </c>
      <c r="J1298" s="226">
        <v>100.8183133192389</v>
      </c>
      <c r="K1298" s="226">
        <v>95.651513789990972</v>
      </c>
    </row>
    <row r="1299" spans="1:11" ht="113.25" customHeight="1" x14ac:dyDescent="0.3">
      <c r="A1299" s="224" t="s">
        <v>397</v>
      </c>
      <c r="B1299" s="225" t="s">
        <v>271</v>
      </c>
      <c r="C1299" s="225" t="s">
        <v>1789</v>
      </c>
      <c r="D1299" s="225" t="s">
        <v>1800</v>
      </c>
      <c r="E1299" s="225" t="s">
        <v>869</v>
      </c>
      <c r="F1299" s="225" t="s">
        <v>263</v>
      </c>
      <c r="G1299" s="235">
        <v>9460000</v>
      </c>
      <c r="H1299" s="235">
        <v>9971000</v>
      </c>
      <c r="I1299" s="235">
        <v>9537412.4399999995</v>
      </c>
      <c r="J1299" s="226">
        <v>100.8183133192389</v>
      </c>
      <c r="K1299" s="226">
        <v>95.651513789990972</v>
      </c>
    </row>
    <row r="1300" spans="1:11" ht="34.5" customHeight="1" x14ac:dyDescent="0.3">
      <c r="A1300" s="224" t="s">
        <v>398</v>
      </c>
      <c r="B1300" s="225" t="s">
        <v>271</v>
      </c>
      <c r="C1300" s="225" t="s">
        <v>1789</v>
      </c>
      <c r="D1300" s="225" t="s">
        <v>1800</v>
      </c>
      <c r="E1300" s="225" t="s">
        <v>869</v>
      </c>
      <c r="F1300" s="225" t="s">
        <v>271</v>
      </c>
      <c r="G1300" s="235">
        <v>9460000</v>
      </c>
      <c r="H1300" s="235">
        <v>9971000</v>
      </c>
      <c r="I1300" s="235">
        <v>9537412.4399999995</v>
      </c>
      <c r="J1300" s="226">
        <v>100.8183133192389</v>
      </c>
      <c r="K1300" s="226">
        <v>95.651513789990972</v>
      </c>
    </row>
    <row r="1301" spans="1:11" ht="57" customHeight="1" x14ac:dyDescent="0.3">
      <c r="A1301" s="224" t="s">
        <v>416</v>
      </c>
      <c r="B1301" s="225" t="s">
        <v>271</v>
      </c>
      <c r="C1301" s="225" t="s">
        <v>1789</v>
      </c>
      <c r="D1301" s="225" t="s">
        <v>1800</v>
      </c>
      <c r="E1301" s="225" t="s">
        <v>1167</v>
      </c>
      <c r="F1301" s="225"/>
      <c r="G1301" s="235">
        <v>50269200</v>
      </c>
      <c r="H1301" s="235">
        <v>57071200</v>
      </c>
      <c r="I1301" s="235">
        <v>56166371.359999999</v>
      </c>
      <c r="J1301" s="226">
        <v>111.73118203591861</v>
      </c>
      <c r="K1301" s="226">
        <v>98.414561740422485</v>
      </c>
    </row>
    <row r="1302" spans="1:11" ht="34.5" customHeight="1" x14ac:dyDescent="0.3">
      <c r="A1302" s="224" t="s">
        <v>414</v>
      </c>
      <c r="B1302" s="225" t="s">
        <v>271</v>
      </c>
      <c r="C1302" s="225" t="s">
        <v>1789</v>
      </c>
      <c r="D1302" s="225" t="s">
        <v>1800</v>
      </c>
      <c r="E1302" s="225" t="s">
        <v>870</v>
      </c>
      <c r="F1302" s="225"/>
      <c r="G1302" s="235">
        <v>50269200</v>
      </c>
      <c r="H1302" s="235">
        <v>57071200</v>
      </c>
      <c r="I1302" s="235">
        <v>56166371.359999999</v>
      </c>
      <c r="J1302" s="226">
        <v>111.73118203591861</v>
      </c>
      <c r="K1302" s="226">
        <v>98.414561740422485</v>
      </c>
    </row>
    <row r="1303" spans="1:11" ht="113.25" customHeight="1" x14ac:dyDescent="0.3">
      <c r="A1303" s="224" t="s">
        <v>397</v>
      </c>
      <c r="B1303" s="225" t="s">
        <v>271</v>
      </c>
      <c r="C1303" s="225" t="s">
        <v>1789</v>
      </c>
      <c r="D1303" s="225" t="s">
        <v>1800</v>
      </c>
      <c r="E1303" s="225" t="s">
        <v>870</v>
      </c>
      <c r="F1303" s="225" t="s">
        <v>263</v>
      </c>
      <c r="G1303" s="235">
        <v>48156200</v>
      </c>
      <c r="H1303" s="235">
        <v>51242700</v>
      </c>
      <c r="I1303" s="235">
        <v>50768089.189999998</v>
      </c>
      <c r="J1303" s="226">
        <v>105.42378590918717</v>
      </c>
      <c r="K1303" s="226">
        <v>99.07379819954842</v>
      </c>
    </row>
    <row r="1304" spans="1:11" ht="34.5" customHeight="1" x14ac:dyDescent="0.3">
      <c r="A1304" s="224" t="s">
        <v>398</v>
      </c>
      <c r="B1304" s="225" t="s">
        <v>271</v>
      </c>
      <c r="C1304" s="225" t="s">
        <v>1789</v>
      </c>
      <c r="D1304" s="225" t="s">
        <v>1800</v>
      </c>
      <c r="E1304" s="225" t="s">
        <v>870</v>
      </c>
      <c r="F1304" s="225" t="s">
        <v>271</v>
      </c>
      <c r="G1304" s="235">
        <v>48156200</v>
      </c>
      <c r="H1304" s="235">
        <v>51242700</v>
      </c>
      <c r="I1304" s="235">
        <v>50768089.189999998</v>
      </c>
      <c r="J1304" s="226">
        <v>105.42378590918717</v>
      </c>
      <c r="K1304" s="226">
        <v>99.07379819954842</v>
      </c>
    </row>
    <row r="1305" spans="1:11" ht="45.75" customHeight="1" x14ac:dyDescent="0.3">
      <c r="A1305" s="224" t="s">
        <v>400</v>
      </c>
      <c r="B1305" s="225" t="s">
        <v>271</v>
      </c>
      <c r="C1305" s="225" t="s">
        <v>1789</v>
      </c>
      <c r="D1305" s="225" t="s">
        <v>1800</v>
      </c>
      <c r="E1305" s="225" t="s">
        <v>870</v>
      </c>
      <c r="F1305" s="225" t="s">
        <v>401</v>
      </c>
      <c r="G1305" s="235">
        <v>813000</v>
      </c>
      <c r="H1305" s="235">
        <v>970500</v>
      </c>
      <c r="I1305" s="235">
        <v>541124.89</v>
      </c>
      <c r="J1305" s="226">
        <v>66.559027060270608</v>
      </c>
      <c r="K1305" s="226">
        <v>55.757330242143219</v>
      </c>
    </row>
    <row r="1306" spans="1:11" ht="45.75" customHeight="1" x14ac:dyDescent="0.3">
      <c r="A1306" s="224" t="s">
        <v>402</v>
      </c>
      <c r="B1306" s="225" t="s">
        <v>271</v>
      </c>
      <c r="C1306" s="225" t="s">
        <v>1789</v>
      </c>
      <c r="D1306" s="225" t="s">
        <v>1800</v>
      </c>
      <c r="E1306" s="225" t="s">
        <v>870</v>
      </c>
      <c r="F1306" s="225" t="s">
        <v>403</v>
      </c>
      <c r="G1306" s="235">
        <v>813000</v>
      </c>
      <c r="H1306" s="235">
        <v>970500</v>
      </c>
      <c r="I1306" s="235">
        <v>541124.89</v>
      </c>
      <c r="J1306" s="226">
        <v>66.559027060270608</v>
      </c>
      <c r="K1306" s="226">
        <v>55.757330242143219</v>
      </c>
    </row>
    <row r="1307" spans="1:11" ht="23.25" customHeight="1" x14ac:dyDescent="0.3">
      <c r="A1307" s="224" t="s">
        <v>404</v>
      </c>
      <c r="B1307" s="225" t="s">
        <v>271</v>
      </c>
      <c r="C1307" s="225" t="s">
        <v>1789</v>
      </c>
      <c r="D1307" s="225" t="s">
        <v>1800</v>
      </c>
      <c r="E1307" s="225" t="s">
        <v>870</v>
      </c>
      <c r="F1307" s="225" t="s">
        <v>405</v>
      </c>
      <c r="G1307" s="235">
        <v>1300000</v>
      </c>
      <c r="H1307" s="235">
        <v>4858000</v>
      </c>
      <c r="I1307" s="235">
        <v>4857157.28</v>
      </c>
      <c r="J1307" s="226">
        <v>373.62748307692311</v>
      </c>
      <c r="K1307" s="226">
        <v>99.982652943598197</v>
      </c>
    </row>
    <row r="1308" spans="1:11" ht="23.25" customHeight="1" x14ac:dyDescent="0.3">
      <c r="A1308" s="224" t="s">
        <v>406</v>
      </c>
      <c r="B1308" s="225" t="s">
        <v>271</v>
      </c>
      <c r="C1308" s="225" t="s">
        <v>1789</v>
      </c>
      <c r="D1308" s="225" t="s">
        <v>1800</v>
      </c>
      <c r="E1308" s="225" t="s">
        <v>870</v>
      </c>
      <c r="F1308" s="225" t="s">
        <v>407</v>
      </c>
      <c r="G1308" s="235">
        <v>1300000</v>
      </c>
      <c r="H1308" s="235">
        <v>4858000</v>
      </c>
      <c r="I1308" s="235">
        <v>4857157.28</v>
      </c>
      <c r="J1308" s="226">
        <v>373.62748307692311</v>
      </c>
      <c r="K1308" s="226">
        <v>99.982652943598197</v>
      </c>
    </row>
    <row r="1309" spans="1:11" ht="23.25" customHeight="1" x14ac:dyDescent="0.3">
      <c r="A1309" s="224" t="s">
        <v>526</v>
      </c>
      <c r="B1309" s="225" t="s">
        <v>271</v>
      </c>
      <c r="C1309" s="225" t="s">
        <v>1789</v>
      </c>
      <c r="D1309" s="225" t="s">
        <v>1800</v>
      </c>
      <c r="E1309" s="225" t="s">
        <v>1121</v>
      </c>
      <c r="F1309" s="225"/>
      <c r="G1309" s="235">
        <v>74296000</v>
      </c>
      <c r="H1309" s="235">
        <v>146479900</v>
      </c>
      <c r="I1309" s="235">
        <v>146479900</v>
      </c>
      <c r="J1309" s="226">
        <v>197.15718208248089</v>
      </c>
      <c r="K1309" s="226">
        <v>100</v>
      </c>
    </row>
    <row r="1310" spans="1:11" ht="57" customHeight="1" x14ac:dyDescent="0.3">
      <c r="A1310" s="224" t="s">
        <v>416</v>
      </c>
      <c r="B1310" s="225" t="s">
        <v>271</v>
      </c>
      <c r="C1310" s="225" t="s">
        <v>1789</v>
      </c>
      <c r="D1310" s="225" t="s">
        <v>1800</v>
      </c>
      <c r="E1310" s="225" t="s">
        <v>1122</v>
      </c>
      <c r="F1310" s="225"/>
      <c r="G1310" s="235">
        <v>74296000</v>
      </c>
      <c r="H1310" s="235">
        <v>146479900</v>
      </c>
      <c r="I1310" s="235">
        <v>146479900</v>
      </c>
      <c r="J1310" s="226">
        <v>197.15718208248089</v>
      </c>
      <c r="K1310" s="226">
        <v>100</v>
      </c>
    </row>
    <row r="1311" spans="1:11" ht="23.25" customHeight="1" x14ac:dyDescent="0.3">
      <c r="A1311" s="224" t="s">
        <v>871</v>
      </c>
      <c r="B1311" s="225" t="s">
        <v>271</v>
      </c>
      <c r="C1311" s="225" t="s">
        <v>1789</v>
      </c>
      <c r="D1311" s="225" t="s">
        <v>1800</v>
      </c>
      <c r="E1311" s="225" t="s">
        <v>872</v>
      </c>
      <c r="F1311" s="225"/>
      <c r="G1311" s="235">
        <v>74296000</v>
      </c>
      <c r="H1311" s="235">
        <v>146479900</v>
      </c>
      <c r="I1311" s="235">
        <v>146479900</v>
      </c>
      <c r="J1311" s="226">
        <v>197.15718208248089</v>
      </c>
      <c r="K1311" s="226">
        <v>100</v>
      </c>
    </row>
    <row r="1312" spans="1:11" ht="23.25" customHeight="1" x14ac:dyDescent="0.3">
      <c r="A1312" s="224" t="s">
        <v>404</v>
      </c>
      <c r="B1312" s="225" t="s">
        <v>271</v>
      </c>
      <c r="C1312" s="225" t="s">
        <v>1789</v>
      </c>
      <c r="D1312" s="225" t="s">
        <v>1800</v>
      </c>
      <c r="E1312" s="225" t="s">
        <v>872</v>
      </c>
      <c r="F1312" s="225" t="s">
        <v>405</v>
      </c>
      <c r="G1312" s="235">
        <v>74296000</v>
      </c>
      <c r="H1312" s="235">
        <v>146479900</v>
      </c>
      <c r="I1312" s="235">
        <v>146479900</v>
      </c>
      <c r="J1312" s="226">
        <v>197.15718208248089</v>
      </c>
      <c r="K1312" s="226">
        <v>100</v>
      </c>
    </row>
    <row r="1313" spans="1:11" ht="102" customHeight="1" x14ac:dyDescent="0.3">
      <c r="A1313" s="224" t="s">
        <v>432</v>
      </c>
      <c r="B1313" s="225" t="s">
        <v>271</v>
      </c>
      <c r="C1313" s="225" t="s">
        <v>1789</v>
      </c>
      <c r="D1313" s="225" t="s">
        <v>1800</v>
      </c>
      <c r="E1313" s="225" t="s">
        <v>872</v>
      </c>
      <c r="F1313" s="225" t="s">
        <v>387</v>
      </c>
      <c r="G1313" s="235">
        <v>74296000</v>
      </c>
      <c r="H1313" s="235">
        <v>146479900</v>
      </c>
      <c r="I1313" s="235">
        <v>146479900</v>
      </c>
      <c r="J1313" s="226">
        <v>197.15718208248089</v>
      </c>
      <c r="K1313" s="226">
        <v>100</v>
      </c>
    </row>
    <row r="1314" spans="1:11" ht="15" customHeight="1" x14ac:dyDescent="0.3">
      <c r="A1314" s="224" t="s">
        <v>1125</v>
      </c>
      <c r="B1314" s="225" t="s">
        <v>271</v>
      </c>
      <c r="C1314" s="225" t="s">
        <v>1789</v>
      </c>
      <c r="D1314" s="225" t="s">
        <v>1800</v>
      </c>
      <c r="E1314" s="225" t="s">
        <v>396</v>
      </c>
      <c r="F1314" s="225"/>
      <c r="G1314" s="235">
        <v>0</v>
      </c>
      <c r="H1314" s="235">
        <v>6760000</v>
      </c>
      <c r="I1314" s="235">
        <v>6753847.1699999999</v>
      </c>
      <c r="J1314" s="226">
        <v>0</v>
      </c>
      <c r="K1314" s="226">
        <v>99.908981804733727</v>
      </c>
    </row>
    <row r="1315" spans="1:11" ht="23.25" customHeight="1" x14ac:dyDescent="0.3">
      <c r="A1315" s="224" t="s">
        <v>897</v>
      </c>
      <c r="B1315" s="225" t="s">
        <v>271</v>
      </c>
      <c r="C1315" s="225" t="s">
        <v>1789</v>
      </c>
      <c r="D1315" s="225" t="s">
        <v>1800</v>
      </c>
      <c r="E1315" s="225" t="s">
        <v>898</v>
      </c>
      <c r="F1315" s="225"/>
      <c r="G1315" s="235">
        <v>0</v>
      </c>
      <c r="H1315" s="235">
        <v>6760000</v>
      </c>
      <c r="I1315" s="235">
        <v>6753847.1699999999</v>
      </c>
      <c r="J1315" s="226">
        <v>0</v>
      </c>
      <c r="K1315" s="226">
        <v>99.908981804733727</v>
      </c>
    </row>
    <row r="1316" spans="1:11" ht="23.25" customHeight="1" x14ac:dyDescent="0.3">
      <c r="A1316" s="224" t="s">
        <v>404</v>
      </c>
      <c r="B1316" s="225" t="s">
        <v>271</v>
      </c>
      <c r="C1316" s="225" t="s">
        <v>1789</v>
      </c>
      <c r="D1316" s="225" t="s">
        <v>1800</v>
      </c>
      <c r="E1316" s="225" t="s">
        <v>898</v>
      </c>
      <c r="F1316" s="225" t="s">
        <v>405</v>
      </c>
      <c r="G1316" s="235">
        <v>0</v>
      </c>
      <c r="H1316" s="235">
        <v>6760000</v>
      </c>
      <c r="I1316" s="235">
        <v>6753847.1699999999</v>
      </c>
      <c r="J1316" s="226">
        <v>0</v>
      </c>
      <c r="K1316" s="226">
        <v>99.908981804733727</v>
      </c>
    </row>
    <row r="1317" spans="1:11" ht="15" customHeight="1" x14ac:dyDescent="0.3">
      <c r="A1317" s="224" t="s">
        <v>437</v>
      </c>
      <c r="B1317" s="225" t="s">
        <v>271</v>
      </c>
      <c r="C1317" s="225" t="s">
        <v>1789</v>
      </c>
      <c r="D1317" s="225" t="s">
        <v>1800</v>
      </c>
      <c r="E1317" s="225" t="s">
        <v>898</v>
      </c>
      <c r="F1317" s="225" t="s">
        <v>438</v>
      </c>
      <c r="G1317" s="235">
        <v>0</v>
      </c>
      <c r="H1317" s="235">
        <v>6760000</v>
      </c>
      <c r="I1317" s="235">
        <v>6753847.1699999999</v>
      </c>
      <c r="J1317" s="226">
        <v>0</v>
      </c>
      <c r="K1317" s="226">
        <v>99.908981804733727</v>
      </c>
    </row>
    <row r="1318" spans="1:11" ht="113.25" customHeight="1" x14ac:dyDescent="0.3">
      <c r="A1318" s="224" t="s">
        <v>812</v>
      </c>
      <c r="B1318" s="225" t="s">
        <v>271</v>
      </c>
      <c r="C1318" s="225" t="s">
        <v>1789</v>
      </c>
      <c r="D1318" s="225" t="s">
        <v>1800</v>
      </c>
      <c r="E1318" s="225" t="s">
        <v>813</v>
      </c>
      <c r="F1318" s="225"/>
      <c r="G1318" s="235">
        <v>0</v>
      </c>
      <c r="H1318" s="235">
        <v>0</v>
      </c>
      <c r="I1318" s="235">
        <v>0</v>
      </c>
      <c r="J1318" s="226">
        <v>0</v>
      </c>
      <c r="K1318" s="226">
        <v>0</v>
      </c>
    </row>
    <row r="1319" spans="1:11" ht="113.25" customHeight="1" x14ac:dyDescent="0.3">
      <c r="A1319" s="224" t="s">
        <v>397</v>
      </c>
      <c r="B1319" s="225" t="s">
        <v>271</v>
      </c>
      <c r="C1319" s="225" t="s">
        <v>1789</v>
      </c>
      <c r="D1319" s="225" t="s">
        <v>1800</v>
      </c>
      <c r="E1319" s="225" t="s">
        <v>813</v>
      </c>
      <c r="F1319" s="225" t="s">
        <v>263</v>
      </c>
      <c r="G1319" s="235">
        <v>0</v>
      </c>
      <c r="H1319" s="235">
        <v>0</v>
      </c>
      <c r="I1319" s="235">
        <v>0</v>
      </c>
      <c r="J1319" s="226">
        <v>0</v>
      </c>
      <c r="K1319" s="226">
        <v>0</v>
      </c>
    </row>
    <row r="1320" spans="1:11" ht="34.5" customHeight="1" x14ac:dyDescent="0.3">
      <c r="A1320" s="224" t="s">
        <v>398</v>
      </c>
      <c r="B1320" s="225" t="s">
        <v>271</v>
      </c>
      <c r="C1320" s="225" t="s">
        <v>1789</v>
      </c>
      <c r="D1320" s="225" t="s">
        <v>1800</v>
      </c>
      <c r="E1320" s="225" t="s">
        <v>813</v>
      </c>
      <c r="F1320" s="225" t="s">
        <v>271</v>
      </c>
      <c r="G1320" s="235">
        <v>0</v>
      </c>
      <c r="H1320" s="235">
        <v>0</v>
      </c>
      <c r="I1320" s="235">
        <v>0</v>
      </c>
      <c r="J1320" s="226">
        <v>0</v>
      </c>
      <c r="K1320" s="226">
        <v>0</v>
      </c>
    </row>
    <row r="1321" spans="1:11" ht="45.75" customHeight="1" x14ac:dyDescent="0.3">
      <c r="A1321" s="224" t="s">
        <v>1803</v>
      </c>
      <c r="B1321" s="225" t="s">
        <v>271</v>
      </c>
      <c r="C1321" s="225" t="s">
        <v>1791</v>
      </c>
      <c r="D1321" s="225"/>
      <c r="E1321" s="225"/>
      <c r="F1321" s="225"/>
      <c r="G1321" s="235">
        <v>0</v>
      </c>
      <c r="H1321" s="235">
        <v>1200000</v>
      </c>
      <c r="I1321" s="235">
        <v>1200000</v>
      </c>
      <c r="J1321" s="226">
        <v>0</v>
      </c>
      <c r="K1321" s="226">
        <v>100</v>
      </c>
    </row>
    <row r="1322" spans="1:11" ht="45.75" customHeight="1" x14ac:dyDescent="0.3">
      <c r="A1322" s="224" t="s">
        <v>454</v>
      </c>
      <c r="B1322" s="225" t="s">
        <v>271</v>
      </c>
      <c r="C1322" s="225" t="s">
        <v>1791</v>
      </c>
      <c r="D1322" s="225" t="s">
        <v>1810</v>
      </c>
      <c r="E1322" s="225"/>
      <c r="F1322" s="225"/>
      <c r="G1322" s="235">
        <v>0</v>
      </c>
      <c r="H1322" s="235">
        <v>1200000</v>
      </c>
      <c r="I1322" s="235">
        <v>1200000</v>
      </c>
      <c r="J1322" s="226">
        <v>0</v>
      </c>
      <c r="K1322" s="226">
        <v>100</v>
      </c>
    </row>
    <row r="1323" spans="1:11" ht="57" customHeight="1" x14ac:dyDescent="0.3">
      <c r="A1323" s="224" t="s">
        <v>1190</v>
      </c>
      <c r="B1323" s="225" t="s">
        <v>271</v>
      </c>
      <c r="C1323" s="225" t="s">
        <v>1791</v>
      </c>
      <c r="D1323" s="225" t="s">
        <v>1810</v>
      </c>
      <c r="E1323" s="225" t="s">
        <v>551</v>
      </c>
      <c r="F1323" s="225"/>
      <c r="G1323" s="235">
        <v>0</v>
      </c>
      <c r="H1323" s="235">
        <v>1200000</v>
      </c>
      <c r="I1323" s="235">
        <v>1200000</v>
      </c>
      <c r="J1323" s="226">
        <v>0</v>
      </c>
      <c r="K1323" s="226">
        <v>100</v>
      </c>
    </row>
    <row r="1324" spans="1:11" ht="57" customHeight="1" x14ac:dyDescent="0.3">
      <c r="A1324" s="224" t="s">
        <v>1206</v>
      </c>
      <c r="B1324" s="225" t="s">
        <v>271</v>
      </c>
      <c r="C1324" s="225" t="s">
        <v>1791</v>
      </c>
      <c r="D1324" s="225" t="s">
        <v>1810</v>
      </c>
      <c r="E1324" s="225" t="s">
        <v>558</v>
      </c>
      <c r="F1324" s="225"/>
      <c r="G1324" s="235">
        <v>0</v>
      </c>
      <c r="H1324" s="235">
        <v>1200000</v>
      </c>
      <c r="I1324" s="235">
        <v>1200000</v>
      </c>
      <c r="J1324" s="226">
        <v>0</v>
      </c>
      <c r="K1324" s="226">
        <v>100</v>
      </c>
    </row>
    <row r="1325" spans="1:11" ht="34.5" customHeight="1" x14ac:dyDescent="0.3">
      <c r="A1325" s="224" t="s">
        <v>1207</v>
      </c>
      <c r="B1325" s="225" t="s">
        <v>271</v>
      </c>
      <c r="C1325" s="225" t="s">
        <v>1791</v>
      </c>
      <c r="D1325" s="225" t="s">
        <v>1810</v>
      </c>
      <c r="E1325" s="225" t="s">
        <v>559</v>
      </c>
      <c r="F1325" s="225"/>
      <c r="G1325" s="235">
        <v>0</v>
      </c>
      <c r="H1325" s="235">
        <v>1200000</v>
      </c>
      <c r="I1325" s="235">
        <v>1200000</v>
      </c>
      <c r="J1325" s="226">
        <v>0</v>
      </c>
      <c r="K1325" s="226">
        <v>100</v>
      </c>
    </row>
    <row r="1326" spans="1:11" ht="34.5" customHeight="1" x14ac:dyDescent="0.3">
      <c r="A1326" s="224" t="s">
        <v>917</v>
      </c>
      <c r="B1326" s="225" t="s">
        <v>271</v>
      </c>
      <c r="C1326" s="225" t="s">
        <v>1791</v>
      </c>
      <c r="D1326" s="225" t="s">
        <v>1810</v>
      </c>
      <c r="E1326" s="225" t="s">
        <v>918</v>
      </c>
      <c r="F1326" s="225"/>
      <c r="G1326" s="235">
        <v>0</v>
      </c>
      <c r="H1326" s="235">
        <v>1200000</v>
      </c>
      <c r="I1326" s="235">
        <v>1200000</v>
      </c>
      <c r="J1326" s="226">
        <v>0</v>
      </c>
      <c r="K1326" s="226">
        <v>100</v>
      </c>
    </row>
    <row r="1327" spans="1:11" ht="45.75" customHeight="1" x14ac:dyDescent="0.3">
      <c r="A1327" s="224" t="s">
        <v>400</v>
      </c>
      <c r="B1327" s="225" t="s">
        <v>271</v>
      </c>
      <c r="C1327" s="225" t="s">
        <v>1791</v>
      </c>
      <c r="D1327" s="225" t="s">
        <v>1810</v>
      </c>
      <c r="E1327" s="225" t="s">
        <v>918</v>
      </c>
      <c r="F1327" s="225" t="s">
        <v>401</v>
      </c>
      <c r="G1327" s="235">
        <v>0</v>
      </c>
      <c r="H1327" s="235">
        <v>1200000</v>
      </c>
      <c r="I1327" s="235">
        <v>1200000</v>
      </c>
      <c r="J1327" s="226">
        <v>0</v>
      </c>
      <c r="K1327" s="226">
        <v>100</v>
      </c>
    </row>
    <row r="1328" spans="1:11" ht="45.75" customHeight="1" x14ac:dyDescent="0.3">
      <c r="A1328" s="224" t="s">
        <v>402</v>
      </c>
      <c r="B1328" s="225" t="s">
        <v>271</v>
      </c>
      <c r="C1328" s="225" t="s">
        <v>1791</v>
      </c>
      <c r="D1328" s="225" t="s">
        <v>1810</v>
      </c>
      <c r="E1328" s="225" t="s">
        <v>918</v>
      </c>
      <c r="F1328" s="225" t="s">
        <v>403</v>
      </c>
      <c r="G1328" s="235">
        <v>0</v>
      </c>
      <c r="H1328" s="235">
        <v>1200000</v>
      </c>
      <c r="I1328" s="235">
        <v>1200000</v>
      </c>
      <c r="J1328" s="226">
        <v>0</v>
      </c>
      <c r="K1328" s="226">
        <v>100</v>
      </c>
    </row>
    <row r="1329" spans="1:11" ht="23.25" customHeight="1" x14ac:dyDescent="0.3">
      <c r="A1329" s="224" t="s">
        <v>1811</v>
      </c>
      <c r="B1329" s="225" t="s">
        <v>271</v>
      </c>
      <c r="C1329" s="225" t="s">
        <v>1792</v>
      </c>
      <c r="D1329" s="225"/>
      <c r="E1329" s="225"/>
      <c r="F1329" s="225"/>
      <c r="G1329" s="235">
        <v>175000</v>
      </c>
      <c r="H1329" s="235">
        <v>1485000</v>
      </c>
      <c r="I1329" s="235">
        <v>1398200</v>
      </c>
      <c r="J1329" s="226">
        <v>798.97142857142853</v>
      </c>
      <c r="K1329" s="226">
        <v>94.154882154882159</v>
      </c>
    </row>
    <row r="1330" spans="1:11" ht="23.25" customHeight="1" x14ac:dyDescent="0.3">
      <c r="A1330" s="224" t="s">
        <v>473</v>
      </c>
      <c r="B1330" s="225" t="s">
        <v>271</v>
      </c>
      <c r="C1330" s="225" t="s">
        <v>1792</v>
      </c>
      <c r="D1330" s="225" t="s">
        <v>1828</v>
      </c>
      <c r="E1330" s="225"/>
      <c r="F1330" s="225"/>
      <c r="G1330" s="235">
        <v>175000</v>
      </c>
      <c r="H1330" s="235">
        <v>1485000</v>
      </c>
      <c r="I1330" s="235">
        <v>1398200</v>
      </c>
      <c r="J1330" s="226">
        <v>798.97142857142853</v>
      </c>
      <c r="K1330" s="226">
        <v>94.154882154882159</v>
      </c>
    </row>
    <row r="1331" spans="1:11" ht="45.75" customHeight="1" x14ac:dyDescent="0.3">
      <c r="A1331" s="224" t="s">
        <v>1120</v>
      </c>
      <c r="B1331" s="225" t="s">
        <v>271</v>
      </c>
      <c r="C1331" s="225" t="s">
        <v>1792</v>
      </c>
      <c r="D1331" s="225" t="s">
        <v>1828</v>
      </c>
      <c r="E1331" s="225" t="s">
        <v>447</v>
      </c>
      <c r="F1331" s="225"/>
      <c r="G1331" s="235">
        <v>175000</v>
      </c>
      <c r="H1331" s="235">
        <v>1485000</v>
      </c>
      <c r="I1331" s="235">
        <v>1398200</v>
      </c>
      <c r="J1331" s="226">
        <v>798.97142857142853</v>
      </c>
      <c r="K1331" s="226">
        <v>94.154882154882159</v>
      </c>
    </row>
    <row r="1332" spans="1:11" ht="23.25" customHeight="1" x14ac:dyDescent="0.3">
      <c r="A1332" s="224" t="s">
        <v>1161</v>
      </c>
      <c r="B1332" s="225" t="s">
        <v>271</v>
      </c>
      <c r="C1332" s="225" t="s">
        <v>1792</v>
      </c>
      <c r="D1332" s="225" t="s">
        <v>1828</v>
      </c>
      <c r="E1332" s="225" t="s">
        <v>1162</v>
      </c>
      <c r="F1332" s="225"/>
      <c r="G1332" s="235">
        <v>175000</v>
      </c>
      <c r="H1332" s="235">
        <v>1485000</v>
      </c>
      <c r="I1332" s="235">
        <v>1398200</v>
      </c>
      <c r="J1332" s="226">
        <v>798.97142857142853</v>
      </c>
      <c r="K1332" s="226">
        <v>94.154882154882159</v>
      </c>
    </row>
    <row r="1333" spans="1:11" ht="79.5" customHeight="1" x14ac:dyDescent="0.3">
      <c r="A1333" s="224" t="s">
        <v>1163</v>
      </c>
      <c r="B1333" s="225" t="s">
        <v>271</v>
      </c>
      <c r="C1333" s="225" t="s">
        <v>1792</v>
      </c>
      <c r="D1333" s="225" t="s">
        <v>1828</v>
      </c>
      <c r="E1333" s="225" t="s">
        <v>1164</v>
      </c>
      <c r="F1333" s="225"/>
      <c r="G1333" s="235">
        <v>175000</v>
      </c>
      <c r="H1333" s="235">
        <v>1485000</v>
      </c>
      <c r="I1333" s="235">
        <v>1398200</v>
      </c>
      <c r="J1333" s="226">
        <v>798.97142857142853</v>
      </c>
      <c r="K1333" s="226">
        <v>94.154882154882159</v>
      </c>
    </row>
    <row r="1334" spans="1:11" ht="68.25" customHeight="1" x14ac:dyDescent="0.3">
      <c r="A1334" s="224" t="s">
        <v>860</v>
      </c>
      <c r="B1334" s="225" t="s">
        <v>271</v>
      </c>
      <c r="C1334" s="225" t="s">
        <v>1792</v>
      </c>
      <c r="D1334" s="225" t="s">
        <v>1828</v>
      </c>
      <c r="E1334" s="225" t="s">
        <v>861</v>
      </c>
      <c r="F1334" s="225"/>
      <c r="G1334" s="235">
        <v>175000</v>
      </c>
      <c r="H1334" s="235">
        <v>105000</v>
      </c>
      <c r="I1334" s="235">
        <v>18200</v>
      </c>
      <c r="J1334" s="226">
        <v>10.4</v>
      </c>
      <c r="K1334" s="226">
        <v>17.333333333333336</v>
      </c>
    </row>
    <row r="1335" spans="1:11" ht="45.75" customHeight="1" x14ac:dyDescent="0.3">
      <c r="A1335" s="224" t="s">
        <v>400</v>
      </c>
      <c r="B1335" s="225" t="s">
        <v>271</v>
      </c>
      <c r="C1335" s="225" t="s">
        <v>1792</v>
      </c>
      <c r="D1335" s="225" t="s">
        <v>1828</v>
      </c>
      <c r="E1335" s="225" t="s">
        <v>861</v>
      </c>
      <c r="F1335" s="225" t="s">
        <v>401</v>
      </c>
      <c r="G1335" s="235">
        <v>175000</v>
      </c>
      <c r="H1335" s="235">
        <v>105000</v>
      </c>
      <c r="I1335" s="235">
        <v>18200</v>
      </c>
      <c r="J1335" s="226">
        <v>10.4</v>
      </c>
      <c r="K1335" s="226">
        <v>17.333333333333336</v>
      </c>
    </row>
    <row r="1336" spans="1:11" ht="45.75" customHeight="1" x14ac:dyDescent="0.3">
      <c r="A1336" s="224" t="s">
        <v>402</v>
      </c>
      <c r="B1336" s="225" t="s">
        <v>271</v>
      </c>
      <c r="C1336" s="225" t="s">
        <v>1792</v>
      </c>
      <c r="D1336" s="225" t="s">
        <v>1828</v>
      </c>
      <c r="E1336" s="225" t="s">
        <v>861</v>
      </c>
      <c r="F1336" s="225" t="s">
        <v>403</v>
      </c>
      <c r="G1336" s="235">
        <v>175000</v>
      </c>
      <c r="H1336" s="235">
        <v>105000</v>
      </c>
      <c r="I1336" s="235">
        <v>18200</v>
      </c>
      <c r="J1336" s="226">
        <v>10.4</v>
      </c>
      <c r="K1336" s="226">
        <v>17.333333333333336</v>
      </c>
    </row>
    <row r="1337" spans="1:11" ht="45.75" customHeight="1" x14ac:dyDescent="0.3">
      <c r="A1337" s="224" t="s">
        <v>945</v>
      </c>
      <c r="B1337" s="225" t="s">
        <v>271</v>
      </c>
      <c r="C1337" s="225" t="s">
        <v>1792</v>
      </c>
      <c r="D1337" s="225" t="s">
        <v>1828</v>
      </c>
      <c r="E1337" s="225" t="s">
        <v>946</v>
      </c>
      <c r="F1337" s="225"/>
      <c r="G1337" s="235">
        <v>0</v>
      </c>
      <c r="H1337" s="235">
        <v>1380000</v>
      </c>
      <c r="I1337" s="235">
        <v>1380000</v>
      </c>
      <c r="J1337" s="226">
        <v>0</v>
      </c>
      <c r="K1337" s="226">
        <v>100</v>
      </c>
    </row>
    <row r="1338" spans="1:11" ht="45.75" customHeight="1" x14ac:dyDescent="0.3">
      <c r="A1338" s="224" t="s">
        <v>400</v>
      </c>
      <c r="B1338" s="225" t="s">
        <v>271</v>
      </c>
      <c r="C1338" s="225" t="s">
        <v>1792</v>
      </c>
      <c r="D1338" s="225" t="s">
        <v>1828</v>
      </c>
      <c r="E1338" s="225" t="s">
        <v>946</v>
      </c>
      <c r="F1338" s="225" t="s">
        <v>401</v>
      </c>
      <c r="G1338" s="235">
        <v>0</v>
      </c>
      <c r="H1338" s="235">
        <v>1380000</v>
      </c>
      <c r="I1338" s="235">
        <v>1380000</v>
      </c>
      <c r="J1338" s="226">
        <v>0</v>
      </c>
      <c r="K1338" s="226">
        <v>100</v>
      </c>
    </row>
    <row r="1339" spans="1:11" ht="45.75" customHeight="1" x14ac:dyDescent="0.3">
      <c r="A1339" s="224" t="s">
        <v>402</v>
      </c>
      <c r="B1339" s="225" t="s">
        <v>271</v>
      </c>
      <c r="C1339" s="225" t="s">
        <v>1792</v>
      </c>
      <c r="D1339" s="225" t="s">
        <v>1828</v>
      </c>
      <c r="E1339" s="225" t="s">
        <v>946</v>
      </c>
      <c r="F1339" s="225" t="s">
        <v>403</v>
      </c>
      <c r="G1339" s="235">
        <v>0</v>
      </c>
      <c r="H1339" s="235">
        <v>1380000</v>
      </c>
      <c r="I1339" s="235">
        <v>1380000</v>
      </c>
      <c r="J1339" s="226">
        <v>0</v>
      </c>
      <c r="K1339" s="226">
        <v>100</v>
      </c>
    </row>
    <row r="1340" spans="1:11" ht="23.25" customHeight="1" x14ac:dyDescent="0.3">
      <c r="A1340" s="224" t="s">
        <v>1829</v>
      </c>
      <c r="B1340" s="225" t="s">
        <v>271</v>
      </c>
      <c r="C1340" s="225" t="s">
        <v>1812</v>
      </c>
      <c r="D1340" s="225"/>
      <c r="E1340" s="225"/>
      <c r="F1340" s="225"/>
      <c r="G1340" s="235">
        <v>63048000</v>
      </c>
      <c r="H1340" s="235">
        <v>91637968</v>
      </c>
      <c r="I1340" s="235">
        <v>88008823.140000001</v>
      </c>
      <c r="J1340" s="226">
        <v>139.59019023601067</v>
      </c>
      <c r="K1340" s="226">
        <v>96.039693001486029</v>
      </c>
    </row>
    <row r="1341" spans="1:11" ht="15" customHeight="1" x14ac:dyDescent="0.3">
      <c r="A1341" s="224" t="s">
        <v>477</v>
      </c>
      <c r="B1341" s="225" t="s">
        <v>271</v>
      </c>
      <c r="C1341" s="225" t="s">
        <v>1812</v>
      </c>
      <c r="D1341" s="225" t="s">
        <v>1789</v>
      </c>
      <c r="E1341" s="225"/>
      <c r="F1341" s="225"/>
      <c r="G1341" s="235">
        <v>63048000</v>
      </c>
      <c r="H1341" s="235">
        <v>91637968</v>
      </c>
      <c r="I1341" s="235">
        <v>88008823.140000001</v>
      </c>
      <c r="J1341" s="226">
        <v>139.59019023601067</v>
      </c>
      <c r="K1341" s="226">
        <v>96.039693001486029</v>
      </c>
    </row>
    <row r="1342" spans="1:11" ht="45.75" customHeight="1" x14ac:dyDescent="0.3">
      <c r="A1342" s="224" t="s">
        <v>1120</v>
      </c>
      <c r="B1342" s="225" t="s">
        <v>271</v>
      </c>
      <c r="C1342" s="225" t="s">
        <v>1812</v>
      </c>
      <c r="D1342" s="225" t="s">
        <v>1789</v>
      </c>
      <c r="E1342" s="225" t="s">
        <v>447</v>
      </c>
      <c r="F1342" s="225"/>
      <c r="G1342" s="235">
        <v>33048000</v>
      </c>
      <c r="H1342" s="235">
        <v>31137968</v>
      </c>
      <c r="I1342" s="235">
        <v>30800948.739999998</v>
      </c>
      <c r="J1342" s="226">
        <v>93.200643730331635</v>
      </c>
      <c r="K1342" s="226">
        <v>98.917658146478914</v>
      </c>
    </row>
    <row r="1343" spans="1:11" ht="23.25" customHeight="1" x14ac:dyDescent="0.3">
      <c r="A1343" s="224" t="s">
        <v>1161</v>
      </c>
      <c r="B1343" s="225" t="s">
        <v>271</v>
      </c>
      <c r="C1343" s="225" t="s">
        <v>1812</v>
      </c>
      <c r="D1343" s="225" t="s">
        <v>1789</v>
      </c>
      <c r="E1343" s="225" t="s">
        <v>1162</v>
      </c>
      <c r="F1343" s="225"/>
      <c r="G1343" s="235">
        <v>33048000</v>
      </c>
      <c r="H1343" s="235">
        <v>31137968</v>
      </c>
      <c r="I1343" s="235">
        <v>30800948.739999998</v>
      </c>
      <c r="J1343" s="226">
        <v>93.200643730331635</v>
      </c>
      <c r="K1343" s="226">
        <v>98.917658146478914</v>
      </c>
    </row>
    <row r="1344" spans="1:11" ht="79.5" customHeight="1" x14ac:dyDescent="0.3">
      <c r="A1344" s="224" t="s">
        <v>1163</v>
      </c>
      <c r="B1344" s="225" t="s">
        <v>271</v>
      </c>
      <c r="C1344" s="225" t="s">
        <v>1812</v>
      </c>
      <c r="D1344" s="225" t="s">
        <v>1789</v>
      </c>
      <c r="E1344" s="225" t="s">
        <v>1164</v>
      </c>
      <c r="F1344" s="225"/>
      <c r="G1344" s="235">
        <v>33048000</v>
      </c>
      <c r="H1344" s="235">
        <v>31137968</v>
      </c>
      <c r="I1344" s="235">
        <v>30800948.739999998</v>
      </c>
      <c r="J1344" s="226">
        <v>93.200643730331635</v>
      </c>
      <c r="K1344" s="226">
        <v>98.917658146478914</v>
      </c>
    </row>
    <row r="1345" spans="1:11" ht="68.25" customHeight="1" x14ac:dyDescent="0.3">
      <c r="A1345" s="224" t="s">
        <v>860</v>
      </c>
      <c r="B1345" s="225" t="s">
        <v>271</v>
      </c>
      <c r="C1345" s="225" t="s">
        <v>1812</v>
      </c>
      <c r="D1345" s="225" t="s">
        <v>1789</v>
      </c>
      <c r="E1345" s="225" t="s">
        <v>861</v>
      </c>
      <c r="F1345" s="225"/>
      <c r="G1345" s="235">
        <v>7400000</v>
      </c>
      <c r="H1345" s="235">
        <v>7978168</v>
      </c>
      <c r="I1345" s="235">
        <v>7645131.4800000004</v>
      </c>
      <c r="J1345" s="226">
        <v>103.31258756756758</v>
      </c>
      <c r="K1345" s="226">
        <v>95.825651703498849</v>
      </c>
    </row>
    <row r="1346" spans="1:11" ht="45.75" customHeight="1" x14ac:dyDescent="0.3">
      <c r="A1346" s="224" t="s">
        <v>400</v>
      </c>
      <c r="B1346" s="225" t="s">
        <v>271</v>
      </c>
      <c r="C1346" s="225" t="s">
        <v>1812</v>
      </c>
      <c r="D1346" s="225" t="s">
        <v>1789</v>
      </c>
      <c r="E1346" s="225" t="s">
        <v>861</v>
      </c>
      <c r="F1346" s="225" t="s">
        <v>401</v>
      </c>
      <c r="G1346" s="235">
        <v>7400000</v>
      </c>
      <c r="H1346" s="235">
        <v>7978168</v>
      </c>
      <c r="I1346" s="235">
        <v>7645131.4800000004</v>
      </c>
      <c r="J1346" s="226">
        <v>103.31258756756758</v>
      </c>
      <c r="K1346" s="226">
        <v>95.825651703498849</v>
      </c>
    </row>
    <row r="1347" spans="1:11" ht="45.75" customHeight="1" x14ac:dyDescent="0.3">
      <c r="A1347" s="224" t="s">
        <v>402</v>
      </c>
      <c r="B1347" s="225" t="s">
        <v>271</v>
      </c>
      <c r="C1347" s="225" t="s">
        <v>1812</v>
      </c>
      <c r="D1347" s="225" t="s">
        <v>1789</v>
      </c>
      <c r="E1347" s="225" t="s">
        <v>861</v>
      </c>
      <c r="F1347" s="225" t="s">
        <v>403</v>
      </c>
      <c r="G1347" s="235">
        <v>7400000</v>
      </c>
      <c r="H1347" s="235">
        <v>7978168</v>
      </c>
      <c r="I1347" s="235">
        <v>7645131.4800000004</v>
      </c>
      <c r="J1347" s="226">
        <v>103.31258756756758</v>
      </c>
      <c r="K1347" s="226">
        <v>95.825651703498849</v>
      </c>
    </row>
    <row r="1348" spans="1:11" ht="34.5" customHeight="1" x14ac:dyDescent="0.3">
      <c r="A1348" s="224" t="s">
        <v>949</v>
      </c>
      <c r="B1348" s="225" t="s">
        <v>271</v>
      </c>
      <c r="C1348" s="225" t="s">
        <v>1812</v>
      </c>
      <c r="D1348" s="225" t="s">
        <v>1789</v>
      </c>
      <c r="E1348" s="225" t="s">
        <v>950</v>
      </c>
      <c r="F1348" s="225"/>
      <c r="G1348" s="235">
        <v>25648000</v>
      </c>
      <c r="H1348" s="235">
        <v>23159800</v>
      </c>
      <c r="I1348" s="235">
        <v>23155817.260000002</v>
      </c>
      <c r="J1348" s="226">
        <v>90.283130302557709</v>
      </c>
      <c r="K1348" s="226">
        <v>99.982803219371505</v>
      </c>
    </row>
    <row r="1349" spans="1:11" ht="45.75" customHeight="1" x14ac:dyDescent="0.3">
      <c r="A1349" s="224" t="s">
        <v>400</v>
      </c>
      <c r="B1349" s="225" t="s">
        <v>271</v>
      </c>
      <c r="C1349" s="225" t="s">
        <v>1812</v>
      </c>
      <c r="D1349" s="225" t="s">
        <v>1789</v>
      </c>
      <c r="E1349" s="225" t="s">
        <v>950</v>
      </c>
      <c r="F1349" s="225" t="s">
        <v>401</v>
      </c>
      <c r="G1349" s="235">
        <v>0</v>
      </c>
      <c r="H1349" s="235">
        <v>23159800</v>
      </c>
      <c r="I1349" s="235">
        <v>23155817.260000002</v>
      </c>
      <c r="J1349" s="226">
        <v>0</v>
      </c>
      <c r="K1349" s="226">
        <v>99.982803219371505</v>
      </c>
    </row>
    <row r="1350" spans="1:11" ht="45.75" customHeight="1" x14ac:dyDescent="0.3">
      <c r="A1350" s="224" t="s">
        <v>402</v>
      </c>
      <c r="B1350" s="225" t="s">
        <v>271</v>
      </c>
      <c r="C1350" s="225" t="s">
        <v>1812</v>
      </c>
      <c r="D1350" s="225" t="s">
        <v>1789</v>
      </c>
      <c r="E1350" s="225" t="s">
        <v>950</v>
      </c>
      <c r="F1350" s="225" t="s">
        <v>403</v>
      </c>
      <c r="G1350" s="235">
        <v>0</v>
      </c>
      <c r="H1350" s="235">
        <v>23159800</v>
      </c>
      <c r="I1350" s="235">
        <v>23155817.260000002</v>
      </c>
      <c r="J1350" s="226">
        <v>0</v>
      </c>
      <c r="K1350" s="226">
        <v>99.982803219371505</v>
      </c>
    </row>
    <row r="1351" spans="1:11" ht="23.25" customHeight="1" x14ac:dyDescent="0.3">
      <c r="A1351" s="224" t="s">
        <v>404</v>
      </c>
      <c r="B1351" s="225" t="s">
        <v>271</v>
      </c>
      <c r="C1351" s="225" t="s">
        <v>1812</v>
      </c>
      <c r="D1351" s="225" t="s">
        <v>1789</v>
      </c>
      <c r="E1351" s="225" t="s">
        <v>950</v>
      </c>
      <c r="F1351" s="225" t="s">
        <v>405</v>
      </c>
      <c r="G1351" s="235">
        <v>25648000</v>
      </c>
      <c r="H1351" s="235">
        <v>0</v>
      </c>
      <c r="I1351" s="235">
        <v>0</v>
      </c>
      <c r="J1351" s="226">
        <v>0</v>
      </c>
      <c r="K1351" s="226">
        <v>0</v>
      </c>
    </row>
    <row r="1352" spans="1:11" ht="102" customHeight="1" x14ac:dyDescent="0.3">
      <c r="A1352" s="224" t="s">
        <v>432</v>
      </c>
      <c r="B1352" s="225" t="s">
        <v>271</v>
      </c>
      <c r="C1352" s="225" t="s">
        <v>1812</v>
      </c>
      <c r="D1352" s="225" t="s">
        <v>1789</v>
      </c>
      <c r="E1352" s="225" t="s">
        <v>950</v>
      </c>
      <c r="F1352" s="225" t="s">
        <v>387</v>
      </c>
      <c r="G1352" s="235">
        <v>25648000</v>
      </c>
      <c r="H1352" s="235">
        <v>0</v>
      </c>
      <c r="I1352" s="235">
        <v>0</v>
      </c>
      <c r="J1352" s="226">
        <v>0</v>
      </c>
      <c r="K1352" s="226">
        <v>0</v>
      </c>
    </row>
    <row r="1353" spans="1:11" ht="45.75" customHeight="1" x14ac:dyDescent="0.3">
      <c r="A1353" s="224" t="s">
        <v>1830</v>
      </c>
      <c r="B1353" s="225" t="s">
        <v>271</v>
      </c>
      <c r="C1353" s="225" t="s">
        <v>1812</v>
      </c>
      <c r="D1353" s="225" t="s">
        <v>1789</v>
      </c>
      <c r="E1353" s="225" t="s">
        <v>1831</v>
      </c>
      <c r="F1353" s="225"/>
      <c r="G1353" s="235">
        <v>30000000</v>
      </c>
      <c r="H1353" s="235">
        <v>60500000</v>
      </c>
      <c r="I1353" s="235">
        <v>57207874.399999999</v>
      </c>
      <c r="J1353" s="226">
        <v>190.69291466666667</v>
      </c>
      <c r="K1353" s="226">
        <v>94.558470082644632</v>
      </c>
    </row>
    <row r="1354" spans="1:11" ht="57" customHeight="1" x14ac:dyDescent="0.3">
      <c r="A1354" s="224" t="s">
        <v>1832</v>
      </c>
      <c r="B1354" s="225" t="s">
        <v>271</v>
      </c>
      <c r="C1354" s="225" t="s">
        <v>1812</v>
      </c>
      <c r="D1354" s="225" t="s">
        <v>1789</v>
      </c>
      <c r="E1354" s="225" t="s">
        <v>1833</v>
      </c>
      <c r="F1354" s="225"/>
      <c r="G1354" s="235">
        <v>30000000</v>
      </c>
      <c r="H1354" s="235">
        <v>60500000</v>
      </c>
      <c r="I1354" s="235">
        <v>57207874.399999999</v>
      </c>
      <c r="J1354" s="226">
        <v>190.69291466666667</v>
      </c>
      <c r="K1354" s="226">
        <v>94.558470082644632</v>
      </c>
    </row>
    <row r="1355" spans="1:11" ht="45.75" customHeight="1" x14ac:dyDescent="0.3">
      <c r="A1355" s="224" t="s">
        <v>1834</v>
      </c>
      <c r="B1355" s="225" t="s">
        <v>271</v>
      </c>
      <c r="C1355" s="225" t="s">
        <v>1812</v>
      </c>
      <c r="D1355" s="225" t="s">
        <v>1789</v>
      </c>
      <c r="E1355" s="225" t="s">
        <v>1835</v>
      </c>
      <c r="F1355" s="225"/>
      <c r="G1355" s="235">
        <v>30000000</v>
      </c>
      <c r="H1355" s="235">
        <v>60500000</v>
      </c>
      <c r="I1355" s="235">
        <v>57207874.399999999</v>
      </c>
      <c r="J1355" s="226">
        <v>190.69291466666667</v>
      </c>
      <c r="K1355" s="226">
        <v>94.558470082644632</v>
      </c>
    </row>
    <row r="1356" spans="1:11" ht="57" customHeight="1" x14ac:dyDescent="0.3">
      <c r="A1356" s="224" t="s">
        <v>1836</v>
      </c>
      <c r="B1356" s="225" t="s">
        <v>271</v>
      </c>
      <c r="C1356" s="225" t="s">
        <v>1812</v>
      </c>
      <c r="D1356" s="225" t="s">
        <v>1789</v>
      </c>
      <c r="E1356" s="225" t="s">
        <v>1837</v>
      </c>
      <c r="F1356" s="225"/>
      <c r="G1356" s="235">
        <v>30000000</v>
      </c>
      <c r="H1356" s="235">
        <v>60500000</v>
      </c>
      <c r="I1356" s="235">
        <v>57207874.399999999</v>
      </c>
      <c r="J1356" s="226">
        <v>190.69291466666667</v>
      </c>
      <c r="K1356" s="226">
        <v>94.558470082644632</v>
      </c>
    </row>
    <row r="1357" spans="1:11" ht="45.75" customHeight="1" x14ac:dyDescent="0.3">
      <c r="A1357" s="224" t="s">
        <v>443</v>
      </c>
      <c r="B1357" s="225" t="s">
        <v>271</v>
      </c>
      <c r="C1357" s="225" t="s">
        <v>1812</v>
      </c>
      <c r="D1357" s="225" t="s">
        <v>1789</v>
      </c>
      <c r="E1357" s="225" t="s">
        <v>1837</v>
      </c>
      <c r="F1357" s="225" t="s">
        <v>444</v>
      </c>
      <c r="G1357" s="235">
        <v>30000000</v>
      </c>
      <c r="H1357" s="235">
        <v>13400000</v>
      </c>
      <c r="I1357" s="235">
        <v>13315385.4</v>
      </c>
      <c r="J1357" s="226">
        <v>44.384618000000003</v>
      </c>
      <c r="K1357" s="226">
        <v>99.368547761194037</v>
      </c>
    </row>
    <row r="1358" spans="1:11" ht="15" customHeight="1" x14ac:dyDescent="0.3">
      <c r="A1358" s="224" t="s">
        <v>445</v>
      </c>
      <c r="B1358" s="225" t="s">
        <v>271</v>
      </c>
      <c r="C1358" s="225" t="s">
        <v>1812</v>
      </c>
      <c r="D1358" s="225" t="s">
        <v>1789</v>
      </c>
      <c r="E1358" s="225" t="s">
        <v>1837</v>
      </c>
      <c r="F1358" s="225" t="s">
        <v>446</v>
      </c>
      <c r="G1358" s="235">
        <v>30000000</v>
      </c>
      <c r="H1358" s="235">
        <v>13400000</v>
      </c>
      <c r="I1358" s="235">
        <v>13315385.4</v>
      </c>
      <c r="J1358" s="226">
        <v>44.384618000000003</v>
      </c>
      <c r="K1358" s="226">
        <v>99.368547761194037</v>
      </c>
    </row>
    <row r="1359" spans="1:11" ht="23.25" customHeight="1" x14ac:dyDescent="0.3">
      <c r="A1359" s="224" t="s">
        <v>404</v>
      </c>
      <c r="B1359" s="225" t="s">
        <v>271</v>
      </c>
      <c r="C1359" s="225" t="s">
        <v>1812</v>
      </c>
      <c r="D1359" s="225" t="s">
        <v>1789</v>
      </c>
      <c r="E1359" s="225" t="s">
        <v>1837</v>
      </c>
      <c r="F1359" s="225" t="s">
        <v>405</v>
      </c>
      <c r="G1359" s="235">
        <v>0</v>
      </c>
      <c r="H1359" s="235">
        <v>47100000</v>
      </c>
      <c r="I1359" s="235">
        <v>43892489</v>
      </c>
      <c r="J1359" s="226">
        <v>0</v>
      </c>
      <c r="K1359" s="226">
        <v>93.189997876857745</v>
      </c>
    </row>
    <row r="1360" spans="1:11" ht="23.25" customHeight="1" x14ac:dyDescent="0.3">
      <c r="A1360" s="224" t="s">
        <v>406</v>
      </c>
      <c r="B1360" s="225" t="s">
        <v>271</v>
      </c>
      <c r="C1360" s="225" t="s">
        <v>1812</v>
      </c>
      <c r="D1360" s="225" t="s">
        <v>1789</v>
      </c>
      <c r="E1360" s="225" t="s">
        <v>1837</v>
      </c>
      <c r="F1360" s="225" t="s">
        <v>407</v>
      </c>
      <c r="G1360" s="235">
        <v>0</v>
      </c>
      <c r="H1360" s="235">
        <v>47100000</v>
      </c>
      <c r="I1360" s="235">
        <v>43892489</v>
      </c>
      <c r="J1360" s="226">
        <v>0</v>
      </c>
      <c r="K1360" s="226">
        <v>93.189997876857745</v>
      </c>
    </row>
    <row r="1361" spans="1:11" ht="15" customHeight="1" x14ac:dyDescent="0.3">
      <c r="A1361" s="224" t="s">
        <v>1939</v>
      </c>
      <c r="B1361" s="225" t="s">
        <v>271</v>
      </c>
      <c r="C1361" s="225" t="s">
        <v>1827</v>
      </c>
      <c r="D1361" s="225"/>
      <c r="E1361" s="225"/>
      <c r="F1361" s="225"/>
      <c r="G1361" s="235">
        <v>55656400</v>
      </c>
      <c r="H1361" s="235">
        <v>53432600</v>
      </c>
      <c r="I1361" s="235">
        <v>53431716.229999997</v>
      </c>
      <c r="J1361" s="226">
        <v>96.002824886266453</v>
      </c>
      <c r="K1361" s="226">
        <v>99.998346009739365</v>
      </c>
    </row>
    <row r="1362" spans="1:11" ht="23.25" customHeight="1" x14ac:dyDescent="0.3">
      <c r="A1362" s="224" t="s">
        <v>546</v>
      </c>
      <c r="B1362" s="225" t="s">
        <v>271</v>
      </c>
      <c r="C1362" s="225" t="s">
        <v>1827</v>
      </c>
      <c r="D1362" s="225" t="s">
        <v>1791</v>
      </c>
      <c r="E1362" s="225"/>
      <c r="F1362" s="225"/>
      <c r="G1362" s="235">
        <v>1747800</v>
      </c>
      <c r="H1362" s="235">
        <v>0</v>
      </c>
      <c r="I1362" s="235">
        <v>0</v>
      </c>
      <c r="J1362" s="226">
        <v>0</v>
      </c>
      <c r="K1362" s="226">
        <v>0</v>
      </c>
    </row>
    <row r="1363" spans="1:11" ht="34.5" customHeight="1" x14ac:dyDescent="0.3">
      <c r="A1363" s="224" t="s">
        <v>1208</v>
      </c>
      <c r="B1363" s="225" t="s">
        <v>271</v>
      </c>
      <c r="C1363" s="225" t="s">
        <v>1827</v>
      </c>
      <c r="D1363" s="225" t="s">
        <v>1791</v>
      </c>
      <c r="E1363" s="225" t="s">
        <v>497</v>
      </c>
      <c r="F1363" s="225"/>
      <c r="G1363" s="235">
        <v>546800</v>
      </c>
      <c r="H1363" s="235">
        <v>0</v>
      </c>
      <c r="I1363" s="235">
        <v>0</v>
      </c>
      <c r="J1363" s="226">
        <v>0</v>
      </c>
      <c r="K1363" s="226">
        <v>0</v>
      </c>
    </row>
    <row r="1364" spans="1:11" ht="34.5" customHeight="1" x14ac:dyDescent="0.3">
      <c r="A1364" s="224" t="s">
        <v>1348</v>
      </c>
      <c r="B1364" s="225" t="s">
        <v>271</v>
      </c>
      <c r="C1364" s="225" t="s">
        <v>1827</v>
      </c>
      <c r="D1364" s="225" t="s">
        <v>1791</v>
      </c>
      <c r="E1364" s="225" t="s">
        <v>501</v>
      </c>
      <c r="F1364" s="225"/>
      <c r="G1364" s="235">
        <v>546800</v>
      </c>
      <c r="H1364" s="235">
        <v>0</v>
      </c>
      <c r="I1364" s="235">
        <v>0</v>
      </c>
      <c r="J1364" s="226">
        <v>0</v>
      </c>
      <c r="K1364" s="226">
        <v>0</v>
      </c>
    </row>
    <row r="1365" spans="1:11" ht="57" customHeight="1" x14ac:dyDescent="0.3">
      <c r="A1365" s="224" t="s">
        <v>1349</v>
      </c>
      <c r="B1365" s="225" t="s">
        <v>271</v>
      </c>
      <c r="C1365" s="225" t="s">
        <v>1827</v>
      </c>
      <c r="D1365" s="225" t="s">
        <v>1791</v>
      </c>
      <c r="E1365" s="225" t="s">
        <v>1347</v>
      </c>
      <c r="F1365" s="225"/>
      <c r="G1365" s="235">
        <v>546800</v>
      </c>
      <c r="H1365" s="235">
        <v>0</v>
      </c>
      <c r="I1365" s="235">
        <v>0</v>
      </c>
      <c r="J1365" s="226">
        <v>0</v>
      </c>
      <c r="K1365" s="226">
        <v>0</v>
      </c>
    </row>
    <row r="1366" spans="1:11" ht="68.25" customHeight="1" x14ac:dyDescent="0.3">
      <c r="A1366" s="224" t="s">
        <v>1940</v>
      </c>
      <c r="B1366" s="225" t="s">
        <v>271</v>
      </c>
      <c r="C1366" s="225" t="s">
        <v>1827</v>
      </c>
      <c r="D1366" s="225" t="s">
        <v>1791</v>
      </c>
      <c r="E1366" s="225" t="s">
        <v>1941</v>
      </c>
      <c r="F1366" s="225"/>
      <c r="G1366" s="235">
        <v>546800</v>
      </c>
      <c r="H1366" s="235">
        <v>0</v>
      </c>
      <c r="I1366" s="235">
        <v>0</v>
      </c>
      <c r="J1366" s="226">
        <v>0</v>
      </c>
      <c r="K1366" s="226">
        <v>0</v>
      </c>
    </row>
    <row r="1367" spans="1:11" ht="23.25" customHeight="1" x14ac:dyDescent="0.3">
      <c r="A1367" s="224" t="s">
        <v>515</v>
      </c>
      <c r="B1367" s="225" t="s">
        <v>271</v>
      </c>
      <c r="C1367" s="225" t="s">
        <v>1827</v>
      </c>
      <c r="D1367" s="225" t="s">
        <v>1791</v>
      </c>
      <c r="E1367" s="225" t="s">
        <v>1941</v>
      </c>
      <c r="F1367" s="225" t="s">
        <v>516</v>
      </c>
      <c r="G1367" s="235">
        <v>546800</v>
      </c>
      <c r="H1367" s="235">
        <v>0</v>
      </c>
      <c r="I1367" s="235">
        <v>0</v>
      </c>
      <c r="J1367" s="226">
        <v>0</v>
      </c>
      <c r="K1367" s="226">
        <v>0</v>
      </c>
    </row>
    <row r="1368" spans="1:11" ht="45.75" customHeight="1" x14ac:dyDescent="0.3">
      <c r="A1368" s="224" t="s">
        <v>517</v>
      </c>
      <c r="B1368" s="225" t="s">
        <v>271</v>
      </c>
      <c r="C1368" s="225" t="s">
        <v>1827</v>
      </c>
      <c r="D1368" s="225" t="s">
        <v>1791</v>
      </c>
      <c r="E1368" s="225" t="s">
        <v>1941</v>
      </c>
      <c r="F1368" s="225" t="s">
        <v>518</v>
      </c>
      <c r="G1368" s="235">
        <v>546800</v>
      </c>
      <c r="H1368" s="235">
        <v>0</v>
      </c>
      <c r="I1368" s="235">
        <v>0</v>
      </c>
      <c r="J1368" s="226">
        <v>0</v>
      </c>
      <c r="K1368" s="226">
        <v>0</v>
      </c>
    </row>
    <row r="1369" spans="1:11" ht="23.25" customHeight="1" x14ac:dyDescent="0.3">
      <c r="A1369" s="224" t="s">
        <v>1139</v>
      </c>
      <c r="B1369" s="225" t="s">
        <v>271</v>
      </c>
      <c r="C1369" s="225" t="s">
        <v>1827</v>
      </c>
      <c r="D1369" s="225" t="s">
        <v>1791</v>
      </c>
      <c r="E1369" s="225" t="s">
        <v>409</v>
      </c>
      <c r="F1369" s="225"/>
      <c r="G1369" s="235">
        <v>1201000</v>
      </c>
      <c r="H1369" s="235">
        <v>0</v>
      </c>
      <c r="I1369" s="235">
        <v>0</v>
      </c>
      <c r="J1369" s="226">
        <v>0</v>
      </c>
      <c r="K1369" s="226">
        <v>0</v>
      </c>
    </row>
    <row r="1370" spans="1:11" ht="45.75" customHeight="1" x14ac:dyDescent="0.3">
      <c r="A1370" s="224" t="s">
        <v>1324</v>
      </c>
      <c r="B1370" s="225" t="s">
        <v>271</v>
      </c>
      <c r="C1370" s="225" t="s">
        <v>1827</v>
      </c>
      <c r="D1370" s="225" t="s">
        <v>1791</v>
      </c>
      <c r="E1370" s="225" t="s">
        <v>1325</v>
      </c>
      <c r="F1370" s="225"/>
      <c r="G1370" s="235">
        <v>0</v>
      </c>
      <c r="H1370" s="235">
        <v>0</v>
      </c>
      <c r="I1370" s="235">
        <v>0</v>
      </c>
      <c r="J1370" s="226">
        <v>0</v>
      </c>
      <c r="K1370" s="226">
        <v>0</v>
      </c>
    </row>
    <row r="1371" spans="1:11" ht="102" customHeight="1" x14ac:dyDescent="0.3">
      <c r="A1371" s="224" t="s">
        <v>1326</v>
      </c>
      <c r="B1371" s="225" t="s">
        <v>271</v>
      </c>
      <c r="C1371" s="225" t="s">
        <v>1827</v>
      </c>
      <c r="D1371" s="225" t="s">
        <v>1791</v>
      </c>
      <c r="E1371" s="225" t="s">
        <v>1327</v>
      </c>
      <c r="F1371" s="225"/>
      <c r="G1371" s="235">
        <v>0</v>
      </c>
      <c r="H1371" s="235">
        <v>0</v>
      </c>
      <c r="I1371" s="235">
        <v>0</v>
      </c>
      <c r="J1371" s="226">
        <v>0</v>
      </c>
      <c r="K1371" s="226">
        <v>0</v>
      </c>
    </row>
    <row r="1372" spans="1:11" ht="34.5" customHeight="1" x14ac:dyDescent="0.3">
      <c r="A1372" s="224" t="s">
        <v>1101</v>
      </c>
      <c r="B1372" s="225" t="s">
        <v>271</v>
      </c>
      <c r="C1372" s="225" t="s">
        <v>1827</v>
      </c>
      <c r="D1372" s="225" t="s">
        <v>1791</v>
      </c>
      <c r="E1372" s="225" t="s">
        <v>1102</v>
      </c>
      <c r="F1372" s="225"/>
      <c r="G1372" s="235">
        <v>0</v>
      </c>
      <c r="H1372" s="235">
        <v>0</v>
      </c>
      <c r="I1372" s="235">
        <v>0</v>
      </c>
      <c r="J1372" s="226">
        <v>0</v>
      </c>
      <c r="K1372" s="226">
        <v>0</v>
      </c>
    </row>
    <row r="1373" spans="1:11" ht="23.25" customHeight="1" x14ac:dyDescent="0.3">
      <c r="A1373" s="224" t="s">
        <v>515</v>
      </c>
      <c r="B1373" s="225" t="s">
        <v>271</v>
      </c>
      <c r="C1373" s="225" t="s">
        <v>1827</v>
      </c>
      <c r="D1373" s="225" t="s">
        <v>1791</v>
      </c>
      <c r="E1373" s="225" t="s">
        <v>1102</v>
      </c>
      <c r="F1373" s="225" t="s">
        <v>516</v>
      </c>
      <c r="G1373" s="235">
        <v>0</v>
      </c>
      <c r="H1373" s="235">
        <v>0</v>
      </c>
      <c r="I1373" s="235">
        <v>0</v>
      </c>
      <c r="J1373" s="226">
        <v>0</v>
      </c>
      <c r="K1373" s="226">
        <v>0</v>
      </c>
    </row>
    <row r="1374" spans="1:11" ht="45.75" customHeight="1" x14ac:dyDescent="0.3">
      <c r="A1374" s="224" t="s">
        <v>517</v>
      </c>
      <c r="B1374" s="225" t="s">
        <v>271</v>
      </c>
      <c r="C1374" s="225" t="s">
        <v>1827</v>
      </c>
      <c r="D1374" s="225" t="s">
        <v>1791</v>
      </c>
      <c r="E1374" s="225" t="s">
        <v>1102</v>
      </c>
      <c r="F1374" s="225" t="s">
        <v>518</v>
      </c>
      <c r="G1374" s="235">
        <v>0</v>
      </c>
      <c r="H1374" s="235">
        <v>0</v>
      </c>
      <c r="I1374" s="235">
        <v>0</v>
      </c>
      <c r="J1374" s="226">
        <v>0</v>
      </c>
      <c r="K1374" s="226">
        <v>0</v>
      </c>
    </row>
    <row r="1375" spans="1:11" ht="57" customHeight="1" x14ac:dyDescent="0.3">
      <c r="A1375" s="224" t="s">
        <v>1328</v>
      </c>
      <c r="B1375" s="225" t="s">
        <v>271</v>
      </c>
      <c r="C1375" s="225" t="s">
        <v>1827</v>
      </c>
      <c r="D1375" s="225" t="s">
        <v>1791</v>
      </c>
      <c r="E1375" s="225" t="s">
        <v>1329</v>
      </c>
      <c r="F1375" s="225"/>
      <c r="G1375" s="235">
        <v>1201000</v>
      </c>
      <c r="H1375" s="235">
        <v>0</v>
      </c>
      <c r="I1375" s="235">
        <v>0</v>
      </c>
      <c r="J1375" s="226">
        <v>0</v>
      </c>
      <c r="K1375" s="226">
        <v>0</v>
      </c>
    </row>
    <row r="1376" spans="1:11" ht="135.75" customHeight="1" x14ac:dyDescent="0.3">
      <c r="A1376" s="224" t="s">
        <v>1330</v>
      </c>
      <c r="B1376" s="225" t="s">
        <v>271</v>
      </c>
      <c r="C1376" s="225" t="s">
        <v>1827</v>
      </c>
      <c r="D1376" s="225" t="s">
        <v>1791</v>
      </c>
      <c r="E1376" s="225" t="s">
        <v>1331</v>
      </c>
      <c r="F1376" s="225"/>
      <c r="G1376" s="235">
        <v>1201000</v>
      </c>
      <c r="H1376" s="235">
        <v>0</v>
      </c>
      <c r="I1376" s="235">
        <v>0</v>
      </c>
      <c r="J1376" s="226">
        <v>0</v>
      </c>
      <c r="K1376" s="226">
        <v>0</v>
      </c>
    </row>
    <row r="1377" spans="1:11" ht="79.5" customHeight="1" x14ac:dyDescent="0.3">
      <c r="A1377" s="224" t="s">
        <v>1103</v>
      </c>
      <c r="B1377" s="225" t="s">
        <v>271</v>
      </c>
      <c r="C1377" s="225" t="s">
        <v>1827</v>
      </c>
      <c r="D1377" s="225" t="s">
        <v>1791</v>
      </c>
      <c r="E1377" s="225" t="s">
        <v>1104</v>
      </c>
      <c r="F1377" s="225"/>
      <c r="G1377" s="235">
        <v>1201000</v>
      </c>
      <c r="H1377" s="235">
        <v>0</v>
      </c>
      <c r="I1377" s="235">
        <v>0</v>
      </c>
      <c r="J1377" s="226">
        <v>0</v>
      </c>
      <c r="K1377" s="226">
        <v>0</v>
      </c>
    </row>
    <row r="1378" spans="1:11" ht="23.25" customHeight="1" x14ac:dyDescent="0.3">
      <c r="A1378" s="224" t="s">
        <v>515</v>
      </c>
      <c r="B1378" s="225" t="s">
        <v>271</v>
      </c>
      <c r="C1378" s="225" t="s">
        <v>1827</v>
      </c>
      <c r="D1378" s="225" t="s">
        <v>1791</v>
      </c>
      <c r="E1378" s="225" t="s">
        <v>1104</v>
      </c>
      <c r="F1378" s="225" t="s">
        <v>516</v>
      </c>
      <c r="G1378" s="235">
        <v>1201000</v>
      </c>
      <c r="H1378" s="235">
        <v>0</v>
      </c>
      <c r="I1378" s="235">
        <v>0</v>
      </c>
      <c r="J1378" s="226">
        <v>0</v>
      </c>
      <c r="K1378" s="226">
        <v>0</v>
      </c>
    </row>
    <row r="1379" spans="1:11" ht="45.75" customHeight="1" x14ac:dyDescent="0.3">
      <c r="A1379" s="224" t="s">
        <v>517</v>
      </c>
      <c r="B1379" s="225" t="s">
        <v>271</v>
      </c>
      <c r="C1379" s="225" t="s">
        <v>1827</v>
      </c>
      <c r="D1379" s="225" t="s">
        <v>1791</v>
      </c>
      <c r="E1379" s="225" t="s">
        <v>1104</v>
      </c>
      <c r="F1379" s="225" t="s">
        <v>518</v>
      </c>
      <c r="G1379" s="235">
        <v>1201000</v>
      </c>
      <c r="H1379" s="235">
        <v>0</v>
      </c>
      <c r="I1379" s="235">
        <v>0</v>
      </c>
      <c r="J1379" s="226">
        <v>0</v>
      </c>
      <c r="K1379" s="226">
        <v>0</v>
      </c>
    </row>
    <row r="1380" spans="1:11" ht="15" customHeight="1" x14ac:dyDescent="0.3">
      <c r="A1380" s="224" t="s">
        <v>560</v>
      </c>
      <c r="B1380" s="225" t="s">
        <v>271</v>
      </c>
      <c r="C1380" s="225" t="s">
        <v>1827</v>
      </c>
      <c r="D1380" s="225" t="s">
        <v>1792</v>
      </c>
      <c r="E1380" s="225"/>
      <c r="F1380" s="225"/>
      <c r="G1380" s="235">
        <v>53908600</v>
      </c>
      <c r="H1380" s="235">
        <v>53432600</v>
      </c>
      <c r="I1380" s="235">
        <v>53431716.229999997</v>
      </c>
      <c r="J1380" s="226">
        <v>99.115384613957687</v>
      </c>
      <c r="K1380" s="226">
        <v>99.998346009739365</v>
      </c>
    </row>
    <row r="1381" spans="1:11" ht="23.25" customHeight="1" x14ac:dyDescent="0.3">
      <c r="A1381" s="224" t="s">
        <v>1139</v>
      </c>
      <c r="B1381" s="225" t="s">
        <v>271</v>
      </c>
      <c r="C1381" s="225" t="s">
        <v>1827</v>
      </c>
      <c r="D1381" s="225" t="s">
        <v>1792</v>
      </c>
      <c r="E1381" s="225" t="s">
        <v>409</v>
      </c>
      <c r="F1381" s="225"/>
      <c r="G1381" s="235">
        <v>53908600</v>
      </c>
      <c r="H1381" s="235">
        <v>53432600</v>
      </c>
      <c r="I1381" s="235">
        <v>53431716.229999997</v>
      </c>
      <c r="J1381" s="226">
        <v>99.115384613957687</v>
      </c>
      <c r="K1381" s="226">
        <v>99.998346009739365</v>
      </c>
    </row>
    <row r="1382" spans="1:11" ht="23.25" customHeight="1" x14ac:dyDescent="0.3">
      <c r="A1382" s="224" t="s">
        <v>1332</v>
      </c>
      <c r="B1382" s="225" t="s">
        <v>271</v>
      </c>
      <c r="C1382" s="225" t="s">
        <v>1827</v>
      </c>
      <c r="D1382" s="225" t="s">
        <v>1792</v>
      </c>
      <c r="E1382" s="225" t="s">
        <v>410</v>
      </c>
      <c r="F1382" s="225"/>
      <c r="G1382" s="235">
        <v>4092600</v>
      </c>
      <c r="H1382" s="235">
        <v>4092600</v>
      </c>
      <c r="I1382" s="235">
        <v>4092354</v>
      </c>
      <c r="J1382" s="226">
        <v>99.993989151150856</v>
      </c>
      <c r="K1382" s="226">
        <v>99.993989151150856</v>
      </c>
    </row>
    <row r="1383" spans="1:11" ht="90.75" customHeight="1" x14ac:dyDescent="0.3">
      <c r="A1383" s="224" t="s">
        <v>1333</v>
      </c>
      <c r="B1383" s="225" t="s">
        <v>271</v>
      </c>
      <c r="C1383" s="225" t="s">
        <v>1827</v>
      </c>
      <c r="D1383" s="225" t="s">
        <v>1792</v>
      </c>
      <c r="E1383" s="225" t="s">
        <v>492</v>
      </c>
      <c r="F1383" s="225"/>
      <c r="G1383" s="235">
        <v>4092600</v>
      </c>
      <c r="H1383" s="235">
        <v>4092600</v>
      </c>
      <c r="I1383" s="235">
        <v>4092354</v>
      </c>
      <c r="J1383" s="226">
        <v>99.993989151150856</v>
      </c>
      <c r="K1383" s="226">
        <v>99.993989151150856</v>
      </c>
    </row>
    <row r="1384" spans="1:11" ht="34.5" customHeight="1" x14ac:dyDescent="0.3">
      <c r="A1384" s="224" t="s">
        <v>554</v>
      </c>
      <c r="B1384" s="225" t="s">
        <v>271</v>
      </c>
      <c r="C1384" s="225" t="s">
        <v>1827</v>
      </c>
      <c r="D1384" s="225" t="s">
        <v>1792</v>
      </c>
      <c r="E1384" s="225" t="s">
        <v>1105</v>
      </c>
      <c r="F1384" s="225"/>
      <c r="G1384" s="235">
        <v>4092600</v>
      </c>
      <c r="H1384" s="235">
        <v>4092600</v>
      </c>
      <c r="I1384" s="235">
        <v>4092354</v>
      </c>
      <c r="J1384" s="226">
        <v>99.993989151150856</v>
      </c>
      <c r="K1384" s="226">
        <v>99.993989151150856</v>
      </c>
    </row>
    <row r="1385" spans="1:11" ht="23.25" customHeight="1" x14ac:dyDescent="0.3">
      <c r="A1385" s="224" t="s">
        <v>515</v>
      </c>
      <c r="B1385" s="225" t="s">
        <v>271</v>
      </c>
      <c r="C1385" s="225" t="s">
        <v>1827</v>
      </c>
      <c r="D1385" s="225" t="s">
        <v>1792</v>
      </c>
      <c r="E1385" s="225" t="s">
        <v>1105</v>
      </c>
      <c r="F1385" s="225" t="s">
        <v>516</v>
      </c>
      <c r="G1385" s="235">
        <v>4092600</v>
      </c>
      <c r="H1385" s="235">
        <v>4092600</v>
      </c>
      <c r="I1385" s="235">
        <v>4092354</v>
      </c>
      <c r="J1385" s="226">
        <v>99.993989151150856</v>
      </c>
      <c r="K1385" s="226">
        <v>99.993989151150856</v>
      </c>
    </row>
    <row r="1386" spans="1:11" ht="45.75" customHeight="1" x14ac:dyDescent="0.3">
      <c r="A1386" s="224" t="s">
        <v>517</v>
      </c>
      <c r="B1386" s="225" t="s">
        <v>271</v>
      </c>
      <c r="C1386" s="225" t="s">
        <v>1827</v>
      </c>
      <c r="D1386" s="225" t="s">
        <v>1792</v>
      </c>
      <c r="E1386" s="225" t="s">
        <v>1105</v>
      </c>
      <c r="F1386" s="225" t="s">
        <v>518</v>
      </c>
      <c r="G1386" s="235">
        <v>4092600</v>
      </c>
      <c r="H1386" s="235">
        <v>4092600</v>
      </c>
      <c r="I1386" s="235">
        <v>4092354</v>
      </c>
      <c r="J1386" s="226">
        <v>99.993989151150856</v>
      </c>
      <c r="K1386" s="226">
        <v>99.993989151150856</v>
      </c>
    </row>
    <row r="1387" spans="1:11" ht="79.5" customHeight="1" x14ac:dyDescent="0.3">
      <c r="A1387" s="224" t="s">
        <v>1334</v>
      </c>
      <c r="B1387" s="225" t="s">
        <v>271</v>
      </c>
      <c r="C1387" s="225" t="s">
        <v>1827</v>
      </c>
      <c r="D1387" s="225" t="s">
        <v>1792</v>
      </c>
      <c r="E1387" s="225" t="s">
        <v>478</v>
      </c>
      <c r="F1387" s="225"/>
      <c r="G1387" s="235">
        <v>49816000</v>
      </c>
      <c r="H1387" s="235">
        <v>49340000</v>
      </c>
      <c r="I1387" s="235">
        <v>49339362.229999997</v>
      </c>
      <c r="J1387" s="226">
        <v>99.043203448691173</v>
      </c>
      <c r="K1387" s="226">
        <v>99.998707397648957</v>
      </c>
    </row>
    <row r="1388" spans="1:11" ht="102" customHeight="1" x14ac:dyDescent="0.3">
      <c r="A1388" s="224" t="s">
        <v>1335</v>
      </c>
      <c r="B1388" s="225" t="s">
        <v>271</v>
      </c>
      <c r="C1388" s="225" t="s">
        <v>1827</v>
      </c>
      <c r="D1388" s="225" t="s">
        <v>1792</v>
      </c>
      <c r="E1388" s="225" t="s">
        <v>480</v>
      </c>
      <c r="F1388" s="225"/>
      <c r="G1388" s="235">
        <v>49816000</v>
      </c>
      <c r="H1388" s="235">
        <v>49340000</v>
      </c>
      <c r="I1388" s="235">
        <v>49339362.229999997</v>
      </c>
      <c r="J1388" s="226">
        <v>99.043203448691173</v>
      </c>
      <c r="K1388" s="226">
        <v>99.998707397648957</v>
      </c>
    </row>
    <row r="1389" spans="1:11" ht="113.25" customHeight="1" x14ac:dyDescent="0.3">
      <c r="A1389" s="224" t="s">
        <v>1106</v>
      </c>
      <c r="B1389" s="225" t="s">
        <v>271</v>
      </c>
      <c r="C1389" s="225" t="s">
        <v>1827</v>
      </c>
      <c r="D1389" s="225" t="s">
        <v>1792</v>
      </c>
      <c r="E1389" s="225" t="s">
        <v>1107</v>
      </c>
      <c r="F1389" s="225"/>
      <c r="G1389" s="235">
        <v>49816000</v>
      </c>
      <c r="H1389" s="235">
        <v>49340000</v>
      </c>
      <c r="I1389" s="235">
        <v>49339362.229999997</v>
      </c>
      <c r="J1389" s="226">
        <v>99.043203448691173</v>
      </c>
      <c r="K1389" s="226">
        <v>99.998707397648957</v>
      </c>
    </row>
    <row r="1390" spans="1:11" ht="23.25" customHeight="1" x14ac:dyDescent="0.3">
      <c r="A1390" s="224" t="s">
        <v>515</v>
      </c>
      <c r="B1390" s="225" t="s">
        <v>271</v>
      </c>
      <c r="C1390" s="225" t="s">
        <v>1827</v>
      </c>
      <c r="D1390" s="225" t="s">
        <v>1792</v>
      </c>
      <c r="E1390" s="225" t="s">
        <v>1107</v>
      </c>
      <c r="F1390" s="225" t="s">
        <v>516</v>
      </c>
      <c r="G1390" s="235">
        <v>49816000</v>
      </c>
      <c r="H1390" s="235">
        <v>49340000</v>
      </c>
      <c r="I1390" s="235">
        <v>49339362.229999997</v>
      </c>
      <c r="J1390" s="226">
        <v>99.043203448691173</v>
      </c>
      <c r="K1390" s="226">
        <v>99.998707397648957</v>
      </c>
    </row>
    <row r="1391" spans="1:11" ht="45.75" customHeight="1" thickBot="1" x14ac:dyDescent="0.35">
      <c r="A1391" s="224" t="s">
        <v>517</v>
      </c>
      <c r="B1391" s="225" t="s">
        <v>271</v>
      </c>
      <c r="C1391" s="225" t="s">
        <v>1827</v>
      </c>
      <c r="D1391" s="225" t="s">
        <v>1792</v>
      </c>
      <c r="E1391" s="225" t="s">
        <v>1107</v>
      </c>
      <c r="F1391" s="225" t="s">
        <v>518</v>
      </c>
      <c r="G1391" s="235">
        <v>49816000</v>
      </c>
      <c r="H1391" s="235">
        <v>49340000</v>
      </c>
      <c r="I1391" s="235">
        <v>49339362.229999997</v>
      </c>
      <c r="J1391" s="226">
        <v>99.043203448691173</v>
      </c>
      <c r="K1391" s="226">
        <v>99.998707397648957</v>
      </c>
    </row>
    <row r="1392" spans="1:11" ht="15" thickBot="1" x14ac:dyDescent="0.35">
      <c r="A1392" s="370" t="s">
        <v>1960</v>
      </c>
      <c r="B1392" s="371"/>
      <c r="C1392" s="371"/>
      <c r="D1392" s="371"/>
      <c r="E1392" s="371"/>
      <c r="F1392" s="372"/>
      <c r="G1392" s="236">
        <v>8810933663</v>
      </c>
      <c r="H1392" s="236">
        <v>9987668763.4799995</v>
      </c>
      <c r="I1392" s="236">
        <v>9108499717.5300007</v>
      </c>
      <c r="J1392" s="237">
        <v>103.3772363510076</v>
      </c>
      <c r="K1392" s="237">
        <v>91.197454913956605</v>
      </c>
    </row>
    <row r="1393" spans="1:11" x14ac:dyDescent="0.3">
      <c r="A1393" s="227"/>
      <c r="B1393" s="227"/>
      <c r="C1393" s="227"/>
      <c r="D1393" s="227"/>
      <c r="E1393" s="227"/>
      <c r="F1393" s="227"/>
      <c r="G1393" s="227"/>
      <c r="H1393" s="227"/>
      <c r="I1393" s="227"/>
      <c r="J1393" s="227"/>
      <c r="K1393" s="227"/>
    </row>
    <row r="1394" spans="1:11" x14ac:dyDescent="0.3">
      <c r="A1394" s="227"/>
      <c r="B1394" s="227"/>
      <c r="C1394" s="227"/>
      <c r="D1394" s="227"/>
      <c r="E1394" s="227"/>
      <c r="F1394" s="227"/>
      <c r="G1394" s="227"/>
      <c r="H1394" s="227"/>
      <c r="I1394" s="227"/>
      <c r="J1394" s="227"/>
      <c r="K1394" s="227"/>
    </row>
  </sheetData>
  <mergeCells count="7">
    <mergeCell ref="A7:F7"/>
    <mergeCell ref="G7:K7"/>
    <mergeCell ref="A1392:F1392"/>
    <mergeCell ref="I1:K1"/>
    <mergeCell ref="A5:K5"/>
    <mergeCell ref="A6:K6"/>
    <mergeCell ref="I2:J2"/>
  </mergeCells>
  <pageMargins left="0.70866141732283472" right="0.70866141732283472" top="0.74803149606299213" bottom="0.74803149606299213" header="0.31496062992125984" footer="0.31496062992125984"/>
  <pageSetup paperSize="9" scale="55" firstPageNumber="68" fitToHeight="0" orientation="portrait" useFirstPageNumber="1"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5"/>
  <sheetViews>
    <sheetView view="pageBreakPreview" zoomScaleNormal="100" zoomScaleSheetLayoutView="100" workbookViewId="0">
      <selection activeCell="A5" sqref="A5:H5"/>
    </sheetView>
  </sheetViews>
  <sheetFormatPr defaultRowHeight="14.4" x14ac:dyDescent="0.3"/>
  <cols>
    <col min="1" max="1" width="28.5546875" customWidth="1"/>
    <col min="2" max="2" width="11.44140625" customWidth="1"/>
    <col min="3" max="3" width="9.44140625" customWidth="1"/>
    <col min="4" max="4" width="16.6640625" customWidth="1"/>
    <col min="5" max="6" width="14.44140625" customWidth="1"/>
    <col min="7" max="8" width="11.44140625" customWidth="1"/>
  </cols>
  <sheetData>
    <row r="1" spans="1:8" x14ac:dyDescent="0.3">
      <c r="F1" s="343" t="s">
        <v>583</v>
      </c>
      <c r="G1" s="343"/>
      <c r="H1" s="343"/>
    </row>
    <row r="2" spans="1:8" x14ac:dyDescent="0.3">
      <c r="F2" s="358" t="s">
        <v>391</v>
      </c>
      <c r="G2" s="358"/>
      <c r="H2" s="335"/>
    </row>
    <row r="3" spans="1:8" x14ac:dyDescent="0.3">
      <c r="F3" s="334" t="s">
        <v>2053</v>
      </c>
      <c r="G3" s="334"/>
      <c r="H3" s="335"/>
    </row>
    <row r="5" spans="1:8" x14ac:dyDescent="0.3">
      <c r="A5" s="373" t="s">
        <v>2014</v>
      </c>
      <c r="B5" s="373"/>
      <c r="C5" s="373"/>
      <c r="D5" s="373"/>
      <c r="E5" s="373"/>
      <c r="F5" s="373"/>
      <c r="G5" s="373"/>
      <c r="H5" s="373"/>
    </row>
    <row r="6" spans="1:8" ht="31.5" customHeight="1" x14ac:dyDescent="0.3">
      <c r="A6" s="376" t="s">
        <v>2017</v>
      </c>
      <c r="B6" s="373"/>
      <c r="C6" s="373"/>
      <c r="D6" s="373"/>
      <c r="E6" s="373"/>
      <c r="F6" s="373"/>
      <c r="G6" s="373"/>
      <c r="H6" s="373"/>
    </row>
    <row r="7" spans="1:8" ht="15" thickBot="1" x14ac:dyDescent="0.35">
      <c r="A7" s="374"/>
      <c r="B7" s="374"/>
      <c r="C7" s="374"/>
      <c r="D7" s="375" t="s">
        <v>1961</v>
      </c>
      <c r="E7" s="375"/>
      <c r="F7" s="375"/>
      <c r="G7" s="375"/>
      <c r="H7" s="375"/>
    </row>
    <row r="8" spans="1:8" ht="66.75" customHeight="1" thickBot="1" x14ac:dyDescent="0.35">
      <c r="A8" s="229" t="s">
        <v>392</v>
      </c>
      <c r="B8" s="229" t="s">
        <v>393</v>
      </c>
      <c r="C8" s="229" t="s">
        <v>394</v>
      </c>
      <c r="D8" s="229" t="s">
        <v>232</v>
      </c>
      <c r="E8" s="229" t="s">
        <v>1786</v>
      </c>
      <c r="F8" s="229" t="s">
        <v>1787</v>
      </c>
      <c r="G8" s="229" t="s">
        <v>1403</v>
      </c>
      <c r="H8" s="229" t="s">
        <v>1404</v>
      </c>
    </row>
    <row r="9" spans="1:8" ht="15" thickBot="1" x14ac:dyDescent="0.35">
      <c r="A9" s="230">
        <v>1</v>
      </c>
      <c r="B9" s="230">
        <v>2</v>
      </c>
      <c r="C9" s="230">
        <v>3</v>
      </c>
      <c r="D9" s="230">
        <v>4</v>
      </c>
      <c r="E9" s="230">
        <v>5</v>
      </c>
      <c r="F9" s="230">
        <v>6</v>
      </c>
      <c r="G9" s="230">
        <v>7</v>
      </c>
      <c r="H9" s="230">
        <v>8</v>
      </c>
    </row>
    <row r="10" spans="1:8" ht="23.25" customHeight="1" x14ac:dyDescent="0.3">
      <c r="A10" s="231" t="s">
        <v>1315</v>
      </c>
      <c r="B10" s="232" t="s">
        <v>536</v>
      </c>
      <c r="C10" s="232"/>
      <c r="D10" s="233">
        <v>10436700</v>
      </c>
      <c r="E10" s="233">
        <v>10436700</v>
      </c>
      <c r="F10" s="233">
        <v>6247565.2699999996</v>
      </c>
      <c r="G10" s="234">
        <v>59.861500953366487</v>
      </c>
      <c r="H10" s="234">
        <v>59.861500953366487</v>
      </c>
    </row>
    <row r="11" spans="1:8" ht="45.75" customHeight="1" x14ac:dyDescent="0.3">
      <c r="A11" s="224" t="s">
        <v>1316</v>
      </c>
      <c r="B11" s="225" t="s">
        <v>1317</v>
      </c>
      <c r="C11" s="225"/>
      <c r="D11" s="235">
        <v>10436700</v>
      </c>
      <c r="E11" s="235">
        <v>10436700</v>
      </c>
      <c r="F11" s="235">
        <v>6247565.2699999996</v>
      </c>
      <c r="G11" s="226">
        <v>59.861500953366487</v>
      </c>
      <c r="H11" s="226">
        <v>59.861500953366487</v>
      </c>
    </row>
    <row r="12" spans="1:8" ht="45.75" customHeight="1" x14ac:dyDescent="0.3">
      <c r="A12" s="224" t="s">
        <v>1318</v>
      </c>
      <c r="B12" s="225" t="s">
        <v>1319</v>
      </c>
      <c r="C12" s="225"/>
      <c r="D12" s="235">
        <v>10436700</v>
      </c>
      <c r="E12" s="235">
        <v>10436700</v>
      </c>
      <c r="F12" s="235">
        <v>6247565.2699999996</v>
      </c>
      <c r="G12" s="226">
        <v>59.861500953366487</v>
      </c>
      <c r="H12" s="226">
        <v>59.861500953366487</v>
      </c>
    </row>
    <row r="13" spans="1:8" ht="124.5" customHeight="1" x14ac:dyDescent="0.3">
      <c r="A13" s="224" t="s">
        <v>1079</v>
      </c>
      <c r="B13" s="225" t="s">
        <v>1080</v>
      </c>
      <c r="C13" s="225"/>
      <c r="D13" s="235">
        <v>10436700</v>
      </c>
      <c r="E13" s="235">
        <v>10436700</v>
      </c>
      <c r="F13" s="235">
        <v>6247565.2699999996</v>
      </c>
      <c r="G13" s="226">
        <v>59.861500953366487</v>
      </c>
      <c r="H13" s="226">
        <v>59.861500953366487</v>
      </c>
    </row>
    <row r="14" spans="1:8" ht="23.25" customHeight="1" x14ac:dyDescent="0.3">
      <c r="A14" s="224" t="s">
        <v>515</v>
      </c>
      <c r="B14" s="225" t="s">
        <v>1080</v>
      </c>
      <c r="C14" s="225" t="s">
        <v>516</v>
      </c>
      <c r="D14" s="235">
        <v>10436700</v>
      </c>
      <c r="E14" s="235">
        <v>10436700</v>
      </c>
      <c r="F14" s="235">
        <v>6247565.2699999996</v>
      </c>
      <c r="G14" s="226">
        <v>59.861500953366487</v>
      </c>
      <c r="H14" s="226">
        <v>59.861500953366487</v>
      </c>
    </row>
    <row r="15" spans="1:8" ht="34.5" customHeight="1" x14ac:dyDescent="0.3">
      <c r="A15" s="224" t="s">
        <v>544</v>
      </c>
      <c r="B15" s="225" t="s">
        <v>1080</v>
      </c>
      <c r="C15" s="225" t="s">
        <v>545</v>
      </c>
      <c r="D15" s="235">
        <v>10436700</v>
      </c>
      <c r="E15" s="235">
        <v>0</v>
      </c>
      <c r="F15" s="235">
        <v>0</v>
      </c>
      <c r="G15" s="226">
        <v>0</v>
      </c>
      <c r="H15" s="226">
        <v>0</v>
      </c>
    </row>
    <row r="16" spans="1:8" ht="45.75" customHeight="1" x14ac:dyDescent="0.3">
      <c r="A16" s="224" t="s">
        <v>517</v>
      </c>
      <c r="B16" s="225" t="s">
        <v>1080</v>
      </c>
      <c r="C16" s="225" t="s">
        <v>518</v>
      </c>
      <c r="D16" s="235">
        <v>0</v>
      </c>
      <c r="E16" s="235">
        <v>10436700</v>
      </c>
      <c r="F16" s="235">
        <v>6247565.2699999996</v>
      </c>
      <c r="G16" s="226">
        <v>0</v>
      </c>
      <c r="H16" s="226">
        <v>59.861500953366487</v>
      </c>
    </row>
    <row r="17" spans="1:8" ht="23.25" customHeight="1" x14ac:dyDescent="0.3">
      <c r="A17" s="224" t="s">
        <v>1126</v>
      </c>
      <c r="B17" s="225" t="s">
        <v>503</v>
      </c>
      <c r="C17" s="225"/>
      <c r="D17" s="235">
        <v>811559230</v>
      </c>
      <c r="E17" s="235">
        <v>836619846.38</v>
      </c>
      <c r="F17" s="235">
        <v>741895916.65999997</v>
      </c>
      <c r="G17" s="226">
        <v>91.416114712908865</v>
      </c>
      <c r="H17" s="226">
        <v>88.677781177453014</v>
      </c>
    </row>
    <row r="18" spans="1:8" ht="34.5" customHeight="1" x14ac:dyDescent="0.3">
      <c r="A18" s="224" t="s">
        <v>1930</v>
      </c>
      <c r="B18" s="225" t="s">
        <v>512</v>
      </c>
      <c r="C18" s="225"/>
      <c r="D18" s="235">
        <v>7064600</v>
      </c>
      <c r="E18" s="235">
        <v>6889300</v>
      </c>
      <c r="F18" s="235">
        <v>6846353.7400000002</v>
      </c>
      <c r="G18" s="226">
        <v>96.910706055544551</v>
      </c>
      <c r="H18" s="226">
        <v>99.376623749872991</v>
      </c>
    </row>
    <row r="19" spans="1:8" ht="45.75" customHeight="1" x14ac:dyDescent="0.3">
      <c r="A19" s="224" t="s">
        <v>1301</v>
      </c>
      <c r="B19" s="225" t="s">
        <v>513</v>
      </c>
      <c r="C19" s="225"/>
      <c r="D19" s="235">
        <v>7064600</v>
      </c>
      <c r="E19" s="235">
        <v>6889300</v>
      </c>
      <c r="F19" s="235">
        <v>6846353.7400000002</v>
      </c>
      <c r="G19" s="226">
        <v>96.910706055544551</v>
      </c>
      <c r="H19" s="226">
        <v>99.376623749872991</v>
      </c>
    </row>
    <row r="20" spans="1:8" ht="45.75" customHeight="1" x14ac:dyDescent="0.3">
      <c r="A20" s="224" t="s">
        <v>1054</v>
      </c>
      <c r="B20" s="225" t="s">
        <v>1055</v>
      </c>
      <c r="C20" s="225"/>
      <c r="D20" s="235">
        <v>7064600</v>
      </c>
      <c r="E20" s="235">
        <v>6889300</v>
      </c>
      <c r="F20" s="235">
        <v>6846353.7400000002</v>
      </c>
      <c r="G20" s="226">
        <v>96.910706055544551</v>
      </c>
      <c r="H20" s="226">
        <v>99.376623749872991</v>
      </c>
    </row>
    <row r="21" spans="1:8" ht="57" customHeight="1" x14ac:dyDescent="0.3">
      <c r="A21" s="224" t="s">
        <v>433</v>
      </c>
      <c r="B21" s="225" t="s">
        <v>1055</v>
      </c>
      <c r="C21" s="225" t="s">
        <v>434</v>
      </c>
      <c r="D21" s="235">
        <v>7064600</v>
      </c>
      <c r="E21" s="235">
        <v>6889300</v>
      </c>
      <c r="F21" s="235">
        <v>6846353.7400000002</v>
      </c>
      <c r="G21" s="226">
        <v>96.910706055544551</v>
      </c>
      <c r="H21" s="226">
        <v>99.376623749872991</v>
      </c>
    </row>
    <row r="22" spans="1:8" ht="23.25" customHeight="1" x14ac:dyDescent="0.3">
      <c r="A22" s="224" t="s">
        <v>435</v>
      </c>
      <c r="B22" s="225" t="s">
        <v>1055</v>
      </c>
      <c r="C22" s="225" t="s">
        <v>436</v>
      </c>
      <c r="D22" s="235">
        <v>7064600</v>
      </c>
      <c r="E22" s="235">
        <v>6889300</v>
      </c>
      <c r="F22" s="235">
        <v>6846353.7400000002</v>
      </c>
      <c r="G22" s="226">
        <v>96.910706055544551</v>
      </c>
      <c r="H22" s="226">
        <v>99.376623749872991</v>
      </c>
    </row>
    <row r="23" spans="1:8" ht="34.5" customHeight="1" x14ac:dyDescent="0.3">
      <c r="A23" s="224" t="s">
        <v>1931</v>
      </c>
      <c r="B23" s="225" t="s">
        <v>521</v>
      </c>
      <c r="C23" s="225"/>
      <c r="D23" s="235">
        <v>65536000</v>
      </c>
      <c r="E23" s="235">
        <v>67280513.379999995</v>
      </c>
      <c r="F23" s="235">
        <v>66854748.390000001</v>
      </c>
      <c r="G23" s="226">
        <v>102.01225035095214</v>
      </c>
      <c r="H23" s="226">
        <v>99.367179338250182</v>
      </c>
    </row>
    <row r="24" spans="1:8" ht="68.25" customHeight="1" x14ac:dyDescent="0.3">
      <c r="A24" s="224" t="s">
        <v>1302</v>
      </c>
      <c r="B24" s="225" t="s">
        <v>524</v>
      </c>
      <c r="C24" s="225"/>
      <c r="D24" s="235">
        <v>65536000</v>
      </c>
      <c r="E24" s="235">
        <v>67280513.379999995</v>
      </c>
      <c r="F24" s="235">
        <v>66854748.390000001</v>
      </c>
      <c r="G24" s="226">
        <v>102.01225035095214</v>
      </c>
      <c r="H24" s="226">
        <v>99.367179338250182</v>
      </c>
    </row>
    <row r="25" spans="1:8" ht="45.75" customHeight="1" x14ac:dyDescent="0.3">
      <c r="A25" s="224" t="s">
        <v>1056</v>
      </c>
      <c r="B25" s="225" t="s">
        <v>1057</v>
      </c>
      <c r="C25" s="225"/>
      <c r="D25" s="235">
        <v>65536000</v>
      </c>
      <c r="E25" s="235">
        <v>66087900</v>
      </c>
      <c r="F25" s="235">
        <v>65662135.009999998</v>
      </c>
      <c r="G25" s="226">
        <v>100.19246675109864</v>
      </c>
      <c r="H25" s="226">
        <v>99.355759541459179</v>
      </c>
    </row>
    <row r="26" spans="1:8" ht="57" customHeight="1" x14ac:dyDescent="0.3">
      <c r="A26" s="224" t="s">
        <v>433</v>
      </c>
      <c r="B26" s="225" t="s">
        <v>1057</v>
      </c>
      <c r="C26" s="225" t="s">
        <v>434</v>
      </c>
      <c r="D26" s="235">
        <v>65536000</v>
      </c>
      <c r="E26" s="235">
        <v>66087900</v>
      </c>
      <c r="F26" s="235">
        <v>65662135.009999998</v>
      </c>
      <c r="G26" s="226">
        <v>100.19246675109864</v>
      </c>
      <c r="H26" s="226">
        <v>99.355759541459179</v>
      </c>
    </row>
    <row r="27" spans="1:8" ht="23.25" customHeight="1" x14ac:dyDescent="0.3">
      <c r="A27" s="224" t="s">
        <v>435</v>
      </c>
      <c r="B27" s="225" t="s">
        <v>1057</v>
      </c>
      <c r="C27" s="225" t="s">
        <v>436</v>
      </c>
      <c r="D27" s="235">
        <v>65536000</v>
      </c>
      <c r="E27" s="235">
        <v>66087900</v>
      </c>
      <c r="F27" s="235">
        <v>65662135.009999998</v>
      </c>
      <c r="G27" s="226">
        <v>100.19246675109864</v>
      </c>
      <c r="H27" s="226">
        <v>99.355759541459179</v>
      </c>
    </row>
    <row r="28" spans="1:8" ht="135.75" customHeight="1" x14ac:dyDescent="0.3">
      <c r="A28" s="224" t="s">
        <v>1932</v>
      </c>
      <c r="B28" s="225" t="s">
        <v>1933</v>
      </c>
      <c r="C28" s="225"/>
      <c r="D28" s="235">
        <v>0</v>
      </c>
      <c r="E28" s="235">
        <v>1192613.3799999999</v>
      </c>
      <c r="F28" s="235">
        <v>1192613.3799999999</v>
      </c>
      <c r="G28" s="226">
        <v>0</v>
      </c>
      <c r="H28" s="226">
        <v>100</v>
      </c>
    </row>
    <row r="29" spans="1:8" ht="57" customHeight="1" x14ac:dyDescent="0.3">
      <c r="A29" s="224" t="s">
        <v>433</v>
      </c>
      <c r="B29" s="225" t="s">
        <v>1933</v>
      </c>
      <c r="C29" s="225" t="s">
        <v>434</v>
      </c>
      <c r="D29" s="235">
        <v>0</v>
      </c>
      <c r="E29" s="235">
        <v>1192613.3799999999</v>
      </c>
      <c r="F29" s="235">
        <v>1192613.3799999999</v>
      </c>
      <c r="G29" s="226">
        <v>0</v>
      </c>
      <c r="H29" s="226">
        <v>100</v>
      </c>
    </row>
    <row r="30" spans="1:8" ht="23.25" customHeight="1" x14ac:dyDescent="0.3">
      <c r="A30" s="224" t="s">
        <v>435</v>
      </c>
      <c r="B30" s="225" t="s">
        <v>1933</v>
      </c>
      <c r="C30" s="225" t="s">
        <v>436</v>
      </c>
      <c r="D30" s="235">
        <v>0</v>
      </c>
      <c r="E30" s="235">
        <v>1192613.3799999999</v>
      </c>
      <c r="F30" s="235">
        <v>1192613.3799999999</v>
      </c>
      <c r="G30" s="226">
        <v>0</v>
      </c>
      <c r="H30" s="226">
        <v>100</v>
      </c>
    </row>
    <row r="31" spans="1:8" ht="79.5" customHeight="1" x14ac:dyDescent="0.3">
      <c r="A31" s="224" t="s">
        <v>1934</v>
      </c>
      <c r="B31" s="225" t="s">
        <v>527</v>
      </c>
      <c r="C31" s="225"/>
      <c r="D31" s="235">
        <v>285000000</v>
      </c>
      <c r="E31" s="235">
        <v>324816800</v>
      </c>
      <c r="F31" s="235">
        <v>323742244.87</v>
      </c>
      <c r="G31" s="226">
        <v>113.59377012982456</v>
      </c>
      <c r="H31" s="226">
        <v>99.669181172279266</v>
      </c>
    </row>
    <row r="32" spans="1:8" ht="45.75" customHeight="1" x14ac:dyDescent="0.3">
      <c r="A32" s="224" t="s">
        <v>1303</v>
      </c>
      <c r="B32" s="225" t="s">
        <v>534</v>
      </c>
      <c r="C32" s="225"/>
      <c r="D32" s="235">
        <v>285000000</v>
      </c>
      <c r="E32" s="235">
        <v>324816800</v>
      </c>
      <c r="F32" s="235">
        <v>323742244.87</v>
      </c>
      <c r="G32" s="226">
        <v>113.59377012982456</v>
      </c>
      <c r="H32" s="226">
        <v>99.669181172279266</v>
      </c>
    </row>
    <row r="33" spans="1:8" ht="23.25" customHeight="1" x14ac:dyDescent="0.3">
      <c r="A33" s="224" t="s">
        <v>1058</v>
      </c>
      <c r="B33" s="225" t="s">
        <v>1059</v>
      </c>
      <c r="C33" s="225"/>
      <c r="D33" s="235">
        <v>0</v>
      </c>
      <c r="E33" s="235">
        <v>57872800</v>
      </c>
      <c r="F33" s="235">
        <v>57692396.18</v>
      </c>
      <c r="G33" s="226">
        <v>0</v>
      </c>
      <c r="H33" s="226">
        <v>99.688275286490367</v>
      </c>
    </row>
    <row r="34" spans="1:8" ht="57" customHeight="1" x14ac:dyDescent="0.3">
      <c r="A34" s="224" t="s">
        <v>433</v>
      </c>
      <c r="B34" s="225" t="s">
        <v>1059</v>
      </c>
      <c r="C34" s="225" t="s">
        <v>434</v>
      </c>
      <c r="D34" s="235">
        <v>0</v>
      </c>
      <c r="E34" s="235">
        <v>57872800</v>
      </c>
      <c r="F34" s="235">
        <v>57692396.18</v>
      </c>
      <c r="G34" s="226">
        <v>0</v>
      </c>
      <c r="H34" s="226">
        <v>99.688275286490367</v>
      </c>
    </row>
    <row r="35" spans="1:8" ht="23.25" customHeight="1" x14ac:dyDescent="0.3">
      <c r="A35" s="224" t="s">
        <v>435</v>
      </c>
      <c r="B35" s="225" t="s">
        <v>1059</v>
      </c>
      <c r="C35" s="225" t="s">
        <v>436</v>
      </c>
      <c r="D35" s="235">
        <v>0</v>
      </c>
      <c r="E35" s="235">
        <v>57872800</v>
      </c>
      <c r="F35" s="235">
        <v>57692396.18</v>
      </c>
      <c r="G35" s="226">
        <v>0</v>
      </c>
      <c r="H35" s="226">
        <v>99.688275286490367</v>
      </c>
    </row>
    <row r="36" spans="1:8" ht="57" customHeight="1" x14ac:dyDescent="0.3">
      <c r="A36" s="224" t="s">
        <v>1060</v>
      </c>
      <c r="B36" s="225" t="s">
        <v>1061</v>
      </c>
      <c r="C36" s="225"/>
      <c r="D36" s="235">
        <v>285000000</v>
      </c>
      <c r="E36" s="235">
        <v>266944000</v>
      </c>
      <c r="F36" s="235">
        <v>266049848.69</v>
      </c>
      <c r="G36" s="226">
        <v>93.350824101754384</v>
      </c>
      <c r="H36" s="226">
        <v>99.665041615469903</v>
      </c>
    </row>
    <row r="37" spans="1:8" ht="57" customHeight="1" x14ac:dyDescent="0.3">
      <c r="A37" s="224" t="s">
        <v>433</v>
      </c>
      <c r="B37" s="225" t="s">
        <v>1061</v>
      </c>
      <c r="C37" s="225" t="s">
        <v>434</v>
      </c>
      <c r="D37" s="235">
        <v>285000000</v>
      </c>
      <c r="E37" s="235">
        <v>266944000</v>
      </c>
      <c r="F37" s="235">
        <v>266049848.69</v>
      </c>
      <c r="G37" s="226">
        <v>93.350824101754384</v>
      </c>
      <c r="H37" s="226">
        <v>99.665041615469903</v>
      </c>
    </row>
    <row r="38" spans="1:8" ht="23.25" customHeight="1" x14ac:dyDescent="0.3">
      <c r="A38" s="224" t="s">
        <v>435</v>
      </c>
      <c r="B38" s="225" t="s">
        <v>1061</v>
      </c>
      <c r="C38" s="225" t="s">
        <v>436</v>
      </c>
      <c r="D38" s="235">
        <v>285000000</v>
      </c>
      <c r="E38" s="235">
        <v>266944000</v>
      </c>
      <c r="F38" s="235">
        <v>266049848.69</v>
      </c>
      <c r="G38" s="226">
        <v>93.350824101754384</v>
      </c>
      <c r="H38" s="226">
        <v>99.665041615469903</v>
      </c>
    </row>
    <row r="39" spans="1:8" ht="90.75" customHeight="1" x14ac:dyDescent="0.3">
      <c r="A39" s="224" t="s">
        <v>1916</v>
      </c>
      <c r="B39" s="225" t="s">
        <v>1304</v>
      </c>
      <c r="C39" s="225"/>
      <c r="D39" s="235">
        <v>158887230</v>
      </c>
      <c r="E39" s="235">
        <v>129858233</v>
      </c>
      <c r="F39" s="235">
        <v>43585114.82</v>
      </c>
      <c r="G39" s="226">
        <v>27.431477545426404</v>
      </c>
      <c r="H39" s="226">
        <v>33.563613036379451</v>
      </c>
    </row>
    <row r="40" spans="1:8" ht="147" customHeight="1" x14ac:dyDescent="0.3">
      <c r="A40" s="224" t="s">
        <v>1917</v>
      </c>
      <c r="B40" s="225" t="s">
        <v>1918</v>
      </c>
      <c r="C40" s="225"/>
      <c r="D40" s="235">
        <v>0</v>
      </c>
      <c r="E40" s="235">
        <v>45492133</v>
      </c>
      <c r="F40" s="235">
        <v>43397194</v>
      </c>
      <c r="G40" s="226">
        <v>0</v>
      </c>
      <c r="H40" s="226">
        <v>95.3949422419916</v>
      </c>
    </row>
    <row r="41" spans="1:8" ht="68.25" customHeight="1" x14ac:dyDescent="0.3">
      <c r="A41" s="224" t="s">
        <v>1935</v>
      </c>
      <c r="B41" s="225" t="s">
        <v>1936</v>
      </c>
      <c r="C41" s="225"/>
      <c r="D41" s="235">
        <v>0</v>
      </c>
      <c r="E41" s="235">
        <v>37619420</v>
      </c>
      <c r="F41" s="235">
        <v>37603098</v>
      </c>
      <c r="G41" s="226">
        <v>0</v>
      </c>
      <c r="H41" s="226">
        <v>99.956612834541318</v>
      </c>
    </row>
    <row r="42" spans="1:8" ht="45.75" customHeight="1" x14ac:dyDescent="0.3">
      <c r="A42" s="224" t="s">
        <v>400</v>
      </c>
      <c r="B42" s="225" t="s">
        <v>1936</v>
      </c>
      <c r="C42" s="225" t="s">
        <v>401</v>
      </c>
      <c r="D42" s="235">
        <v>0</v>
      </c>
      <c r="E42" s="235">
        <v>9063900</v>
      </c>
      <c r="F42" s="235">
        <v>9053040</v>
      </c>
      <c r="G42" s="226">
        <v>0</v>
      </c>
      <c r="H42" s="226">
        <v>99.88018402674345</v>
      </c>
    </row>
    <row r="43" spans="1:8" ht="45.75" customHeight="1" x14ac:dyDescent="0.3">
      <c r="A43" s="224" t="s">
        <v>402</v>
      </c>
      <c r="B43" s="225" t="s">
        <v>1936</v>
      </c>
      <c r="C43" s="225" t="s">
        <v>403</v>
      </c>
      <c r="D43" s="235">
        <v>0</v>
      </c>
      <c r="E43" s="235">
        <v>9063900</v>
      </c>
      <c r="F43" s="235">
        <v>9053040</v>
      </c>
      <c r="G43" s="226">
        <v>0</v>
      </c>
      <c r="H43" s="226">
        <v>99.88018402674345</v>
      </c>
    </row>
    <row r="44" spans="1:8" ht="57" customHeight="1" x14ac:dyDescent="0.3">
      <c r="A44" s="224" t="s">
        <v>433</v>
      </c>
      <c r="B44" s="225" t="s">
        <v>1936</v>
      </c>
      <c r="C44" s="225" t="s">
        <v>434</v>
      </c>
      <c r="D44" s="235">
        <v>0</v>
      </c>
      <c r="E44" s="235">
        <v>28555520</v>
      </c>
      <c r="F44" s="235">
        <v>28550058</v>
      </c>
      <c r="G44" s="226">
        <v>0</v>
      </c>
      <c r="H44" s="226">
        <v>99.980872349724322</v>
      </c>
    </row>
    <row r="45" spans="1:8" ht="23.25" customHeight="1" x14ac:dyDescent="0.3">
      <c r="A45" s="224" t="s">
        <v>435</v>
      </c>
      <c r="B45" s="225" t="s">
        <v>1936</v>
      </c>
      <c r="C45" s="225" t="s">
        <v>436</v>
      </c>
      <c r="D45" s="235">
        <v>0</v>
      </c>
      <c r="E45" s="235">
        <v>28555520</v>
      </c>
      <c r="F45" s="235">
        <v>28550058</v>
      </c>
      <c r="G45" s="226">
        <v>0</v>
      </c>
      <c r="H45" s="226">
        <v>99.980872349724322</v>
      </c>
    </row>
    <row r="46" spans="1:8" ht="90.75" customHeight="1" x14ac:dyDescent="0.3">
      <c r="A46" s="224" t="s">
        <v>1919</v>
      </c>
      <c r="B46" s="225" t="s">
        <v>1920</v>
      </c>
      <c r="C46" s="225"/>
      <c r="D46" s="235">
        <v>0</v>
      </c>
      <c r="E46" s="235">
        <v>7872713</v>
      </c>
      <c r="F46" s="235">
        <v>5794096</v>
      </c>
      <c r="G46" s="226">
        <v>0</v>
      </c>
      <c r="H46" s="226">
        <v>73.597195782445013</v>
      </c>
    </row>
    <row r="47" spans="1:8" ht="45.75" customHeight="1" x14ac:dyDescent="0.3">
      <c r="A47" s="224" t="s">
        <v>400</v>
      </c>
      <c r="B47" s="225" t="s">
        <v>1920</v>
      </c>
      <c r="C47" s="225" t="s">
        <v>401</v>
      </c>
      <c r="D47" s="235">
        <v>0</v>
      </c>
      <c r="E47" s="235">
        <v>5825000</v>
      </c>
      <c r="F47" s="235">
        <v>3746386.94</v>
      </c>
      <c r="G47" s="226">
        <v>0</v>
      </c>
      <c r="H47" s="226">
        <v>64.315655622317593</v>
      </c>
    </row>
    <row r="48" spans="1:8" ht="45.75" customHeight="1" x14ac:dyDescent="0.3">
      <c r="A48" s="224" t="s">
        <v>402</v>
      </c>
      <c r="B48" s="225" t="s">
        <v>1920</v>
      </c>
      <c r="C48" s="225" t="s">
        <v>403</v>
      </c>
      <c r="D48" s="235">
        <v>0</v>
      </c>
      <c r="E48" s="235">
        <v>5825000</v>
      </c>
      <c r="F48" s="235">
        <v>3746386.94</v>
      </c>
      <c r="G48" s="226">
        <v>0</v>
      </c>
      <c r="H48" s="226">
        <v>64.315655622317593</v>
      </c>
    </row>
    <row r="49" spans="1:8" ht="57" customHeight="1" x14ac:dyDescent="0.3">
      <c r="A49" s="224" t="s">
        <v>433</v>
      </c>
      <c r="B49" s="225" t="s">
        <v>1920</v>
      </c>
      <c r="C49" s="225" t="s">
        <v>434</v>
      </c>
      <c r="D49" s="235">
        <v>0</v>
      </c>
      <c r="E49" s="235">
        <v>2047713</v>
      </c>
      <c r="F49" s="235">
        <v>2047709.06</v>
      </c>
      <c r="G49" s="226">
        <v>0</v>
      </c>
      <c r="H49" s="226">
        <v>99.999807590223838</v>
      </c>
    </row>
    <row r="50" spans="1:8" ht="23.25" customHeight="1" x14ac:dyDescent="0.3">
      <c r="A50" s="224" t="s">
        <v>435</v>
      </c>
      <c r="B50" s="225" t="s">
        <v>1920</v>
      </c>
      <c r="C50" s="225" t="s">
        <v>436</v>
      </c>
      <c r="D50" s="235">
        <v>0</v>
      </c>
      <c r="E50" s="235">
        <v>2047713</v>
      </c>
      <c r="F50" s="235">
        <v>2047709.06</v>
      </c>
      <c r="G50" s="226">
        <v>0</v>
      </c>
      <c r="H50" s="226">
        <v>99.999807590223838</v>
      </c>
    </row>
    <row r="51" spans="1:8" ht="23.25" customHeight="1" x14ac:dyDescent="0.3">
      <c r="A51" s="224" t="s">
        <v>525</v>
      </c>
      <c r="B51" s="225" t="s">
        <v>1305</v>
      </c>
      <c r="C51" s="225"/>
      <c r="D51" s="235">
        <v>158887230</v>
      </c>
      <c r="E51" s="235">
        <v>84366100</v>
      </c>
      <c r="F51" s="235">
        <v>187920.82</v>
      </c>
      <c r="G51" s="226">
        <v>0.11827307959236247</v>
      </c>
      <c r="H51" s="226">
        <v>0.22274446726825112</v>
      </c>
    </row>
    <row r="52" spans="1:8" ht="113.25" customHeight="1" x14ac:dyDescent="0.3">
      <c r="A52" s="224" t="s">
        <v>1062</v>
      </c>
      <c r="B52" s="225" t="s">
        <v>1063</v>
      </c>
      <c r="C52" s="225"/>
      <c r="D52" s="235">
        <v>0</v>
      </c>
      <c r="E52" s="235">
        <v>0</v>
      </c>
      <c r="F52" s="235">
        <v>0</v>
      </c>
      <c r="G52" s="226">
        <v>0</v>
      </c>
      <c r="H52" s="226">
        <v>0</v>
      </c>
    </row>
    <row r="53" spans="1:8" ht="45.75" customHeight="1" x14ac:dyDescent="0.3">
      <c r="A53" s="224" t="s">
        <v>400</v>
      </c>
      <c r="B53" s="225" t="s">
        <v>1063</v>
      </c>
      <c r="C53" s="225" t="s">
        <v>401</v>
      </c>
      <c r="D53" s="235">
        <v>0</v>
      </c>
      <c r="E53" s="235">
        <v>0</v>
      </c>
      <c r="F53" s="235">
        <v>0</v>
      </c>
      <c r="G53" s="226">
        <v>0</v>
      </c>
      <c r="H53" s="226">
        <v>0</v>
      </c>
    </row>
    <row r="54" spans="1:8" ht="45.75" customHeight="1" x14ac:dyDescent="0.3">
      <c r="A54" s="224" t="s">
        <v>402</v>
      </c>
      <c r="B54" s="225" t="s">
        <v>1063</v>
      </c>
      <c r="C54" s="225" t="s">
        <v>403</v>
      </c>
      <c r="D54" s="235">
        <v>0</v>
      </c>
      <c r="E54" s="235">
        <v>0</v>
      </c>
      <c r="F54" s="235">
        <v>0</v>
      </c>
      <c r="G54" s="226">
        <v>0</v>
      </c>
      <c r="H54" s="226">
        <v>0</v>
      </c>
    </row>
    <row r="55" spans="1:8" ht="102" customHeight="1" x14ac:dyDescent="0.3">
      <c r="A55" s="224" t="s">
        <v>537</v>
      </c>
      <c r="B55" s="225" t="s">
        <v>1064</v>
      </c>
      <c r="C55" s="225"/>
      <c r="D55" s="235">
        <v>158887230</v>
      </c>
      <c r="E55" s="235">
        <v>84366100</v>
      </c>
      <c r="F55" s="235">
        <v>187920.82</v>
      </c>
      <c r="G55" s="226">
        <v>0.11827307959236247</v>
      </c>
      <c r="H55" s="226">
        <v>0.22274446726825112</v>
      </c>
    </row>
    <row r="56" spans="1:8" ht="45.75" customHeight="1" x14ac:dyDescent="0.3">
      <c r="A56" s="224" t="s">
        <v>400</v>
      </c>
      <c r="B56" s="225" t="s">
        <v>1064</v>
      </c>
      <c r="C56" s="225" t="s">
        <v>401</v>
      </c>
      <c r="D56" s="235">
        <v>158887230</v>
      </c>
      <c r="E56" s="235">
        <v>84366100</v>
      </c>
      <c r="F56" s="235">
        <v>187920.82</v>
      </c>
      <c r="G56" s="226">
        <v>0.11827307959236247</v>
      </c>
      <c r="H56" s="226">
        <v>0.22274446726825112</v>
      </c>
    </row>
    <row r="57" spans="1:8" ht="45.75" customHeight="1" x14ac:dyDescent="0.3">
      <c r="A57" s="224" t="s">
        <v>402</v>
      </c>
      <c r="B57" s="225" t="s">
        <v>1064</v>
      </c>
      <c r="C57" s="225" t="s">
        <v>403</v>
      </c>
      <c r="D57" s="235">
        <v>158887230</v>
      </c>
      <c r="E57" s="235">
        <v>84366100</v>
      </c>
      <c r="F57" s="235">
        <v>187920.82</v>
      </c>
      <c r="G57" s="226">
        <v>0.11827307959236247</v>
      </c>
      <c r="H57" s="226">
        <v>0.22274446726825112</v>
      </c>
    </row>
    <row r="58" spans="1:8" ht="45.75" customHeight="1" x14ac:dyDescent="0.3">
      <c r="A58" s="224" t="s">
        <v>1921</v>
      </c>
      <c r="B58" s="225" t="s">
        <v>1922</v>
      </c>
      <c r="C58" s="225"/>
      <c r="D58" s="235">
        <v>203725900</v>
      </c>
      <c r="E58" s="235">
        <v>205561100</v>
      </c>
      <c r="F58" s="235">
        <v>204415503.41999999</v>
      </c>
      <c r="G58" s="226">
        <v>100.33849570427715</v>
      </c>
      <c r="H58" s="226">
        <v>99.44269777696266</v>
      </c>
    </row>
    <row r="59" spans="1:8" ht="68.25" customHeight="1" x14ac:dyDescent="0.3">
      <c r="A59" s="224" t="s">
        <v>1923</v>
      </c>
      <c r="B59" s="225" t="s">
        <v>1924</v>
      </c>
      <c r="C59" s="225"/>
      <c r="D59" s="235">
        <v>203725900</v>
      </c>
      <c r="E59" s="235">
        <v>205561100</v>
      </c>
      <c r="F59" s="235">
        <v>204415503.41999999</v>
      </c>
      <c r="G59" s="226">
        <v>100.33849570427715</v>
      </c>
      <c r="H59" s="226">
        <v>99.44269777696266</v>
      </c>
    </row>
    <row r="60" spans="1:8" ht="68.25" customHeight="1" x14ac:dyDescent="0.3">
      <c r="A60" s="224" t="s">
        <v>1925</v>
      </c>
      <c r="B60" s="225" t="s">
        <v>1926</v>
      </c>
      <c r="C60" s="225"/>
      <c r="D60" s="235">
        <v>203725900</v>
      </c>
      <c r="E60" s="235">
        <v>205561100</v>
      </c>
      <c r="F60" s="235">
        <v>204415503.41999999</v>
      </c>
      <c r="G60" s="226">
        <v>100.33849570427715</v>
      </c>
      <c r="H60" s="226">
        <v>99.44269777696266</v>
      </c>
    </row>
    <row r="61" spans="1:8" ht="57" customHeight="1" x14ac:dyDescent="0.3">
      <c r="A61" s="224" t="s">
        <v>433</v>
      </c>
      <c r="B61" s="225" t="s">
        <v>1926</v>
      </c>
      <c r="C61" s="225" t="s">
        <v>434</v>
      </c>
      <c r="D61" s="235">
        <v>203725900</v>
      </c>
      <c r="E61" s="235">
        <v>205561100</v>
      </c>
      <c r="F61" s="235">
        <v>204415503.41999999</v>
      </c>
      <c r="G61" s="226">
        <v>100.33849570427715</v>
      </c>
      <c r="H61" s="226">
        <v>99.44269777696266</v>
      </c>
    </row>
    <row r="62" spans="1:8" ht="23.25" customHeight="1" x14ac:dyDescent="0.3">
      <c r="A62" s="224" t="s">
        <v>435</v>
      </c>
      <c r="B62" s="225" t="s">
        <v>1926</v>
      </c>
      <c r="C62" s="225" t="s">
        <v>436</v>
      </c>
      <c r="D62" s="235">
        <v>203725900</v>
      </c>
      <c r="E62" s="235">
        <v>205561100</v>
      </c>
      <c r="F62" s="235">
        <v>204415503.41999999</v>
      </c>
      <c r="G62" s="226">
        <v>100.33849570427715</v>
      </c>
      <c r="H62" s="226">
        <v>99.44269777696266</v>
      </c>
    </row>
    <row r="63" spans="1:8" ht="34.5" customHeight="1" x14ac:dyDescent="0.3">
      <c r="A63" s="224" t="s">
        <v>1793</v>
      </c>
      <c r="B63" s="225" t="s">
        <v>1127</v>
      </c>
      <c r="C63" s="225"/>
      <c r="D63" s="235">
        <v>6440300</v>
      </c>
      <c r="E63" s="235">
        <v>6440300</v>
      </c>
      <c r="F63" s="235">
        <v>4168000</v>
      </c>
      <c r="G63" s="226">
        <v>64.717482104870896</v>
      </c>
      <c r="H63" s="226">
        <v>64.717482104870896</v>
      </c>
    </row>
    <row r="64" spans="1:8" ht="57" customHeight="1" x14ac:dyDescent="0.3">
      <c r="A64" s="224" t="s">
        <v>1128</v>
      </c>
      <c r="B64" s="225" t="s">
        <v>1129</v>
      </c>
      <c r="C64" s="225"/>
      <c r="D64" s="235">
        <v>2272300</v>
      </c>
      <c r="E64" s="235">
        <v>2272300</v>
      </c>
      <c r="F64" s="235">
        <v>0</v>
      </c>
      <c r="G64" s="226">
        <v>0</v>
      </c>
      <c r="H64" s="226">
        <v>0</v>
      </c>
    </row>
    <row r="65" spans="1:8" ht="45.75" customHeight="1" x14ac:dyDescent="0.3">
      <c r="A65" s="224" t="s">
        <v>814</v>
      </c>
      <c r="B65" s="225" t="s">
        <v>815</v>
      </c>
      <c r="C65" s="225"/>
      <c r="D65" s="235">
        <v>2272300</v>
      </c>
      <c r="E65" s="235">
        <v>2272300</v>
      </c>
      <c r="F65" s="235">
        <v>0</v>
      </c>
      <c r="G65" s="226">
        <v>0</v>
      </c>
      <c r="H65" s="226">
        <v>0</v>
      </c>
    </row>
    <row r="66" spans="1:8" ht="113.25" customHeight="1" x14ac:dyDescent="0.3">
      <c r="A66" s="224" t="s">
        <v>397</v>
      </c>
      <c r="B66" s="225" t="s">
        <v>815</v>
      </c>
      <c r="C66" s="225" t="s">
        <v>263</v>
      </c>
      <c r="D66" s="235">
        <v>2272300</v>
      </c>
      <c r="E66" s="235">
        <v>2272300</v>
      </c>
      <c r="F66" s="235">
        <v>0</v>
      </c>
      <c r="G66" s="226">
        <v>0</v>
      </c>
      <c r="H66" s="226">
        <v>0</v>
      </c>
    </row>
    <row r="67" spans="1:8" ht="34.5" customHeight="1" x14ac:dyDescent="0.3">
      <c r="A67" s="224" t="s">
        <v>398</v>
      </c>
      <c r="B67" s="225" t="s">
        <v>815</v>
      </c>
      <c r="C67" s="225" t="s">
        <v>271</v>
      </c>
      <c r="D67" s="235">
        <v>2272300</v>
      </c>
      <c r="E67" s="235">
        <v>2272300</v>
      </c>
      <c r="F67" s="235">
        <v>0</v>
      </c>
      <c r="G67" s="226">
        <v>0</v>
      </c>
      <c r="H67" s="226">
        <v>0</v>
      </c>
    </row>
    <row r="68" spans="1:8" ht="102" customHeight="1" x14ac:dyDescent="0.3">
      <c r="A68" s="224" t="s">
        <v>1130</v>
      </c>
      <c r="B68" s="225" t="s">
        <v>1131</v>
      </c>
      <c r="C68" s="225"/>
      <c r="D68" s="235">
        <v>4168000</v>
      </c>
      <c r="E68" s="235">
        <v>4168000</v>
      </c>
      <c r="F68" s="235">
        <v>4168000</v>
      </c>
      <c r="G68" s="226">
        <v>100</v>
      </c>
      <c r="H68" s="226">
        <v>100</v>
      </c>
    </row>
    <row r="69" spans="1:8" ht="113.25" customHeight="1" x14ac:dyDescent="0.3">
      <c r="A69" s="224" t="s">
        <v>816</v>
      </c>
      <c r="B69" s="225" t="s">
        <v>817</v>
      </c>
      <c r="C69" s="225"/>
      <c r="D69" s="235">
        <v>4168000</v>
      </c>
      <c r="E69" s="235">
        <v>4168000</v>
      </c>
      <c r="F69" s="235">
        <v>4168000</v>
      </c>
      <c r="G69" s="226">
        <v>100</v>
      </c>
      <c r="H69" s="226">
        <v>100</v>
      </c>
    </row>
    <row r="70" spans="1:8" ht="113.25" customHeight="1" x14ac:dyDescent="0.3">
      <c r="A70" s="224" t="s">
        <v>397</v>
      </c>
      <c r="B70" s="225" t="s">
        <v>817</v>
      </c>
      <c r="C70" s="225" t="s">
        <v>263</v>
      </c>
      <c r="D70" s="235">
        <v>4168000</v>
      </c>
      <c r="E70" s="235">
        <v>4168000</v>
      </c>
      <c r="F70" s="235">
        <v>4168000</v>
      </c>
      <c r="G70" s="226">
        <v>100</v>
      </c>
      <c r="H70" s="226">
        <v>100</v>
      </c>
    </row>
    <row r="71" spans="1:8" ht="34.5" customHeight="1" x14ac:dyDescent="0.3">
      <c r="A71" s="224" t="s">
        <v>398</v>
      </c>
      <c r="B71" s="225" t="s">
        <v>817</v>
      </c>
      <c r="C71" s="225" t="s">
        <v>271</v>
      </c>
      <c r="D71" s="235">
        <v>4168000</v>
      </c>
      <c r="E71" s="235">
        <v>4168000</v>
      </c>
      <c r="F71" s="235">
        <v>4168000</v>
      </c>
      <c r="G71" s="226">
        <v>100</v>
      </c>
      <c r="H71" s="226">
        <v>100</v>
      </c>
    </row>
    <row r="72" spans="1:8" ht="23.25" customHeight="1" x14ac:dyDescent="0.3">
      <c r="A72" s="224" t="s">
        <v>526</v>
      </c>
      <c r="B72" s="225" t="s">
        <v>1311</v>
      </c>
      <c r="C72" s="225"/>
      <c r="D72" s="235">
        <v>27704900</v>
      </c>
      <c r="E72" s="235">
        <v>27704900</v>
      </c>
      <c r="F72" s="235">
        <v>24253090.809999999</v>
      </c>
      <c r="G72" s="226">
        <v>87.54079895614133</v>
      </c>
      <c r="H72" s="226">
        <v>87.54079895614133</v>
      </c>
    </row>
    <row r="73" spans="1:8" ht="57" customHeight="1" x14ac:dyDescent="0.3">
      <c r="A73" s="224" t="s">
        <v>416</v>
      </c>
      <c r="B73" s="225" t="s">
        <v>1312</v>
      </c>
      <c r="C73" s="225"/>
      <c r="D73" s="235">
        <v>27704900</v>
      </c>
      <c r="E73" s="235">
        <v>27704900</v>
      </c>
      <c r="F73" s="235">
        <v>24253090.809999999</v>
      </c>
      <c r="G73" s="226">
        <v>87.54079895614133</v>
      </c>
      <c r="H73" s="226">
        <v>87.54079895614133</v>
      </c>
    </row>
    <row r="74" spans="1:8" ht="34.5" customHeight="1" x14ac:dyDescent="0.3">
      <c r="A74" s="224" t="s">
        <v>414</v>
      </c>
      <c r="B74" s="225" t="s">
        <v>1074</v>
      </c>
      <c r="C74" s="225"/>
      <c r="D74" s="235">
        <v>27704900</v>
      </c>
      <c r="E74" s="235">
        <v>27704900</v>
      </c>
      <c r="F74" s="235">
        <v>24253090.809999999</v>
      </c>
      <c r="G74" s="226">
        <v>87.54079895614133</v>
      </c>
      <c r="H74" s="226">
        <v>87.54079895614133</v>
      </c>
    </row>
    <row r="75" spans="1:8" ht="113.25" customHeight="1" x14ac:dyDescent="0.3">
      <c r="A75" s="224" t="s">
        <v>397</v>
      </c>
      <c r="B75" s="225" t="s">
        <v>1074</v>
      </c>
      <c r="C75" s="225" t="s">
        <v>263</v>
      </c>
      <c r="D75" s="235">
        <v>26750900</v>
      </c>
      <c r="E75" s="235">
        <v>26753500</v>
      </c>
      <c r="F75" s="235">
        <v>23391121.91</v>
      </c>
      <c r="G75" s="226">
        <v>87.440504469008516</v>
      </c>
      <c r="H75" s="226">
        <v>87.432006690713365</v>
      </c>
    </row>
    <row r="76" spans="1:8" ht="34.5" customHeight="1" x14ac:dyDescent="0.3">
      <c r="A76" s="224" t="s">
        <v>398</v>
      </c>
      <c r="B76" s="225" t="s">
        <v>1074</v>
      </c>
      <c r="C76" s="225" t="s">
        <v>271</v>
      </c>
      <c r="D76" s="235">
        <v>26750900</v>
      </c>
      <c r="E76" s="235">
        <v>26753500</v>
      </c>
      <c r="F76" s="235">
        <v>23391121.91</v>
      </c>
      <c r="G76" s="226">
        <v>87.440504469008516</v>
      </c>
      <c r="H76" s="226">
        <v>87.432006690713365</v>
      </c>
    </row>
    <row r="77" spans="1:8" ht="45.75" customHeight="1" x14ac:dyDescent="0.3">
      <c r="A77" s="224" t="s">
        <v>400</v>
      </c>
      <c r="B77" s="225" t="s">
        <v>1074</v>
      </c>
      <c r="C77" s="225" t="s">
        <v>401</v>
      </c>
      <c r="D77" s="235">
        <v>947000</v>
      </c>
      <c r="E77" s="235">
        <v>944400</v>
      </c>
      <c r="F77" s="235">
        <v>861963.9</v>
      </c>
      <c r="G77" s="226">
        <v>91.020475184794094</v>
      </c>
      <c r="H77" s="226">
        <v>91.271060991105472</v>
      </c>
    </row>
    <row r="78" spans="1:8" ht="45.75" customHeight="1" x14ac:dyDescent="0.3">
      <c r="A78" s="224" t="s">
        <v>402</v>
      </c>
      <c r="B78" s="225" t="s">
        <v>1074</v>
      </c>
      <c r="C78" s="225" t="s">
        <v>403</v>
      </c>
      <c r="D78" s="235">
        <v>947000</v>
      </c>
      <c r="E78" s="235">
        <v>944400</v>
      </c>
      <c r="F78" s="235">
        <v>861963.9</v>
      </c>
      <c r="G78" s="226">
        <v>91.020475184794094</v>
      </c>
      <c r="H78" s="226">
        <v>91.271060991105472</v>
      </c>
    </row>
    <row r="79" spans="1:8" ht="23.25" customHeight="1" x14ac:dyDescent="0.3">
      <c r="A79" s="224" t="s">
        <v>404</v>
      </c>
      <c r="B79" s="225" t="s">
        <v>1074</v>
      </c>
      <c r="C79" s="225" t="s">
        <v>405</v>
      </c>
      <c r="D79" s="235">
        <v>7000</v>
      </c>
      <c r="E79" s="235">
        <v>7000</v>
      </c>
      <c r="F79" s="235">
        <v>5</v>
      </c>
      <c r="G79" s="226">
        <v>7.1428571428571425E-2</v>
      </c>
      <c r="H79" s="226">
        <v>7.1428571428571425E-2</v>
      </c>
    </row>
    <row r="80" spans="1:8" ht="23.25" customHeight="1" x14ac:dyDescent="0.3">
      <c r="A80" s="224" t="s">
        <v>406</v>
      </c>
      <c r="B80" s="225" t="s">
        <v>1074</v>
      </c>
      <c r="C80" s="225" t="s">
        <v>407</v>
      </c>
      <c r="D80" s="235">
        <v>7000</v>
      </c>
      <c r="E80" s="235">
        <v>7000</v>
      </c>
      <c r="F80" s="235">
        <v>5</v>
      </c>
      <c r="G80" s="226">
        <v>7.1428571428571425E-2</v>
      </c>
      <c r="H80" s="226">
        <v>7.1428571428571425E-2</v>
      </c>
    </row>
    <row r="81" spans="1:8" ht="23.25" customHeight="1" x14ac:dyDescent="0.3">
      <c r="A81" s="224" t="s">
        <v>1306</v>
      </c>
      <c r="B81" s="225" t="s">
        <v>1307</v>
      </c>
      <c r="C81" s="225"/>
      <c r="D81" s="235">
        <v>57200300</v>
      </c>
      <c r="E81" s="235">
        <v>68068700</v>
      </c>
      <c r="F81" s="235">
        <v>68030860.609999999</v>
      </c>
      <c r="G81" s="226">
        <v>118.93444721443768</v>
      </c>
      <c r="H81" s="226">
        <v>99.944410000484808</v>
      </c>
    </row>
    <row r="82" spans="1:8" ht="57" customHeight="1" x14ac:dyDescent="0.3">
      <c r="A82" s="224" t="s">
        <v>1937</v>
      </c>
      <c r="B82" s="225" t="s">
        <v>1308</v>
      </c>
      <c r="C82" s="225"/>
      <c r="D82" s="235">
        <v>57200300</v>
      </c>
      <c r="E82" s="235">
        <v>68068700</v>
      </c>
      <c r="F82" s="235">
        <v>68030860.609999999</v>
      </c>
      <c r="G82" s="226">
        <v>118.93444721443768</v>
      </c>
      <c r="H82" s="226">
        <v>99.944410000484808</v>
      </c>
    </row>
    <row r="83" spans="1:8" ht="45.75" customHeight="1" x14ac:dyDescent="0.3">
      <c r="A83" s="224" t="s">
        <v>1938</v>
      </c>
      <c r="B83" s="225" t="s">
        <v>1065</v>
      </c>
      <c r="C83" s="225"/>
      <c r="D83" s="235">
        <v>0</v>
      </c>
      <c r="E83" s="235">
        <v>6329500</v>
      </c>
      <c r="F83" s="235">
        <v>6291660.6100000003</v>
      </c>
      <c r="G83" s="226">
        <v>0</v>
      </c>
      <c r="H83" s="226">
        <v>99.402174105379586</v>
      </c>
    </row>
    <row r="84" spans="1:8" ht="57" customHeight="1" x14ac:dyDescent="0.3">
      <c r="A84" s="224" t="s">
        <v>433</v>
      </c>
      <c r="B84" s="225" t="s">
        <v>1065</v>
      </c>
      <c r="C84" s="225" t="s">
        <v>434</v>
      </c>
      <c r="D84" s="235">
        <v>0</v>
      </c>
      <c r="E84" s="235">
        <v>6329500</v>
      </c>
      <c r="F84" s="235">
        <v>6291660.6100000003</v>
      </c>
      <c r="G84" s="226">
        <v>0</v>
      </c>
      <c r="H84" s="226">
        <v>99.402174105379586</v>
      </c>
    </row>
    <row r="85" spans="1:8" ht="23.25" customHeight="1" x14ac:dyDescent="0.3">
      <c r="A85" s="224" t="s">
        <v>505</v>
      </c>
      <c r="B85" s="225" t="s">
        <v>1065</v>
      </c>
      <c r="C85" s="225" t="s">
        <v>506</v>
      </c>
      <c r="D85" s="235">
        <v>0</v>
      </c>
      <c r="E85" s="235">
        <v>6329500</v>
      </c>
      <c r="F85" s="235">
        <v>6291660.6100000003</v>
      </c>
      <c r="G85" s="226">
        <v>0</v>
      </c>
      <c r="H85" s="226">
        <v>99.402174105379586</v>
      </c>
    </row>
    <row r="86" spans="1:8" ht="57" customHeight="1" x14ac:dyDescent="0.3">
      <c r="A86" s="224" t="s">
        <v>1066</v>
      </c>
      <c r="B86" s="225" t="s">
        <v>1067</v>
      </c>
      <c r="C86" s="225"/>
      <c r="D86" s="235">
        <v>57200300</v>
      </c>
      <c r="E86" s="235">
        <v>61739200</v>
      </c>
      <c r="F86" s="235">
        <v>61739200</v>
      </c>
      <c r="G86" s="226">
        <v>107.93509824249175</v>
      </c>
      <c r="H86" s="226">
        <v>100</v>
      </c>
    </row>
    <row r="87" spans="1:8" ht="57" customHeight="1" x14ac:dyDescent="0.3">
      <c r="A87" s="224" t="s">
        <v>433</v>
      </c>
      <c r="B87" s="225" t="s">
        <v>1067</v>
      </c>
      <c r="C87" s="225" t="s">
        <v>434</v>
      </c>
      <c r="D87" s="235">
        <v>57200300</v>
      </c>
      <c r="E87" s="235">
        <v>61739200</v>
      </c>
      <c r="F87" s="235">
        <v>61739200</v>
      </c>
      <c r="G87" s="226">
        <v>107.93509824249175</v>
      </c>
      <c r="H87" s="226">
        <v>100</v>
      </c>
    </row>
    <row r="88" spans="1:8" ht="23.25" customHeight="1" x14ac:dyDescent="0.3">
      <c r="A88" s="224" t="s">
        <v>505</v>
      </c>
      <c r="B88" s="225" t="s">
        <v>1067</v>
      </c>
      <c r="C88" s="225" t="s">
        <v>506</v>
      </c>
      <c r="D88" s="235">
        <v>57200300</v>
      </c>
      <c r="E88" s="235">
        <v>61739200</v>
      </c>
      <c r="F88" s="235">
        <v>61739200</v>
      </c>
      <c r="G88" s="226">
        <v>107.93509824249175</v>
      </c>
      <c r="H88" s="226">
        <v>100</v>
      </c>
    </row>
    <row r="89" spans="1:8" ht="23.25" customHeight="1" x14ac:dyDescent="0.3">
      <c r="A89" s="224" t="s">
        <v>1132</v>
      </c>
      <c r="B89" s="225" t="s">
        <v>538</v>
      </c>
      <c r="C89" s="225"/>
      <c r="D89" s="235">
        <v>4118298080</v>
      </c>
      <c r="E89" s="235">
        <v>4243318573.0999999</v>
      </c>
      <c r="F89" s="235">
        <v>4033032759.6399999</v>
      </c>
      <c r="G89" s="226">
        <v>97.929598132440177</v>
      </c>
      <c r="H89" s="226">
        <v>95.044307660681397</v>
      </c>
    </row>
    <row r="90" spans="1:8" ht="23.25" customHeight="1" x14ac:dyDescent="0.3">
      <c r="A90" s="224" t="s">
        <v>504</v>
      </c>
      <c r="B90" s="225" t="s">
        <v>543</v>
      </c>
      <c r="C90" s="225"/>
      <c r="D90" s="235">
        <v>1462328250</v>
      </c>
      <c r="E90" s="235">
        <v>908167130.40999997</v>
      </c>
      <c r="F90" s="235">
        <v>794146660.67999995</v>
      </c>
      <c r="G90" s="226">
        <v>54.307003963029501</v>
      </c>
      <c r="H90" s="226">
        <v>87.44499047454795</v>
      </c>
    </row>
    <row r="91" spans="1:8" ht="57" customHeight="1" x14ac:dyDescent="0.3">
      <c r="A91" s="224" t="s">
        <v>1885</v>
      </c>
      <c r="B91" s="225" t="s">
        <v>548</v>
      </c>
      <c r="C91" s="225"/>
      <c r="D91" s="235">
        <v>0</v>
      </c>
      <c r="E91" s="235">
        <v>9261000</v>
      </c>
      <c r="F91" s="235">
        <v>7535726.0999999996</v>
      </c>
      <c r="G91" s="226">
        <v>0</v>
      </c>
      <c r="H91" s="226">
        <v>81.370544217687069</v>
      </c>
    </row>
    <row r="92" spans="1:8" ht="79.5" customHeight="1" x14ac:dyDescent="0.3">
      <c r="A92" s="224" t="s">
        <v>991</v>
      </c>
      <c r="B92" s="225" t="s">
        <v>992</v>
      </c>
      <c r="C92" s="225"/>
      <c r="D92" s="235">
        <v>0</v>
      </c>
      <c r="E92" s="235">
        <v>9261000</v>
      </c>
      <c r="F92" s="235">
        <v>7535726.0999999996</v>
      </c>
      <c r="G92" s="226">
        <v>0</v>
      </c>
      <c r="H92" s="226">
        <v>81.370544217687069</v>
      </c>
    </row>
    <row r="93" spans="1:8" ht="45.75" customHeight="1" x14ac:dyDescent="0.3">
      <c r="A93" s="224" t="s">
        <v>400</v>
      </c>
      <c r="B93" s="225" t="s">
        <v>992</v>
      </c>
      <c r="C93" s="225" t="s">
        <v>401</v>
      </c>
      <c r="D93" s="235">
        <v>0</v>
      </c>
      <c r="E93" s="235">
        <v>9261000</v>
      </c>
      <c r="F93" s="235">
        <v>7535726.0999999996</v>
      </c>
      <c r="G93" s="226">
        <v>0</v>
      </c>
      <c r="H93" s="226">
        <v>81.370544217687069</v>
      </c>
    </row>
    <row r="94" spans="1:8" ht="45.75" customHeight="1" x14ac:dyDescent="0.3">
      <c r="A94" s="224" t="s">
        <v>402</v>
      </c>
      <c r="B94" s="225" t="s">
        <v>992</v>
      </c>
      <c r="C94" s="225" t="s">
        <v>403</v>
      </c>
      <c r="D94" s="235">
        <v>0</v>
      </c>
      <c r="E94" s="235">
        <v>9261000</v>
      </c>
      <c r="F94" s="235">
        <v>7535726.0999999996</v>
      </c>
      <c r="G94" s="226">
        <v>0</v>
      </c>
      <c r="H94" s="226">
        <v>81.370544217687069</v>
      </c>
    </row>
    <row r="95" spans="1:8" ht="68.25" customHeight="1" x14ac:dyDescent="0.3">
      <c r="A95" s="224" t="s">
        <v>1158</v>
      </c>
      <c r="B95" s="225" t="s">
        <v>549</v>
      </c>
      <c r="C95" s="225"/>
      <c r="D95" s="235">
        <v>1459829400</v>
      </c>
      <c r="E95" s="235">
        <v>896406280.38999999</v>
      </c>
      <c r="F95" s="235">
        <v>784112090.20000005</v>
      </c>
      <c r="G95" s="226">
        <v>53.712583826575901</v>
      </c>
      <c r="H95" s="226">
        <v>87.472846560028103</v>
      </c>
    </row>
    <row r="96" spans="1:8" ht="57" customHeight="1" x14ac:dyDescent="0.3">
      <c r="A96" s="224" t="s">
        <v>1027</v>
      </c>
      <c r="B96" s="225" t="s">
        <v>1886</v>
      </c>
      <c r="C96" s="225"/>
      <c r="D96" s="235">
        <v>0</v>
      </c>
      <c r="E96" s="235">
        <v>3377585.65</v>
      </c>
      <c r="F96" s="235">
        <v>2949753.61</v>
      </c>
      <c r="G96" s="226">
        <v>0</v>
      </c>
      <c r="H96" s="226">
        <v>87.333199381635211</v>
      </c>
    </row>
    <row r="97" spans="1:8" ht="57" customHeight="1" x14ac:dyDescent="0.3">
      <c r="A97" s="224" t="s">
        <v>433</v>
      </c>
      <c r="B97" s="225" t="s">
        <v>1886</v>
      </c>
      <c r="C97" s="225" t="s">
        <v>434</v>
      </c>
      <c r="D97" s="235">
        <v>0</v>
      </c>
      <c r="E97" s="235">
        <v>3377585.65</v>
      </c>
      <c r="F97" s="235">
        <v>2949753.61</v>
      </c>
      <c r="G97" s="226">
        <v>0</v>
      </c>
      <c r="H97" s="226">
        <v>87.333199381635211</v>
      </c>
    </row>
    <row r="98" spans="1:8" ht="23.25" customHeight="1" x14ac:dyDescent="0.3">
      <c r="A98" s="224" t="s">
        <v>505</v>
      </c>
      <c r="B98" s="225" t="s">
        <v>1886</v>
      </c>
      <c r="C98" s="225" t="s">
        <v>506</v>
      </c>
      <c r="D98" s="235">
        <v>0</v>
      </c>
      <c r="E98" s="235">
        <v>3377585.65</v>
      </c>
      <c r="F98" s="235">
        <v>2949753.61</v>
      </c>
      <c r="G98" s="226">
        <v>0</v>
      </c>
      <c r="H98" s="226">
        <v>87.333199381635211</v>
      </c>
    </row>
    <row r="99" spans="1:8" ht="68.25" customHeight="1" x14ac:dyDescent="0.3">
      <c r="A99" s="224" t="s">
        <v>993</v>
      </c>
      <c r="B99" s="225" t="s">
        <v>994</v>
      </c>
      <c r="C99" s="225"/>
      <c r="D99" s="235">
        <v>385346000</v>
      </c>
      <c r="E99" s="235">
        <v>205431122.03999999</v>
      </c>
      <c r="F99" s="235">
        <v>204828785.44</v>
      </c>
      <c r="G99" s="226">
        <v>53.154511903587945</v>
      </c>
      <c r="H99" s="226">
        <v>99.706793890809436</v>
      </c>
    </row>
    <row r="100" spans="1:8" ht="57" customHeight="1" x14ac:dyDescent="0.3">
      <c r="A100" s="224" t="s">
        <v>433</v>
      </c>
      <c r="B100" s="225" t="s">
        <v>994</v>
      </c>
      <c r="C100" s="225" t="s">
        <v>434</v>
      </c>
      <c r="D100" s="235">
        <v>385346000</v>
      </c>
      <c r="E100" s="235">
        <v>205431122.03999999</v>
      </c>
      <c r="F100" s="235">
        <v>204828785.44</v>
      </c>
      <c r="G100" s="226">
        <v>53.154511903587945</v>
      </c>
      <c r="H100" s="226">
        <v>99.706793890809436</v>
      </c>
    </row>
    <row r="101" spans="1:8" ht="23.25" customHeight="1" x14ac:dyDescent="0.3">
      <c r="A101" s="224" t="s">
        <v>505</v>
      </c>
      <c r="B101" s="225" t="s">
        <v>994</v>
      </c>
      <c r="C101" s="225" t="s">
        <v>506</v>
      </c>
      <c r="D101" s="235">
        <v>385346000</v>
      </c>
      <c r="E101" s="235">
        <v>205431122.03999999</v>
      </c>
      <c r="F101" s="235">
        <v>204828785.44</v>
      </c>
      <c r="G101" s="226">
        <v>53.154511903587945</v>
      </c>
      <c r="H101" s="226">
        <v>99.706793890809436</v>
      </c>
    </row>
    <row r="102" spans="1:8" ht="192" customHeight="1" x14ac:dyDescent="0.3">
      <c r="A102" s="224" t="s">
        <v>995</v>
      </c>
      <c r="B102" s="225" t="s">
        <v>996</v>
      </c>
      <c r="C102" s="225"/>
      <c r="D102" s="235">
        <v>997210000</v>
      </c>
      <c r="E102" s="235">
        <v>621219000</v>
      </c>
      <c r="F102" s="235">
        <v>516521256.44</v>
      </c>
      <c r="G102" s="226">
        <v>51.796638264758677</v>
      </c>
      <c r="H102" s="226">
        <v>83.146403513092807</v>
      </c>
    </row>
    <row r="103" spans="1:8" ht="57" customHeight="1" x14ac:dyDescent="0.3">
      <c r="A103" s="224" t="s">
        <v>433</v>
      </c>
      <c r="B103" s="225" t="s">
        <v>996</v>
      </c>
      <c r="C103" s="225" t="s">
        <v>434</v>
      </c>
      <c r="D103" s="235">
        <v>997210000</v>
      </c>
      <c r="E103" s="235">
        <v>621219000</v>
      </c>
      <c r="F103" s="235">
        <v>516521256.44</v>
      </c>
      <c r="G103" s="226">
        <v>51.796638264758677</v>
      </c>
      <c r="H103" s="226">
        <v>83.146403513092807</v>
      </c>
    </row>
    <row r="104" spans="1:8" ht="23.25" customHeight="1" x14ac:dyDescent="0.3">
      <c r="A104" s="224" t="s">
        <v>505</v>
      </c>
      <c r="B104" s="225" t="s">
        <v>996</v>
      </c>
      <c r="C104" s="225" t="s">
        <v>506</v>
      </c>
      <c r="D104" s="235">
        <v>997210000</v>
      </c>
      <c r="E104" s="235">
        <v>621219000</v>
      </c>
      <c r="F104" s="235">
        <v>516521256.44</v>
      </c>
      <c r="G104" s="226">
        <v>51.796638264758677</v>
      </c>
      <c r="H104" s="226">
        <v>83.146403513092807</v>
      </c>
    </row>
    <row r="105" spans="1:8" ht="158.25" customHeight="1" x14ac:dyDescent="0.3">
      <c r="A105" s="224" t="s">
        <v>507</v>
      </c>
      <c r="B105" s="225" t="s">
        <v>997</v>
      </c>
      <c r="C105" s="225"/>
      <c r="D105" s="235">
        <v>5572000</v>
      </c>
      <c r="E105" s="235">
        <v>5176000</v>
      </c>
      <c r="F105" s="235">
        <v>4785000</v>
      </c>
      <c r="G105" s="226">
        <v>85.875807609475956</v>
      </c>
      <c r="H105" s="226">
        <v>92.445904173106641</v>
      </c>
    </row>
    <row r="106" spans="1:8" ht="57" customHeight="1" x14ac:dyDescent="0.3">
      <c r="A106" s="224" t="s">
        <v>433</v>
      </c>
      <c r="B106" s="225" t="s">
        <v>997</v>
      </c>
      <c r="C106" s="225" t="s">
        <v>434</v>
      </c>
      <c r="D106" s="235">
        <v>5572000</v>
      </c>
      <c r="E106" s="235">
        <v>5176000</v>
      </c>
      <c r="F106" s="235">
        <v>4785000</v>
      </c>
      <c r="G106" s="226">
        <v>85.875807609475956</v>
      </c>
      <c r="H106" s="226">
        <v>92.445904173106641</v>
      </c>
    </row>
    <row r="107" spans="1:8" ht="102" customHeight="1" x14ac:dyDescent="0.3">
      <c r="A107" s="224" t="s">
        <v>508</v>
      </c>
      <c r="B107" s="225" t="s">
        <v>997</v>
      </c>
      <c r="C107" s="225" t="s">
        <v>509</v>
      </c>
      <c r="D107" s="235">
        <v>5572000</v>
      </c>
      <c r="E107" s="235">
        <v>5176000</v>
      </c>
      <c r="F107" s="235">
        <v>4785000</v>
      </c>
      <c r="G107" s="226">
        <v>85.875807609475956</v>
      </c>
      <c r="H107" s="226">
        <v>92.445904173106641</v>
      </c>
    </row>
    <row r="108" spans="1:8" ht="113.25" customHeight="1" x14ac:dyDescent="0.3">
      <c r="A108" s="224" t="s">
        <v>854</v>
      </c>
      <c r="B108" s="225" t="s">
        <v>855</v>
      </c>
      <c r="C108" s="225"/>
      <c r="D108" s="235">
        <v>71454000</v>
      </c>
      <c r="E108" s="235">
        <v>56158000</v>
      </c>
      <c r="F108" s="235">
        <v>50084726.789999999</v>
      </c>
      <c r="G108" s="226">
        <v>70.093664161558493</v>
      </c>
      <c r="H108" s="226">
        <v>89.185381940240035</v>
      </c>
    </row>
    <row r="109" spans="1:8" ht="113.25" customHeight="1" x14ac:dyDescent="0.3">
      <c r="A109" s="224" t="s">
        <v>397</v>
      </c>
      <c r="B109" s="225" t="s">
        <v>855</v>
      </c>
      <c r="C109" s="225" t="s">
        <v>263</v>
      </c>
      <c r="D109" s="235">
        <v>3265000</v>
      </c>
      <c r="E109" s="235">
        <v>3265000</v>
      </c>
      <c r="F109" s="235">
        <v>3082239.7</v>
      </c>
      <c r="G109" s="226">
        <v>94.402441041347629</v>
      </c>
      <c r="H109" s="226">
        <v>94.402441041347629</v>
      </c>
    </row>
    <row r="110" spans="1:8" ht="34.5" customHeight="1" x14ac:dyDescent="0.3">
      <c r="A110" s="224" t="s">
        <v>441</v>
      </c>
      <c r="B110" s="225" t="s">
        <v>855</v>
      </c>
      <c r="C110" s="225" t="s">
        <v>442</v>
      </c>
      <c r="D110" s="235">
        <v>3265000</v>
      </c>
      <c r="E110" s="235">
        <v>3265000</v>
      </c>
      <c r="F110" s="235">
        <v>3082239.7</v>
      </c>
      <c r="G110" s="226">
        <v>94.402441041347629</v>
      </c>
      <c r="H110" s="226">
        <v>94.402441041347629</v>
      </c>
    </row>
    <row r="111" spans="1:8" ht="45.75" customHeight="1" x14ac:dyDescent="0.3">
      <c r="A111" s="224" t="s">
        <v>400</v>
      </c>
      <c r="B111" s="225" t="s">
        <v>855</v>
      </c>
      <c r="C111" s="225" t="s">
        <v>401</v>
      </c>
      <c r="D111" s="235">
        <v>675000</v>
      </c>
      <c r="E111" s="235">
        <v>393000</v>
      </c>
      <c r="F111" s="235">
        <v>341768.88</v>
      </c>
      <c r="G111" s="226">
        <v>50.63242666666666</v>
      </c>
      <c r="H111" s="226">
        <v>86.964091603053433</v>
      </c>
    </row>
    <row r="112" spans="1:8" ht="45.75" customHeight="1" x14ac:dyDescent="0.3">
      <c r="A112" s="224" t="s">
        <v>402</v>
      </c>
      <c r="B112" s="225" t="s">
        <v>855</v>
      </c>
      <c r="C112" s="225" t="s">
        <v>403</v>
      </c>
      <c r="D112" s="235">
        <v>675000</v>
      </c>
      <c r="E112" s="235">
        <v>393000</v>
      </c>
      <c r="F112" s="235">
        <v>341768.88</v>
      </c>
      <c r="G112" s="226">
        <v>50.63242666666666</v>
      </c>
      <c r="H112" s="226">
        <v>86.964091603053433</v>
      </c>
    </row>
    <row r="113" spans="1:8" ht="23.25" customHeight="1" x14ac:dyDescent="0.3">
      <c r="A113" s="224" t="s">
        <v>515</v>
      </c>
      <c r="B113" s="225" t="s">
        <v>855</v>
      </c>
      <c r="C113" s="225" t="s">
        <v>516</v>
      </c>
      <c r="D113" s="235">
        <v>67514000</v>
      </c>
      <c r="E113" s="235">
        <v>52500000</v>
      </c>
      <c r="F113" s="235">
        <v>46660718.210000001</v>
      </c>
      <c r="G113" s="226">
        <v>69.112655464051898</v>
      </c>
      <c r="H113" s="226">
        <v>88.877558495238091</v>
      </c>
    </row>
    <row r="114" spans="1:8" ht="45.75" customHeight="1" x14ac:dyDescent="0.3">
      <c r="A114" s="224" t="s">
        <v>517</v>
      </c>
      <c r="B114" s="225" t="s">
        <v>855</v>
      </c>
      <c r="C114" s="225" t="s">
        <v>518</v>
      </c>
      <c r="D114" s="235">
        <v>67514000</v>
      </c>
      <c r="E114" s="235">
        <v>52500000</v>
      </c>
      <c r="F114" s="235">
        <v>46660718.210000001</v>
      </c>
      <c r="G114" s="226">
        <v>69.112655464051898</v>
      </c>
      <c r="H114" s="226">
        <v>88.877558495238091</v>
      </c>
    </row>
    <row r="115" spans="1:8" ht="214.5" customHeight="1" x14ac:dyDescent="0.3">
      <c r="A115" s="224" t="s">
        <v>998</v>
      </c>
      <c r="B115" s="225" t="s">
        <v>999</v>
      </c>
      <c r="C115" s="225"/>
      <c r="D115" s="235">
        <v>0</v>
      </c>
      <c r="E115" s="235">
        <v>0</v>
      </c>
      <c r="F115" s="235">
        <v>0</v>
      </c>
      <c r="G115" s="226">
        <v>0</v>
      </c>
      <c r="H115" s="226">
        <v>0</v>
      </c>
    </row>
    <row r="116" spans="1:8" ht="57" customHeight="1" x14ac:dyDescent="0.3">
      <c r="A116" s="224" t="s">
        <v>433</v>
      </c>
      <c r="B116" s="225" t="s">
        <v>999</v>
      </c>
      <c r="C116" s="225" t="s">
        <v>434</v>
      </c>
      <c r="D116" s="235">
        <v>0</v>
      </c>
      <c r="E116" s="235">
        <v>0</v>
      </c>
      <c r="F116" s="235">
        <v>0</v>
      </c>
      <c r="G116" s="226">
        <v>0</v>
      </c>
      <c r="H116" s="226">
        <v>0</v>
      </c>
    </row>
    <row r="117" spans="1:8" ht="23.25" customHeight="1" x14ac:dyDescent="0.3">
      <c r="A117" s="224" t="s">
        <v>505</v>
      </c>
      <c r="B117" s="225" t="s">
        <v>999</v>
      </c>
      <c r="C117" s="225" t="s">
        <v>506</v>
      </c>
      <c r="D117" s="235">
        <v>0</v>
      </c>
      <c r="E117" s="235">
        <v>0</v>
      </c>
      <c r="F117" s="235">
        <v>0</v>
      </c>
      <c r="G117" s="226">
        <v>0</v>
      </c>
      <c r="H117" s="226">
        <v>0</v>
      </c>
    </row>
    <row r="118" spans="1:8" ht="124.5" customHeight="1" x14ac:dyDescent="0.3">
      <c r="A118" s="224" t="s">
        <v>856</v>
      </c>
      <c r="B118" s="225" t="s">
        <v>857</v>
      </c>
      <c r="C118" s="225"/>
      <c r="D118" s="235">
        <v>247400</v>
      </c>
      <c r="E118" s="235">
        <v>247400</v>
      </c>
      <c r="F118" s="235">
        <v>151826.22</v>
      </c>
      <c r="G118" s="226">
        <v>61.368722716248989</v>
      </c>
      <c r="H118" s="226">
        <v>61.368722716248989</v>
      </c>
    </row>
    <row r="119" spans="1:8" ht="113.25" customHeight="1" x14ac:dyDescent="0.3">
      <c r="A119" s="224" t="s">
        <v>397</v>
      </c>
      <c r="B119" s="225" t="s">
        <v>857</v>
      </c>
      <c r="C119" s="225" t="s">
        <v>263</v>
      </c>
      <c r="D119" s="235">
        <v>247400</v>
      </c>
      <c r="E119" s="235">
        <v>247400</v>
      </c>
      <c r="F119" s="235">
        <v>151826.22</v>
      </c>
      <c r="G119" s="226">
        <v>61.368722716248989</v>
      </c>
      <c r="H119" s="226">
        <v>61.368722716248989</v>
      </c>
    </row>
    <row r="120" spans="1:8" ht="34.5" customHeight="1" x14ac:dyDescent="0.3">
      <c r="A120" s="224" t="s">
        <v>441</v>
      </c>
      <c r="B120" s="225" t="s">
        <v>857</v>
      </c>
      <c r="C120" s="225" t="s">
        <v>442</v>
      </c>
      <c r="D120" s="235">
        <v>247400</v>
      </c>
      <c r="E120" s="235">
        <v>247400</v>
      </c>
      <c r="F120" s="235">
        <v>151826.22</v>
      </c>
      <c r="G120" s="226">
        <v>61.368722716248989</v>
      </c>
      <c r="H120" s="226">
        <v>61.368722716248989</v>
      </c>
    </row>
    <row r="121" spans="1:8" ht="79.5" customHeight="1" x14ac:dyDescent="0.3">
      <c r="A121" s="224" t="s">
        <v>1887</v>
      </c>
      <c r="B121" s="225" t="s">
        <v>1888</v>
      </c>
      <c r="C121" s="225"/>
      <c r="D121" s="235">
        <v>0</v>
      </c>
      <c r="E121" s="235">
        <v>4797172.7</v>
      </c>
      <c r="F121" s="235">
        <v>4790741.7</v>
      </c>
      <c r="G121" s="226">
        <v>0</v>
      </c>
      <c r="H121" s="226">
        <v>99.865941870302066</v>
      </c>
    </row>
    <row r="122" spans="1:8" ht="57" customHeight="1" x14ac:dyDescent="0.3">
      <c r="A122" s="224" t="s">
        <v>433</v>
      </c>
      <c r="B122" s="225" t="s">
        <v>1888</v>
      </c>
      <c r="C122" s="225" t="s">
        <v>434</v>
      </c>
      <c r="D122" s="235">
        <v>0</v>
      </c>
      <c r="E122" s="235">
        <v>4797172.7</v>
      </c>
      <c r="F122" s="235">
        <v>4790741.7</v>
      </c>
      <c r="G122" s="226">
        <v>0</v>
      </c>
      <c r="H122" s="226">
        <v>99.865941870302066</v>
      </c>
    </row>
    <row r="123" spans="1:8" ht="23.25" customHeight="1" x14ac:dyDescent="0.3">
      <c r="A123" s="224" t="s">
        <v>505</v>
      </c>
      <c r="B123" s="225" t="s">
        <v>1888</v>
      </c>
      <c r="C123" s="225" t="s">
        <v>506</v>
      </c>
      <c r="D123" s="235">
        <v>0</v>
      </c>
      <c r="E123" s="235">
        <v>4797172.7</v>
      </c>
      <c r="F123" s="235">
        <v>4790741.7</v>
      </c>
      <c r="G123" s="226">
        <v>0</v>
      </c>
      <c r="H123" s="226">
        <v>99.865941870302066</v>
      </c>
    </row>
    <row r="124" spans="1:8" ht="23.25" customHeight="1" x14ac:dyDescent="0.3">
      <c r="A124" s="224" t="s">
        <v>1275</v>
      </c>
      <c r="B124" s="225" t="s">
        <v>1889</v>
      </c>
      <c r="C124" s="225"/>
      <c r="D124" s="235">
        <v>2498850</v>
      </c>
      <c r="E124" s="235">
        <v>2499850.02</v>
      </c>
      <c r="F124" s="235">
        <v>2498844.38</v>
      </c>
      <c r="G124" s="226">
        <v>99.999775096544411</v>
      </c>
      <c r="H124" s="226">
        <v>99.959771986641016</v>
      </c>
    </row>
    <row r="125" spans="1:8" ht="237" customHeight="1" x14ac:dyDescent="0.3">
      <c r="A125" s="224" t="s">
        <v>1890</v>
      </c>
      <c r="B125" s="225" t="s">
        <v>1891</v>
      </c>
      <c r="C125" s="225"/>
      <c r="D125" s="235">
        <v>2498850</v>
      </c>
      <c r="E125" s="235">
        <v>2499850.02</v>
      </c>
      <c r="F125" s="235">
        <v>2498844.38</v>
      </c>
      <c r="G125" s="226">
        <v>99.999775096544411</v>
      </c>
      <c r="H125" s="226">
        <v>99.959771986641016</v>
      </c>
    </row>
    <row r="126" spans="1:8" ht="57" customHeight="1" x14ac:dyDescent="0.3">
      <c r="A126" s="224" t="s">
        <v>433</v>
      </c>
      <c r="B126" s="225" t="s">
        <v>1891</v>
      </c>
      <c r="C126" s="225" t="s">
        <v>434</v>
      </c>
      <c r="D126" s="235">
        <v>2498850</v>
      </c>
      <c r="E126" s="235">
        <v>2499850.02</v>
      </c>
      <c r="F126" s="235">
        <v>2498844.38</v>
      </c>
      <c r="G126" s="226">
        <v>99.999775096544411</v>
      </c>
      <c r="H126" s="226">
        <v>99.959771986641016</v>
      </c>
    </row>
    <row r="127" spans="1:8" ht="102" customHeight="1" x14ac:dyDescent="0.3">
      <c r="A127" s="224" t="s">
        <v>508</v>
      </c>
      <c r="B127" s="225" t="s">
        <v>1891</v>
      </c>
      <c r="C127" s="225" t="s">
        <v>509</v>
      </c>
      <c r="D127" s="235">
        <v>2498850</v>
      </c>
      <c r="E127" s="235">
        <v>2499850.02</v>
      </c>
      <c r="F127" s="235">
        <v>2498844.38</v>
      </c>
      <c r="G127" s="226">
        <v>99.999775096544411</v>
      </c>
      <c r="H127" s="226">
        <v>99.959771986641016</v>
      </c>
    </row>
    <row r="128" spans="1:8" ht="23.25" customHeight="1" x14ac:dyDescent="0.3">
      <c r="A128" s="224" t="s">
        <v>511</v>
      </c>
      <c r="B128" s="225" t="s">
        <v>539</v>
      </c>
      <c r="C128" s="225"/>
      <c r="D128" s="235">
        <v>2494063930</v>
      </c>
      <c r="E128" s="235">
        <v>3148436582.6900001</v>
      </c>
      <c r="F128" s="235">
        <v>3060704439.3000002</v>
      </c>
      <c r="G128" s="226">
        <v>122.71956634648096</v>
      </c>
      <c r="H128" s="226">
        <v>97.213469571775761</v>
      </c>
    </row>
    <row r="129" spans="1:8" ht="57" customHeight="1" x14ac:dyDescent="0.3">
      <c r="A129" s="224" t="s">
        <v>1277</v>
      </c>
      <c r="B129" s="225" t="s">
        <v>540</v>
      </c>
      <c r="C129" s="225"/>
      <c r="D129" s="235">
        <v>2090128300</v>
      </c>
      <c r="E129" s="235">
        <v>2744668885.3699999</v>
      </c>
      <c r="F129" s="235">
        <v>2679796672.02</v>
      </c>
      <c r="G129" s="226">
        <v>128.21206583442748</v>
      </c>
      <c r="H129" s="226">
        <v>97.636428434198734</v>
      </c>
    </row>
    <row r="130" spans="1:8" ht="57" customHeight="1" x14ac:dyDescent="0.3">
      <c r="A130" s="224" t="s">
        <v>1027</v>
      </c>
      <c r="B130" s="225" t="s">
        <v>1898</v>
      </c>
      <c r="C130" s="225"/>
      <c r="D130" s="235">
        <v>0</v>
      </c>
      <c r="E130" s="235">
        <v>3012414.35</v>
      </c>
      <c r="F130" s="235">
        <v>2985252.58</v>
      </c>
      <c r="G130" s="226">
        <v>0</v>
      </c>
      <c r="H130" s="226">
        <v>99.098338845716896</v>
      </c>
    </row>
    <row r="131" spans="1:8" ht="57" customHeight="1" x14ac:dyDescent="0.3">
      <c r="A131" s="224" t="s">
        <v>433</v>
      </c>
      <c r="B131" s="225" t="s">
        <v>1898</v>
      </c>
      <c r="C131" s="225" t="s">
        <v>434</v>
      </c>
      <c r="D131" s="235">
        <v>0</v>
      </c>
      <c r="E131" s="235">
        <v>3012414.35</v>
      </c>
      <c r="F131" s="235">
        <v>2985252.58</v>
      </c>
      <c r="G131" s="226">
        <v>0</v>
      </c>
      <c r="H131" s="226">
        <v>99.098338845716896</v>
      </c>
    </row>
    <row r="132" spans="1:8" ht="23.25" customHeight="1" x14ac:dyDescent="0.3">
      <c r="A132" s="224" t="s">
        <v>505</v>
      </c>
      <c r="B132" s="225" t="s">
        <v>1898</v>
      </c>
      <c r="C132" s="225" t="s">
        <v>506</v>
      </c>
      <c r="D132" s="235">
        <v>0</v>
      </c>
      <c r="E132" s="235">
        <v>3012414.35</v>
      </c>
      <c r="F132" s="235">
        <v>2985252.58</v>
      </c>
      <c r="G132" s="226">
        <v>0</v>
      </c>
      <c r="H132" s="226">
        <v>99.098338845716896</v>
      </c>
    </row>
    <row r="133" spans="1:8" ht="68.25" customHeight="1" x14ac:dyDescent="0.3">
      <c r="A133" s="224" t="s">
        <v>1007</v>
      </c>
      <c r="B133" s="225" t="s">
        <v>1008</v>
      </c>
      <c r="C133" s="225"/>
      <c r="D133" s="235">
        <v>320318300</v>
      </c>
      <c r="E133" s="235">
        <v>579223911.01999998</v>
      </c>
      <c r="F133" s="235">
        <v>545054562.12</v>
      </c>
      <c r="G133" s="226">
        <v>170.16029434471901</v>
      </c>
      <c r="H133" s="226">
        <v>94.100839373183248</v>
      </c>
    </row>
    <row r="134" spans="1:8" ht="57" customHeight="1" x14ac:dyDescent="0.3">
      <c r="A134" s="224" t="s">
        <v>433</v>
      </c>
      <c r="B134" s="225" t="s">
        <v>1008</v>
      </c>
      <c r="C134" s="225" t="s">
        <v>434</v>
      </c>
      <c r="D134" s="235">
        <v>320318300</v>
      </c>
      <c r="E134" s="235">
        <v>579223911.01999998</v>
      </c>
      <c r="F134" s="235">
        <v>545054562.12</v>
      </c>
      <c r="G134" s="226">
        <v>170.16029434471901</v>
      </c>
      <c r="H134" s="226">
        <v>94.100839373183248</v>
      </c>
    </row>
    <row r="135" spans="1:8" ht="23.25" customHeight="1" x14ac:dyDescent="0.3">
      <c r="A135" s="224" t="s">
        <v>435</v>
      </c>
      <c r="B135" s="225" t="s">
        <v>1008</v>
      </c>
      <c r="C135" s="225" t="s">
        <v>436</v>
      </c>
      <c r="D135" s="235">
        <v>16537000</v>
      </c>
      <c r="E135" s="235">
        <v>18023094</v>
      </c>
      <c r="F135" s="235">
        <v>16348263.289999999</v>
      </c>
      <c r="G135" s="226">
        <v>98.85870042934026</v>
      </c>
      <c r="H135" s="226">
        <v>90.707307468961758</v>
      </c>
    </row>
    <row r="136" spans="1:8" ht="23.25" customHeight="1" x14ac:dyDescent="0.3">
      <c r="A136" s="224" t="s">
        <v>505</v>
      </c>
      <c r="B136" s="225" t="s">
        <v>1008</v>
      </c>
      <c r="C136" s="225" t="s">
        <v>506</v>
      </c>
      <c r="D136" s="235">
        <v>303781300</v>
      </c>
      <c r="E136" s="235">
        <v>561200817.01999998</v>
      </c>
      <c r="F136" s="235">
        <v>528706298.82999998</v>
      </c>
      <c r="G136" s="226">
        <v>174.04175267865401</v>
      </c>
      <c r="H136" s="226">
        <v>94.20982343494309</v>
      </c>
    </row>
    <row r="137" spans="1:8" ht="349.5" customHeight="1" x14ac:dyDescent="0.3">
      <c r="A137" s="224" t="s">
        <v>1009</v>
      </c>
      <c r="B137" s="225" t="s">
        <v>1010</v>
      </c>
      <c r="C137" s="225"/>
      <c r="D137" s="235">
        <v>74370000</v>
      </c>
      <c r="E137" s="235">
        <v>65235000</v>
      </c>
      <c r="F137" s="235">
        <v>65033651.359999999</v>
      </c>
      <c r="G137" s="226">
        <v>87.44608223746134</v>
      </c>
      <c r="H137" s="226">
        <v>99.691348754502954</v>
      </c>
    </row>
    <row r="138" spans="1:8" ht="57" customHeight="1" x14ac:dyDescent="0.3">
      <c r="A138" s="224" t="s">
        <v>433</v>
      </c>
      <c r="B138" s="225" t="s">
        <v>1010</v>
      </c>
      <c r="C138" s="225" t="s">
        <v>434</v>
      </c>
      <c r="D138" s="235">
        <v>74370000</v>
      </c>
      <c r="E138" s="235">
        <v>65235000</v>
      </c>
      <c r="F138" s="235">
        <v>65033651.359999999</v>
      </c>
      <c r="G138" s="226">
        <v>87.44608223746134</v>
      </c>
      <c r="H138" s="226">
        <v>99.691348754502954</v>
      </c>
    </row>
    <row r="139" spans="1:8" ht="23.25" customHeight="1" x14ac:dyDescent="0.3">
      <c r="A139" s="224" t="s">
        <v>435</v>
      </c>
      <c r="B139" s="225" t="s">
        <v>1010</v>
      </c>
      <c r="C139" s="225" t="s">
        <v>436</v>
      </c>
      <c r="D139" s="235">
        <v>1406000</v>
      </c>
      <c r="E139" s="235">
        <v>1406000</v>
      </c>
      <c r="F139" s="235">
        <v>1363676.03</v>
      </c>
      <c r="G139" s="226">
        <v>96.989760312944526</v>
      </c>
      <c r="H139" s="226">
        <v>96.989760312944526</v>
      </c>
    </row>
    <row r="140" spans="1:8" ht="23.25" customHeight="1" x14ac:dyDescent="0.3">
      <c r="A140" s="224" t="s">
        <v>505</v>
      </c>
      <c r="B140" s="225" t="s">
        <v>1010</v>
      </c>
      <c r="C140" s="225" t="s">
        <v>506</v>
      </c>
      <c r="D140" s="235">
        <v>72964000</v>
      </c>
      <c r="E140" s="235">
        <v>63829000</v>
      </c>
      <c r="F140" s="235">
        <v>63669975.329999998</v>
      </c>
      <c r="G140" s="226">
        <v>87.262177690367849</v>
      </c>
      <c r="H140" s="226">
        <v>99.750858277585422</v>
      </c>
    </row>
    <row r="141" spans="1:8" ht="282" customHeight="1" x14ac:dyDescent="0.3">
      <c r="A141" s="224" t="s">
        <v>1011</v>
      </c>
      <c r="B141" s="225" t="s">
        <v>1012</v>
      </c>
      <c r="C141" s="225"/>
      <c r="D141" s="235">
        <v>1671534000</v>
      </c>
      <c r="E141" s="235">
        <v>2038594000</v>
      </c>
      <c r="F141" s="235">
        <v>2019784299.45</v>
      </c>
      <c r="G141" s="226">
        <v>120.834173845701</v>
      </c>
      <c r="H141" s="226">
        <v>99.077319929814379</v>
      </c>
    </row>
    <row r="142" spans="1:8" ht="57" customHeight="1" x14ac:dyDescent="0.3">
      <c r="A142" s="224" t="s">
        <v>433</v>
      </c>
      <c r="B142" s="225" t="s">
        <v>1012</v>
      </c>
      <c r="C142" s="225" t="s">
        <v>434</v>
      </c>
      <c r="D142" s="235">
        <v>1671534000</v>
      </c>
      <c r="E142" s="235">
        <v>2038594000</v>
      </c>
      <c r="F142" s="235">
        <v>2019784299.45</v>
      </c>
      <c r="G142" s="226">
        <v>120.834173845701</v>
      </c>
      <c r="H142" s="226">
        <v>99.077319929814379</v>
      </c>
    </row>
    <row r="143" spans="1:8" ht="23.25" customHeight="1" x14ac:dyDescent="0.3">
      <c r="A143" s="224" t="s">
        <v>435</v>
      </c>
      <c r="B143" s="225" t="s">
        <v>1012</v>
      </c>
      <c r="C143" s="225" t="s">
        <v>436</v>
      </c>
      <c r="D143" s="235">
        <v>73750000</v>
      </c>
      <c r="E143" s="235">
        <v>85872000</v>
      </c>
      <c r="F143" s="235">
        <v>85294999.159999996</v>
      </c>
      <c r="G143" s="226">
        <v>115.65423614915254</v>
      </c>
      <c r="H143" s="226">
        <v>99.328068706912603</v>
      </c>
    </row>
    <row r="144" spans="1:8" ht="23.25" customHeight="1" x14ac:dyDescent="0.3">
      <c r="A144" s="224" t="s">
        <v>505</v>
      </c>
      <c r="B144" s="225" t="s">
        <v>1012</v>
      </c>
      <c r="C144" s="225" t="s">
        <v>506</v>
      </c>
      <c r="D144" s="235">
        <v>1597784000</v>
      </c>
      <c r="E144" s="235">
        <v>1952722000</v>
      </c>
      <c r="F144" s="235">
        <v>1934489300.29</v>
      </c>
      <c r="G144" s="226">
        <v>121.07326774395037</v>
      </c>
      <c r="H144" s="226">
        <v>99.066293117504685</v>
      </c>
    </row>
    <row r="145" spans="1:8" ht="248.25" customHeight="1" x14ac:dyDescent="0.3">
      <c r="A145" s="224" t="s">
        <v>1013</v>
      </c>
      <c r="B145" s="225" t="s">
        <v>1014</v>
      </c>
      <c r="C145" s="225"/>
      <c r="D145" s="235">
        <v>23906000</v>
      </c>
      <c r="E145" s="235">
        <v>23525000</v>
      </c>
      <c r="F145" s="235">
        <v>23105735.600000001</v>
      </c>
      <c r="G145" s="226">
        <v>96.652453777294411</v>
      </c>
      <c r="H145" s="226">
        <v>98.217792136025508</v>
      </c>
    </row>
    <row r="146" spans="1:8" ht="57" customHeight="1" x14ac:dyDescent="0.3">
      <c r="A146" s="224" t="s">
        <v>433</v>
      </c>
      <c r="B146" s="225" t="s">
        <v>1014</v>
      </c>
      <c r="C146" s="225" t="s">
        <v>434</v>
      </c>
      <c r="D146" s="235">
        <v>23906000</v>
      </c>
      <c r="E146" s="235">
        <v>23525000</v>
      </c>
      <c r="F146" s="235">
        <v>23105735.600000001</v>
      </c>
      <c r="G146" s="226">
        <v>96.652453777294411</v>
      </c>
      <c r="H146" s="226">
        <v>98.217792136025508</v>
      </c>
    </row>
    <row r="147" spans="1:8" ht="102" customHeight="1" x14ac:dyDescent="0.3">
      <c r="A147" s="224" t="s">
        <v>508</v>
      </c>
      <c r="B147" s="225" t="s">
        <v>1014</v>
      </c>
      <c r="C147" s="225" t="s">
        <v>509</v>
      </c>
      <c r="D147" s="235">
        <v>23906000</v>
      </c>
      <c r="E147" s="235">
        <v>23525000</v>
      </c>
      <c r="F147" s="235">
        <v>23105735.600000001</v>
      </c>
      <c r="G147" s="226">
        <v>96.652453777294411</v>
      </c>
      <c r="H147" s="226">
        <v>98.217792136025508</v>
      </c>
    </row>
    <row r="148" spans="1:8" ht="304.5" customHeight="1" x14ac:dyDescent="0.3">
      <c r="A148" s="224" t="s">
        <v>1015</v>
      </c>
      <c r="B148" s="225" t="s">
        <v>1016</v>
      </c>
      <c r="C148" s="225"/>
      <c r="D148" s="235">
        <v>0</v>
      </c>
      <c r="E148" s="235">
        <v>177000</v>
      </c>
      <c r="F148" s="235">
        <v>177000</v>
      </c>
      <c r="G148" s="226">
        <v>0</v>
      </c>
      <c r="H148" s="226">
        <v>100</v>
      </c>
    </row>
    <row r="149" spans="1:8" ht="57" customHeight="1" x14ac:dyDescent="0.3">
      <c r="A149" s="224" t="s">
        <v>433</v>
      </c>
      <c r="B149" s="225" t="s">
        <v>1016</v>
      </c>
      <c r="C149" s="225" t="s">
        <v>434</v>
      </c>
      <c r="D149" s="235">
        <v>0</v>
      </c>
      <c r="E149" s="235">
        <v>177000</v>
      </c>
      <c r="F149" s="235">
        <v>177000</v>
      </c>
      <c r="G149" s="226">
        <v>0</v>
      </c>
      <c r="H149" s="226">
        <v>100</v>
      </c>
    </row>
    <row r="150" spans="1:8" ht="23.25" customHeight="1" x14ac:dyDescent="0.3">
      <c r="A150" s="224" t="s">
        <v>435</v>
      </c>
      <c r="B150" s="225" t="s">
        <v>1016</v>
      </c>
      <c r="C150" s="225" t="s">
        <v>436</v>
      </c>
      <c r="D150" s="235">
        <v>0</v>
      </c>
      <c r="E150" s="235">
        <v>0</v>
      </c>
      <c r="F150" s="235">
        <v>0</v>
      </c>
      <c r="G150" s="226">
        <v>0</v>
      </c>
      <c r="H150" s="226">
        <v>0</v>
      </c>
    </row>
    <row r="151" spans="1:8" ht="23.25" customHeight="1" x14ac:dyDescent="0.3">
      <c r="A151" s="224" t="s">
        <v>505</v>
      </c>
      <c r="B151" s="225" t="s">
        <v>1016</v>
      </c>
      <c r="C151" s="225" t="s">
        <v>506</v>
      </c>
      <c r="D151" s="235">
        <v>0</v>
      </c>
      <c r="E151" s="235">
        <v>177000</v>
      </c>
      <c r="F151" s="235">
        <v>177000</v>
      </c>
      <c r="G151" s="226">
        <v>0</v>
      </c>
      <c r="H151" s="226">
        <v>100</v>
      </c>
    </row>
    <row r="152" spans="1:8" ht="68.25" customHeight="1" x14ac:dyDescent="0.3">
      <c r="A152" s="224" t="s">
        <v>1899</v>
      </c>
      <c r="B152" s="225" t="s">
        <v>1900</v>
      </c>
      <c r="C152" s="225"/>
      <c r="D152" s="235">
        <v>0</v>
      </c>
      <c r="E152" s="235">
        <v>34901560</v>
      </c>
      <c r="F152" s="235">
        <v>23656170.91</v>
      </c>
      <c r="G152" s="226">
        <v>0</v>
      </c>
      <c r="H152" s="226">
        <v>67.779694976385002</v>
      </c>
    </row>
    <row r="153" spans="1:8" ht="45.75" customHeight="1" x14ac:dyDescent="0.3">
      <c r="A153" s="224" t="s">
        <v>400</v>
      </c>
      <c r="B153" s="225" t="s">
        <v>1900</v>
      </c>
      <c r="C153" s="225" t="s">
        <v>401</v>
      </c>
      <c r="D153" s="235">
        <v>0</v>
      </c>
      <c r="E153" s="235">
        <v>34901560</v>
      </c>
      <c r="F153" s="235">
        <v>23656170.91</v>
      </c>
      <c r="G153" s="226">
        <v>0</v>
      </c>
      <c r="H153" s="226">
        <v>67.779694976385002</v>
      </c>
    </row>
    <row r="154" spans="1:8" ht="45.75" customHeight="1" x14ac:dyDescent="0.3">
      <c r="A154" s="224" t="s">
        <v>402</v>
      </c>
      <c r="B154" s="225" t="s">
        <v>1900</v>
      </c>
      <c r="C154" s="225" t="s">
        <v>403</v>
      </c>
      <c r="D154" s="235">
        <v>0</v>
      </c>
      <c r="E154" s="235">
        <v>34901560</v>
      </c>
      <c r="F154" s="235">
        <v>23656170.91</v>
      </c>
      <c r="G154" s="226">
        <v>0</v>
      </c>
      <c r="H154" s="226">
        <v>67.779694976385002</v>
      </c>
    </row>
    <row r="155" spans="1:8" ht="135.75" customHeight="1" x14ac:dyDescent="0.3">
      <c r="A155" s="224" t="s">
        <v>1133</v>
      </c>
      <c r="B155" s="225" t="s">
        <v>1134</v>
      </c>
      <c r="C155" s="225"/>
      <c r="D155" s="235">
        <v>226689530</v>
      </c>
      <c r="E155" s="235">
        <v>226531111.90000001</v>
      </c>
      <c r="F155" s="235">
        <v>203681644.13</v>
      </c>
      <c r="G155" s="226">
        <v>89.850485873785175</v>
      </c>
      <c r="H155" s="226">
        <v>89.913320259476464</v>
      </c>
    </row>
    <row r="156" spans="1:8" ht="102" customHeight="1" x14ac:dyDescent="0.3">
      <c r="A156" s="224" t="s">
        <v>818</v>
      </c>
      <c r="B156" s="225" t="s">
        <v>819</v>
      </c>
      <c r="C156" s="225"/>
      <c r="D156" s="235">
        <v>8720000</v>
      </c>
      <c r="E156" s="235">
        <v>8720000</v>
      </c>
      <c r="F156" s="235">
        <v>8576129.1300000008</v>
      </c>
      <c r="G156" s="226">
        <v>98.35010470183488</v>
      </c>
      <c r="H156" s="226">
        <v>98.35010470183488</v>
      </c>
    </row>
    <row r="157" spans="1:8" ht="113.25" customHeight="1" x14ac:dyDescent="0.3">
      <c r="A157" s="224" t="s">
        <v>397</v>
      </c>
      <c r="B157" s="225" t="s">
        <v>819</v>
      </c>
      <c r="C157" s="225" t="s">
        <v>263</v>
      </c>
      <c r="D157" s="235">
        <v>8597400</v>
      </c>
      <c r="E157" s="235">
        <v>8597400</v>
      </c>
      <c r="F157" s="235">
        <v>8546310.3300000001</v>
      </c>
      <c r="G157" s="226">
        <v>99.405754414125198</v>
      </c>
      <c r="H157" s="226">
        <v>99.405754414125198</v>
      </c>
    </row>
    <row r="158" spans="1:8" ht="34.5" customHeight="1" x14ac:dyDescent="0.3">
      <c r="A158" s="224" t="s">
        <v>398</v>
      </c>
      <c r="B158" s="225" t="s">
        <v>819</v>
      </c>
      <c r="C158" s="225" t="s">
        <v>271</v>
      </c>
      <c r="D158" s="235">
        <v>8597400</v>
      </c>
      <c r="E158" s="235">
        <v>8597400</v>
      </c>
      <c r="F158" s="235">
        <v>8546310.3300000001</v>
      </c>
      <c r="G158" s="226">
        <v>99.405754414125198</v>
      </c>
      <c r="H158" s="226">
        <v>99.405754414125198</v>
      </c>
    </row>
    <row r="159" spans="1:8" ht="45.75" customHeight="1" x14ac:dyDescent="0.3">
      <c r="A159" s="224" t="s">
        <v>400</v>
      </c>
      <c r="B159" s="225" t="s">
        <v>819</v>
      </c>
      <c r="C159" s="225" t="s">
        <v>401</v>
      </c>
      <c r="D159" s="235">
        <v>122600</v>
      </c>
      <c r="E159" s="235">
        <v>122600</v>
      </c>
      <c r="F159" s="235">
        <v>29818.799999999999</v>
      </c>
      <c r="G159" s="226">
        <v>24.322022838499183</v>
      </c>
      <c r="H159" s="226">
        <v>24.322022838499183</v>
      </c>
    </row>
    <row r="160" spans="1:8" ht="45.75" customHeight="1" x14ac:dyDescent="0.3">
      <c r="A160" s="224" t="s">
        <v>402</v>
      </c>
      <c r="B160" s="225" t="s">
        <v>819</v>
      </c>
      <c r="C160" s="225" t="s">
        <v>403</v>
      </c>
      <c r="D160" s="235">
        <v>122600</v>
      </c>
      <c r="E160" s="235">
        <v>122600</v>
      </c>
      <c r="F160" s="235">
        <v>29818.799999999999</v>
      </c>
      <c r="G160" s="226">
        <v>24.322022838499183</v>
      </c>
      <c r="H160" s="226">
        <v>24.322022838499183</v>
      </c>
    </row>
    <row r="161" spans="1:8" ht="304.5" customHeight="1" x14ac:dyDescent="0.3">
      <c r="A161" s="224" t="s">
        <v>1017</v>
      </c>
      <c r="B161" s="225" t="s">
        <v>1018</v>
      </c>
      <c r="C161" s="225"/>
      <c r="D161" s="235">
        <v>0</v>
      </c>
      <c r="E161" s="235">
        <v>0</v>
      </c>
      <c r="F161" s="235">
        <v>0</v>
      </c>
      <c r="G161" s="226">
        <v>0</v>
      </c>
      <c r="H161" s="226">
        <v>0</v>
      </c>
    </row>
    <row r="162" spans="1:8" ht="45.75" customHeight="1" x14ac:dyDescent="0.3">
      <c r="A162" s="224" t="s">
        <v>400</v>
      </c>
      <c r="B162" s="225" t="s">
        <v>1018</v>
      </c>
      <c r="C162" s="225" t="s">
        <v>401</v>
      </c>
      <c r="D162" s="235">
        <v>0</v>
      </c>
      <c r="E162" s="235">
        <v>0</v>
      </c>
      <c r="F162" s="235">
        <v>0</v>
      </c>
      <c r="G162" s="226">
        <v>0</v>
      </c>
      <c r="H162" s="226">
        <v>0</v>
      </c>
    </row>
    <row r="163" spans="1:8" ht="45.75" customHeight="1" x14ac:dyDescent="0.3">
      <c r="A163" s="224" t="s">
        <v>402</v>
      </c>
      <c r="B163" s="225" t="s">
        <v>1018</v>
      </c>
      <c r="C163" s="225" t="s">
        <v>403</v>
      </c>
      <c r="D163" s="235">
        <v>0</v>
      </c>
      <c r="E163" s="235">
        <v>0</v>
      </c>
      <c r="F163" s="235">
        <v>0</v>
      </c>
      <c r="G163" s="226">
        <v>0</v>
      </c>
      <c r="H163" s="226">
        <v>0</v>
      </c>
    </row>
    <row r="164" spans="1:8" ht="57" customHeight="1" x14ac:dyDescent="0.3">
      <c r="A164" s="224" t="s">
        <v>433</v>
      </c>
      <c r="B164" s="225" t="s">
        <v>1018</v>
      </c>
      <c r="C164" s="225" t="s">
        <v>434</v>
      </c>
      <c r="D164" s="235">
        <v>0</v>
      </c>
      <c r="E164" s="235">
        <v>0</v>
      </c>
      <c r="F164" s="235">
        <v>0</v>
      </c>
      <c r="G164" s="226">
        <v>0</v>
      </c>
      <c r="H164" s="226">
        <v>0</v>
      </c>
    </row>
    <row r="165" spans="1:8" ht="23.25" customHeight="1" x14ac:dyDescent="0.3">
      <c r="A165" s="224" t="s">
        <v>505</v>
      </c>
      <c r="B165" s="225" t="s">
        <v>1018</v>
      </c>
      <c r="C165" s="225" t="s">
        <v>506</v>
      </c>
      <c r="D165" s="235">
        <v>0</v>
      </c>
      <c r="E165" s="235">
        <v>0</v>
      </c>
      <c r="F165" s="235">
        <v>0</v>
      </c>
      <c r="G165" s="226">
        <v>0</v>
      </c>
      <c r="H165" s="226">
        <v>0</v>
      </c>
    </row>
    <row r="166" spans="1:8" ht="102" customHeight="1" x14ac:dyDescent="0.3">
      <c r="A166" s="224" t="s">
        <v>508</v>
      </c>
      <c r="B166" s="225" t="s">
        <v>1018</v>
      </c>
      <c r="C166" s="225" t="s">
        <v>509</v>
      </c>
      <c r="D166" s="235">
        <v>0</v>
      </c>
      <c r="E166" s="235">
        <v>0</v>
      </c>
      <c r="F166" s="235">
        <v>0</v>
      </c>
      <c r="G166" s="226">
        <v>0</v>
      </c>
      <c r="H166" s="226">
        <v>0</v>
      </c>
    </row>
    <row r="167" spans="1:8" ht="203.25" customHeight="1" x14ac:dyDescent="0.3">
      <c r="A167" s="224" t="s">
        <v>1019</v>
      </c>
      <c r="B167" s="225" t="s">
        <v>1020</v>
      </c>
      <c r="C167" s="225"/>
      <c r="D167" s="235">
        <v>0</v>
      </c>
      <c r="E167" s="235">
        <v>0</v>
      </c>
      <c r="F167" s="235">
        <v>0</v>
      </c>
      <c r="G167" s="226">
        <v>0</v>
      </c>
      <c r="H167" s="226">
        <v>0</v>
      </c>
    </row>
    <row r="168" spans="1:8" ht="57" customHeight="1" x14ac:dyDescent="0.3">
      <c r="A168" s="224" t="s">
        <v>433</v>
      </c>
      <c r="B168" s="225" t="s">
        <v>1020</v>
      </c>
      <c r="C168" s="225" t="s">
        <v>434</v>
      </c>
      <c r="D168" s="235">
        <v>0</v>
      </c>
      <c r="E168" s="235">
        <v>0</v>
      </c>
      <c r="F168" s="235">
        <v>0</v>
      </c>
      <c r="G168" s="226">
        <v>0</v>
      </c>
      <c r="H168" s="226">
        <v>0</v>
      </c>
    </row>
    <row r="169" spans="1:8" ht="23.25" customHeight="1" x14ac:dyDescent="0.3">
      <c r="A169" s="224" t="s">
        <v>435</v>
      </c>
      <c r="B169" s="225" t="s">
        <v>1020</v>
      </c>
      <c r="C169" s="225" t="s">
        <v>436</v>
      </c>
      <c r="D169" s="235">
        <v>0</v>
      </c>
      <c r="E169" s="235">
        <v>0</v>
      </c>
      <c r="F169" s="235">
        <v>0</v>
      </c>
      <c r="G169" s="226">
        <v>0</v>
      </c>
      <c r="H169" s="226">
        <v>0</v>
      </c>
    </row>
    <row r="170" spans="1:8" ht="23.25" customHeight="1" x14ac:dyDescent="0.3">
      <c r="A170" s="224" t="s">
        <v>505</v>
      </c>
      <c r="B170" s="225" t="s">
        <v>1020</v>
      </c>
      <c r="C170" s="225" t="s">
        <v>506</v>
      </c>
      <c r="D170" s="235">
        <v>0</v>
      </c>
      <c r="E170" s="235">
        <v>0</v>
      </c>
      <c r="F170" s="235">
        <v>0</v>
      </c>
      <c r="G170" s="226">
        <v>0</v>
      </c>
      <c r="H170" s="226">
        <v>0</v>
      </c>
    </row>
    <row r="171" spans="1:8" ht="102" customHeight="1" x14ac:dyDescent="0.3">
      <c r="A171" s="224" t="s">
        <v>508</v>
      </c>
      <c r="B171" s="225" t="s">
        <v>1020</v>
      </c>
      <c r="C171" s="225" t="s">
        <v>509</v>
      </c>
      <c r="D171" s="235">
        <v>0</v>
      </c>
      <c r="E171" s="235">
        <v>0</v>
      </c>
      <c r="F171" s="235">
        <v>0</v>
      </c>
      <c r="G171" s="226">
        <v>0</v>
      </c>
      <c r="H171" s="226">
        <v>0</v>
      </c>
    </row>
    <row r="172" spans="1:8" ht="113.25" customHeight="1" x14ac:dyDescent="0.3">
      <c r="A172" s="224" t="s">
        <v>514</v>
      </c>
      <c r="B172" s="225" t="s">
        <v>1021</v>
      </c>
      <c r="C172" s="225"/>
      <c r="D172" s="235">
        <v>224000</v>
      </c>
      <c r="E172" s="235">
        <v>70000</v>
      </c>
      <c r="F172" s="235">
        <v>70000</v>
      </c>
      <c r="G172" s="226">
        <v>31.25</v>
      </c>
      <c r="H172" s="226">
        <v>100</v>
      </c>
    </row>
    <row r="173" spans="1:8" ht="23.25" customHeight="1" x14ac:dyDescent="0.3">
      <c r="A173" s="224" t="s">
        <v>515</v>
      </c>
      <c r="B173" s="225" t="s">
        <v>1021</v>
      </c>
      <c r="C173" s="225" t="s">
        <v>516</v>
      </c>
      <c r="D173" s="235">
        <v>224000</v>
      </c>
      <c r="E173" s="235">
        <v>70000</v>
      </c>
      <c r="F173" s="235">
        <v>70000</v>
      </c>
      <c r="G173" s="226">
        <v>31.25</v>
      </c>
      <c r="H173" s="226">
        <v>100</v>
      </c>
    </row>
    <row r="174" spans="1:8" ht="45.75" customHeight="1" x14ac:dyDescent="0.3">
      <c r="A174" s="224" t="s">
        <v>517</v>
      </c>
      <c r="B174" s="225" t="s">
        <v>1021</v>
      </c>
      <c r="C174" s="225" t="s">
        <v>518</v>
      </c>
      <c r="D174" s="235">
        <v>224000</v>
      </c>
      <c r="E174" s="235">
        <v>70000</v>
      </c>
      <c r="F174" s="235">
        <v>70000</v>
      </c>
      <c r="G174" s="226">
        <v>31.25</v>
      </c>
      <c r="H174" s="226">
        <v>100</v>
      </c>
    </row>
    <row r="175" spans="1:8" ht="102" customHeight="1" x14ac:dyDescent="0.3">
      <c r="A175" s="224" t="s">
        <v>1022</v>
      </c>
      <c r="B175" s="225" t="s">
        <v>1023</v>
      </c>
      <c r="C175" s="225"/>
      <c r="D175" s="235">
        <v>135426530</v>
      </c>
      <c r="E175" s="235">
        <v>135422111.90000001</v>
      </c>
      <c r="F175" s="235">
        <v>121286549</v>
      </c>
      <c r="G175" s="226">
        <v>89.558928372454048</v>
      </c>
      <c r="H175" s="226">
        <v>89.561850201805925</v>
      </c>
    </row>
    <row r="176" spans="1:8" ht="45.75" customHeight="1" x14ac:dyDescent="0.3">
      <c r="A176" s="224" t="s">
        <v>400</v>
      </c>
      <c r="B176" s="225" t="s">
        <v>1023</v>
      </c>
      <c r="C176" s="225" t="s">
        <v>401</v>
      </c>
      <c r="D176" s="235">
        <v>0</v>
      </c>
      <c r="E176" s="235">
        <v>0</v>
      </c>
      <c r="F176" s="235">
        <v>0</v>
      </c>
      <c r="G176" s="226">
        <v>0</v>
      </c>
      <c r="H176" s="226">
        <v>0</v>
      </c>
    </row>
    <row r="177" spans="1:8" ht="45.75" customHeight="1" x14ac:dyDescent="0.3">
      <c r="A177" s="224" t="s">
        <v>402</v>
      </c>
      <c r="B177" s="225" t="s">
        <v>1023</v>
      </c>
      <c r="C177" s="225" t="s">
        <v>403</v>
      </c>
      <c r="D177" s="235">
        <v>0</v>
      </c>
      <c r="E177" s="235">
        <v>0</v>
      </c>
      <c r="F177" s="235">
        <v>0</v>
      </c>
      <c r="G177" s="226">
        <v>0</v>
      </c>
      <c r="H177" s="226">
        <v>0</v>
      </c>
    </row>
    <row r="178" spans="1:8" ht="57" customHeight="1" x14ac:dyDescent="0.3">
      <c r="A178" s="224" t="s">
        <v>433</v>
      </c>
      <c r="B178" s="225" t="s">
        <v>1023</v>
      </c>
      <c r="C178" s="225" t="s">
        <v>434</v>
      </c>
      <c r="D178" s="235">
        <v>135426530</v>
      </c>
      <c r="E178" s="235">
        <v>135422111.90000001</v>
      </c>
      <c r="F178" s="235">
        <v>121286549</v>
      </c>
      <c r="G178" s="226">
        <v>89.558928372454048</v>
      </c>
      <c r="H178" s="226">
        <v>89.561850201805925</v>
      </c>
    </row>
    <row r="179" spans="1:8" ht="23.25" customHeight="1" x14ac:dyDescent="0.3">
      <c r="A179" s="224" t="s">
        <v>505</v>
      </c>
      <c r="B179" s="225" t="s">
        <v>1023</v>
      </c>
      <c r="C179" s="225" t="s">
        <v>506</v>
      </c>
      <c r="D179" s="235">
        <v>135426530</v>
      </c>
      <c r="E179" s="235">
        <v>135422111.90000001</v>
      </c>
      <c r="F179" s="235">
        <v>121286549</v>
      </c>
      <c r="G179" s="226">
        <v>89.558928372454048</v>
      </c>
      <c r="H179" s="226">
        <v>89.561850201805925</v>
      </c>
    </row>
    <row r="180" spans="1:8" ht="90.75" customHeight="1" x14ac:dyDescent="0.3">
      <c r="A180" s="224" t="s">
        <v>1024</v>
      </c>
      <c r="B180" s="225" t="s">
        <v>1025</v>
      </c>
      <c r="C180" s="225"/>
      <c r="D180" s="235">
        <v>248000</v>
      </c>
      <c r="E180" s="235">
        <v>248000</v>
      </c>
      <c r="F180" s="235">
        <v>248000</v>
      </c>
      <c r="G180" s="226">
        <v>100</v>
      </c>
      <c r="H180" s="226">
        <v>100</v>
      </c>
    </row>
    <row r="181" spans="1:8" ht="57" customHeight="1" x14ac:dyDescent="0.3">
      <c r="A181" s="224" t="s">
        <v>433</v>
      </c>
      <c r="B181" s="225" t="s">
        <v>1025</v>
      </c>
      <c r="C181" s="225" t="s">
        <v>434</v>
      </c>
      <c r="D181" s="235">
        <v>248000</v>
      </c>
      <c r="E181" s="235">
        <v>248000</v>
      </c>
      <c r="F181" s="235">
        <v>248000</v>
      </c>
      <c r="G181" s="226">
        <v>100</v>
      </c>
      <c r="H181" s="226">
        <v>100</v>
      </c>
    </row>
    <row r="182" spans="1:8" ht="23.25" customHeight="1" x14ac:dyDescent="0.3">
      <c r="A182" s="224" t="s">
        <v>505</v>
      </c>
      <c r="B182" s="225" t="s">
        <v>1025</v>
      </c>
      <c r="C182" s="225" t="s">
        <v>506</v>
      </c>
      <c r="D182" s="235">
        <v>248000</v>
      </c>
      <c r="E182" s="235">
        <v>248000</v>
      </c>
      <c r="F182" s="235">
        <v>248000</v>
      </c>
      <c r="G182" s="226">
        <v>100</v>
      </c>
      <c r="H182" s="226">
        <v>100</v>
      </c>
    </row>
    <row r="183" spans="1:8" ht="124.5" customHeight="1" x14ac:dyDescent="0.3">
      <c r="A183" s="224" t="s">
        <v>1901</v>
      </c>
      <c r="B183" s="225" t="s">
        <v>1902</v>
      </c>
      <c r="C183" s="225"/>
      <c r="D183" s="235">
        <v>82071000</v>
      </c>
      <c r="E183" s="235">
        <v>82071000</v>
      </c>
      <c r="F183" s="235">
        <v>73500966</v>
      </c>
      <c r="G183" s="226">
        <v>89.55778045838359</v>
      </c>
      <c r="H183" s="226">
        <v>89.55778045838359</v>
      </c>
    </row>
    <row r="184" spans="1:8" ht="57" customHeight="1" x14ac:dyDescent="0.3">
      <c r="A184" s="224" t="s">
        <v>433</v>
      </c>
      <c r="B184" s="225" t="s">
        <v>1902</v>
      </c>
      <c r="C184" s="225" t="s">
        <v>434</v>
      </c>
      <c r="D184" s="235">
        <v>82071000</v>
      </c>
      <c r="E184" s="235">
        <v>82071000</v>
      </c>
      <c r="F184" s="235">
        <v>73500966</v>
      </c>
      <c r="G184" s="226">
        <v>89.55778045838359</v>
      </c>
      <c r="H184" s="226">
        <v>89.55778045838359</v>
      </c>
    </row>
    <row r="185" spans="1:8" ht="23.25" customHeight="1" x14ac:dyDescent="0.3">
      <c r="A185" s="224" t="s">
        <v>505</v>
      </c>
      <c r="B185" s="225" t="s">
        <v>1902</v>
      </c>
      <c r="C185" s="225" t="s">
        <v>506</v>
      </c>
      <c r="D185" s="235">
        <v>82071000</v>
      </c>
      <c r="E185" s="235">
        <v>82071000</v>
      </c>
      <c r="F185" s="235">
        <v>73500966</v>
      </c>
      <c r="G185" s="226">
        <v>89.55778045838359</v>
      </c>
      <c r="H185" s="226">
        <v>89.55778045838359</v>
      </c>
    </row>
    <row r="186" spans="1:8" ht="113.25" customHeight="1" x14ac:dyDescent="0.3">
      <c r="A186" s="224" t="s">
        <v>1278</v>
      </c>
      <c r="B186" s="225" t="s">
        <v>1279</v>
      </c>
      <c r="C186" s="225"/>
      <c r="D186" s="235">
        <v>0</v>
      </c>
      <c r="E186" s="235">
        <v>6829500</v>
      </c>
      <c r="F186" s="235">
        <v>6819499.9699999997</v>
      </c>
      <c r="G186" s="226">
        <v>0</v>
      </c>
      <c r="H186" s="226">
        <v>99.853575957244303</v>
      </c>
    </row>
    <row r="187" spans="1:8" ht="68.25" customHeight="1" x14ac:dyDescent="0.3">
      <c r="A187" s="224" t="s">
        <v>1007</v>
      </c>
      <c r="B187" s="225" t="s">
        <v>1026</v>
      </c>
      <c r="C187" s="225"/>
      <c r="D187" s="235">
        <v>0</v>
      </c>
      <c r="E187" s="235">
        <v>6829500</v>
      </c>
      <c r="F187" s="235">
        <v>6819499.9699999997</v>
      </c>
      <c r="G187" s="226">
        <v>0</v>
      </c>
      <c r="H187" s="226">
        <v>99.853575957244303</v>
      </c>
    </row>
    <row r="188" spans="1:8" ht="57" customHeight="1" x14ac:dyDescent="0.3">
      <c r="A188" s="224" t="s">
        <v>433</v>
      </c>
      <c r="B188" s="225" t="s">
        <v>1026</v>
      </c>
      <c r="C188" s="225" t="s">
        <v>434</v>
      </c>
      <c r="D188" s="235">
        <v>0</v>
      </c>
      <c r="E188" s="235">
        <v>6829500</v>
      </c>
      <c r="F188" s="235">
        <v>6819499.9699999997</v>
      </c>
      <c r="G188" s="226">
        <v>0</v>
      </c>
      <c r="H188" s="226">
        <v>99.853575957244303</v>
      </c>
    </row>
    <row r="189" spans="1:8" ht="23.25" customHeight="1" x14ac:dyDescent="0.3">
      <c r="A189" s="224" t="s">
        <v>505</v>
      </c>
      <c r="B189" s="225" t="s">
        <v>1026</v>
      </c>
      <c r="C189" s="225" t="s">
        <v>506</v>
      </c>
      <c r="D189" s="235">
        <v>0</v>
      </c>
      <c r="E189" s="235">
        <v>6829500</v>
      </c>
      <c r="F189" s="235">
        <v>6819499.9699999997</v>
      </c>
      <c r="G189" s="226">
        <v>0</v>
      </c>
      <c r="H189" s="226">
        <v>99.853575957244303</v>
      </c>
    </row>
    <row r="190" spans="1:8" ht="23.25" customHeight="1" x14ac:dyDescent="0.3">
      <c r="A190" s="224" t="s">
        <v>519</v>
      </c>
      <c r="B190" s="225" t="s">
        <v>1280</v>
      </c>
      <c r="C190" s="225"/>
      <c r="D190" s="235">
        <v>177246100</v>
      </c>
      <c r="E190" s="235">
        <v>170407085.41999999</v>
      </c>
      <c r="F190" s="235">
        <v>170406623.18000001</v>
      </c>
      <c r="G190" s="226">
        <v>96.141253985278098</v>
      </c>
      <c r="H190" s="226">
        <v>99.999728743673515</v>
      </c>
    </row>
    <row r="191" spans="1:8" ht="57" customHeight="1" x14ac:dyDescent="0.3">
      <c r="A191" s="224" t="s">
        <v>1027</v>
      </c>
      <c r="B191" s="225" t="s">
        <v>1028</v>
      </c>
      <c r="C191" s="225"/>
      <c r="D191" s="235">
        <v>0</v>
      </c>
      <c r="E191" s="235">
        <v>0</v>
      </c>
      <c r="F191" s="235">
        <v>0</v>
      </c>
      <c r="G191" s="226">
        <v>0</v>
      </c>
      <c r="H191" s="226">
        <v>0</v>
      </c>
    </row>
    <row r="192" spans="1:8" ht="45.75" customHeight="1" x14ac:dyDescent="0.3">
      <c r="A192" s="224" t="s">
        <v>400</v>
      </c>
      <c r="B192" s="225" t="s">
        <v>1028</v>
      </c>
      <c r="C192" s="225" t="s">
        <v>401</v>
      </c>
      <c r="D192" s="235">
        <v>0</v>
      </c>
      <c r="E192" s="235">
        <v>0</v>
      </c>
      <c r="F192" s="235">
        <v>0</v>
      </c>
      <c r="G192" s="226">
        <v>0</v>
      </c>
      <c r="H192" s="226">
        <v>0</v>
      </c>
    </row>
    <row r="193" spans="1:8" ht="45.75" customHeight="1" x14ac:dyDescent="0.3">
      <c r="A193" s="224" t="s">
        <v>402</v>
      </c>
      <c r="B193" s="225" t="s">
        <v>1028</v>
      </c>
      <c r="C193" s="225" t="s">
        <v>403</v>
      </c>
      <c r="D193" s="235">
        <v>0</v>
      </c>
      <c r="E193" s="235">
        <v>0</v>
      </c>
      <c r="F193" s="235">
        <v>0</v>
      </c>
      <c r="G193" s="226">
        <v>0</v>
      </c>
      <c r="H193" s="226">
        <v>0</v>
      </c>
    </row>
    <row r="194" spans="1:8" ht="102" customHeight="1" x14ac:dyDescent="0.3">
      <c r="A194" s="224" t="s">
        <v>1903</v>
      </c>
      <c r="B194" s="225" t="s">
        <v>1904</v>
      </c>
      <c r="C194" s="225"/>
      <c r="D194" s="235">
        <v>0</v>
      </c>
      <c r="E194" s="235">
        <v>3062085.42</v>
      </c>
      <c r="F194" s="235">
        <v>3062067.38</v>
      </c>
      <c r="G194" s="226">
        <v>0</v>
      </c>
      <c r="H194" s="226">
        <v>99.99941085902168</v>
      </c>
    </row>
    <row r="195" spans="1:8" ht="45.75" customHeight="1" x14ac:dyDescent="0.3">
      <c r="A195" s="224" t="s">
        <v>400</v>
      </c>
      <c r="B195" s="225" t="s">
        <v>1904</v>
      </c>
      <c r="C195" s="225" t="s">
        <v>401</v>
      </c>
      <c r="D195" s="235">
        <v>0</v>
      </c>
      <c r="E195" s="235">
        <v>3062085.42</v>
      </c>
      <c r="F195" s="235">
        <v>3062067.38</v>
      </c>
      <c r="G195" s="226">
        <v>0</v>
      </c>
      <c r="H195" s="226">
        <v>99.99941085902168</v>
      </c>
    </row>
    <row r="196" spans="1:8" ht="45.75" customHeight="1" x14ac:dyDescent="0.3">
      <c r="A196" s="224" t="s">
        <v>402</v>
      </c>
      <c r="B196" s="225" t="s">
        <v>1904</v>
      </c>
      <c r="C196" s="225" t="s">
        <v>403</v>
      </c>
      <c r="D196" s="235">
        <v>0</v>
      </c>
      <c r="E196" s="235">
        <v>3062085.42</v>
      </c>
      <c r="F196" s="235">
        <v>3062067.38</v>
      </c>
      <c r="G196" s="226">
        <v>0</v>
      </c>
      <c r="H196" s="226">
        <v>99.99941085902168</v>
      </c>
    </row>
    <row r="197" spans="1:8" ht="68.25" customHeight="1" x14ac:dyDescent="0.3">
      <c r="A197" s="224" t="s">
        <v>1899</v>
      </c>
      <c r="B197" s="225" t="s">
        <v>1905</v>
      </c>
      <c r="C197" s="225"/>
      <c r="D197" s="235">
        <v>6092660</v>
      </c>
      <c r="E197" s="235">
        <v>0</v>
      </c>
      <c r="F197" s="235">
        <v>0</v>
      </c>
      <c r="G197" s="226">
        <v>0</v>
      </c>
      <c r="H197" s="226">
        <v>0</v>
      </c>
    </row>
    <row r="198" spans="1:8" ht="45.75" customHeight="1" x14ac:dyDescent="0.3">
      <c r="A198" s="224" t="s">
        <v>400</v>
      </c>
      <c r="B198" s="225" t="s">
        <v>1905</v>
      </c>
      <c r="C198" s="225" t="s">
        <v>401</v>
      </c>
      <c r="D198" s="235">
        <v>6092660</v>
      </c>
      <c r="E198" s="235">
        <v>0</v>
      </c>
      <c r="F198" s="235">
        <v>0</v>
      </c>
      <c r="G198" s="226">
        <v>0</v>
      </c>
      <c r="H198" s="226">
        <v>0</v>
      </c>
    </row>
    <row r="199" spans="1:8" ht="45.75" customHeight="1" x14ac:dyDescent="0.3">
      <c r="A199" s="224" t="s">
        <v>402</v>
      </c>
      <c r="B199" s="225" t="s">
        <v>1905</v>
      </c>
      <c r="C199" s="225" t="s">
        <v>403</v>
      </c>
      <c r="D199" s="235">
        <v>6092660</v>
      </c>
      <c r="E199" s="235">
        <v>0</v>
      </c>
      <c r="F199" s="235">
        <v>0</v>
      </c>
      <c r="G199" s="226">
        <v>0</v>
      </c>
      <c r="H199" s="226">
        <v>0</v>
      </c>
    </row>
    <row r="200" spans="1:8" ht="68.25" customHeight="1" x14ac:dyDescent="0.3">
      <c r="A200" s="224" t="s">
        <v>1029</v>
      </c>
      <c r="B200" s="225" t="s">
        <v>1030</v>
      </c>
      <c r="C200" s="225"/>
      <c r="D200" s="235">
        <v>167937000</v>
      </c>
      <c r="E200" s="235">
        <v>167345000</v>
      </c>
      <c r="F200" s="235">
        <v>167344555.80000001</v>
      </c>
      <c r="G200" s="226">
        <v>99.647222351238867</v>
      </c>
      <c r="H200" s="226">
        <v>99.999734560339419</v>
      </c>
    </row>
    <row r="201" spans="1:8" ht="45.75" customHeight="1" x14ac:dyDescent="0.3">
      <c r="A201" s="224" t="s">
        <v>400</v>
      </c>
      <c r="B201" s="225" t="s">
        <v>1030</v>
      </c>
      <c r="C201" s="225" t="s">
        <v>401</v>
      </c>
      <c r="D201" s="235">
        <v>167937000</v>
      </c>
      <c r="E201" s="235">
        <v>167345000</v>
      </c>
      <c r="F201" s="235">
        <v>167344555.80000001</v>
      </c>
      <c r="G201" s="226">
        <v>99.647222351238867</v>
      </c>
      <c r="H201" s="226">
        <v>99.999734560339419</v>
      </c>
    </row>
    <row r="202" spans="1:8" ht="45.75" customHeight="1" x14ac:dyDescent="0.3">
      <c r="A202" s="224" t="s">
        <v>402</v>
      </c>
      <c r="B202" s="225" t="s">
        <v>1030</v>
      </c>
      <c r="C202" s="225" t="s">
        <v>403</v>
      </c>
      <c r="D202" s="235">
        <v>167937000</v>
      </c>
      <c r="E202" s="235">
        <v>167345000</v>
      </c>
      <c r="F202" s="235">
        <v>167344555.80000001</v>
      </c>
      <c r="G202" s="226">
        <v>99.647222351238867</v>
      </c>
      <c r="H202" s="226">
        <v>99.999734560339419</v>
      </c>
    </row>
    <row r="203" spans="1:8" ht="45.75" customHeight="1" x14ac:dyDescent="0.3">
      <c r="A203" s="224" t="s">
        <v>1906</v>
      </c>
      <c r="B203" s="225" t="s">
        <v>1907</v>
      </c>
      <c r="C203" s="225"/>
      <c r="D203" s="235">
        <v>3216440</v>
      </c>
      <c r="E203" s="235">
        <v>0</v>
      </c>
      <c r="F203" s="235">
        <v>0</v>
      </c>
      <c r="G203" s="226">
        <v>0</v>
      </c>
      <c r="H203" s="226">
        <v>0</v>
      </c>
    </row>
    <row r="204" spans="1:8" ht="57" customHeight="1" x14ac:dyDescent="0.3">
      <c r="A204" s="224" t="s">
        <v>433</v>
      </c>
      <c r="B204" s="225" t="s">
        <v>1907</v>
      </c>
      <c r="C204" s="225" t="s">
        <v>434</v>
      </c>
      <c r="D204" s="235">
        <v>3216440</v>
      </c>
      <c r="E204" s="235">
        <v>0</v>
      </c>
      <c r="F204" s="235">
        <v>0</v>
      </c>
      <c r="G204" s="226">
        <v>0</v>
      </c>
      <c r="H204" s="226">
        <v>0</v>
      </c>
    </row>
    <row r="205" spans="1:8" ht="23.25" customHeight="1" x14ac:dyDescent="0.3">
      <c r="A205" s="224" t="s">
        <v>505</v>
      </c>
      <c r="B205" s="225" t="s">
        <v>1907</v>
      </c>
      <c r="C205" s="225" t="s">
        <v>506</v>
      </c>
      <c r="D205" s="235">
        <v>3216440</v>
      </c>
      <c r="E205" s="235">
        <v>0</v>
      </c>
      <c r="F205" s="235">
        <v>0</v>
      </c>
      <c r="G205" s="226">
        <v>0</v>
      </c>
      <c r="H205" s="226">
        <v>0</v>
      </c>
    </row>
    <row r="206" spans="1:8" ht="57" customHeight="1" x14ac:dyDescent="0.3">
      <c r="A206" s="224" t="s">
        <v>520</v>
      </c>
      <c r="B206" s="225" t="s">
        <v>550</v>
      </c>
      <c r="C206" s="225"/>
      <c r="D206" s="235">
        <v>99507900</v>
      </c>
      <c r="E206" s="235">
        <v>114454840</v>
      </c>
      <c r="F206" s="235">
        <v>111877365.52</v>
      </c>
      <c r="G206" s="226">
        <v>112.43063668311761</v>
      </c>
      <c r="H206" s="226">
        <v>97.74804238946993</v>
      </c>
    </row>
    <row r="207" spans="1:8" ht="68.25" customHeight="1" x14ac:dyDescent="0.3">
      <c r="A207" s="224" t="s">
        <v>1289</v>
      </c>
      <c r="B207" s="225" t="s">
        <v>1290</v>
      </c>
      <c r="C207" s="225"/>
      <c r="D207" s="235">
        <v>16700900</v>
      </c>
      <c r="E207" s="235">
        <v>26842083</v>
      </c>
      <c r="F207" s="235">
        <v>25429614.710000001</v>
      </c>
      <c r="G207" s="226">
        <v>152.26493608128905</v>
      </c>
      <c r="H207" s="226">
        <v>94.737858868851575</v>
      </c>
    </row>
    <row r="208" spans="1:8" ht="68.25" customHeight="1" x14ac:dyDescent="0.3">
      <c r="A208" s="224" t="s">
        <v>1040</v>
      </c>
      <c r="B208" s="225" t="s">
        <v>1041</v>
      </c>
      <c r="C208" s="225"/>
      <c r="D208" s="235">
        <v>16700900</v>
      </c>
      <c r="E208" s="235">
        <v>26842083</v>
      </c>
      <c r="F208" s="235">
        <v>25429614.710000001</v>
      </c>
      <c r="G208" s="226">
        <v>152.26493608128905</v>
      </c>
      <c r="H208" s="226">
        <v>94.737858868851575</v>
      </c>
    </row>
    <row r="209" spans="1:8" ht="57" customHeight="1" x14ac:dyDescent="0.3">
      <c r="A209" s="224" t="s">
        <v>433</v>
      </c>
      <c r="B209" s="225" t="s">
        <v>1041</v>
      </c>
      <c r="C209" s="225" t="s">
        <v>434</v>
      </c>
      <c r="D209" s="235">
        <v>16700900</v>
      </c>
      <c r="E209" s="235">
        <v>26842083</v>
      </c>
      <c r="F209" s="235">
        <v>25429614.710000001</v>
      </c>
      <c r="G209" s="226">
        <v>152.26493608128905</v>
      </c>
      <c r="H209" s="226">
        <v>94.737858868851575</v>
      </c>
    </row>
    <row r="210" spans="1:8" ht="23.25" customHeight="1" x14ac:dyDescent="0.3">
      <c r="A210" s="224" t="s">
        <v>435</v>
      </c>
      <c r="B210" s="225" t="s">
        <v>1041</v>
      </c>
      <c r="C210" s="225" t="s">
        <v>436</v>
      </c>
      <c r="D210" s="235">
        <v>11813000</v>
      </c>
      <c r="E210" s="235">
        <v>23611260.800000001</v>
      </c>
      <c r="F210" s="235">
        <v>22203613.91</v>
      </c>
      <c r="G210" s="226">
        <v>187.95914594091258</v>
      </c>
      <c r="H210" s="226">
        <v>94.038239203219504</v>
      </c>
    </row>
    <row r="211" spans="1:8" ht="23.25" customHeight="1" x14ac:dyDescent="0.3">
      <c r="A211" s="224" t="s">
        <v>505</v>
      </c>
      <c r="B211" s="225" t="s">
        <v>1041</v>
      </c>
      <c r="C211" s="225" t="s">
        <v>506</v>
      </c>
      <c r="D211" s="235">
        <v>4887900</v>
      </c>
      <c r="E211" s="235">
        <v>3230822.2</v>
      </c>
      <c r="F211" s="235">
        <v>3226000.8</v>
      </c>
      <c r="G211" s="226">
        <v>65.999729945375307</v>
      </c>
      <c r="H211" s="226">
        <v>99.850768637159902</v>
      </c>
    </row>
    <row r="212" spans="1:8" ht="79.5" customHeight="1" x14ac:dyDescent="0.3">
      <c r="A212" s="224" t="s">
        <v>1291</v>
      </c>
      <c r="B212" s="225" t="s">
        <v>1292</v>
      </c>
      <c r="C212" s="225"/>
      <c r="D212" s="235">
        <v>82807000</v>
      </c>
      <c r="E212" s="235">
        <v>87612757</v>
      </c>
      <c r="F212" s="235">
        <v>86447750.810000002</v>
      </c>
      <c r="G212" s="226">
        <v>104.39667034187931</v>
      </c>
      <c r="H212" s="226">
        <v>98.670277902566184</v>
      </c>
    </row>
    <row r="213" spans="1:8" ht="68.25" customHeight="1" x14ac:dyDescent="0.3">
      <c r="A213" s="224" t="s">
        <v>1042</v>
      </c>
      <c r="B213" s="225" t="s">
        <v>1043</v>
      </c>
      <c r="C213" s="225"/>
      <c r="D213" s="235">
        <v>82807000</v>
      </c>
      <c r="E213" s="235">
        <v>87612757</v>
      </c>
      <c r="F213" s="235">
        <v>86447750.810000002</v>
      </c>
      <c r="G213" s="226">
        <v>104.39667034187931</v>
      </c>
      <c r="H213" s="226">
        <v>98.670277902566184</v>
      </c>
    </row>
    <row r="214" spans="1:8" ht="57" customHeight="1" x14ac:dyDescent="0.3">
      <c r="A214" s="224" t="s">
        <v>433</v>
      </c>
      <c r="B214" s="225" t="s">
        <v>1043</v>
      </c>
      <c r="C214" s="225" t="s">
        <v>434</v>
      </c>
      <c r="D214" s="235">
        <v>82807000</v>
      </c>
      <c r="E214" s="235">
        <v>87462510.150000006</v>
      </c>
      <c r="F214" s="235">
        <v>86447750.810000002</v>
      </c>
      <c r="G214" s="226">
        <v>104.39667034187931</v>
      </c>
      <c r="H214" s="226">
        <v>98.839777936558576</v>
      </c>
    </row>
    <row r="215" spans="1:8" ht="23.25" customHeight="1" x14ac:dyDescent="0.3">
      <c r="A215" s="224" t="s">
        <v>435</v>
      </c>
      <c r="B215" s="225" t="s">
        <v>1043</v>
      </c>
      <c r="C215" s="225" t="s">
        <v>436</v>
      </c>
      <c r="D215" s="235">
        <v>54498000</v>
      </c>
      <c r="E215" s="235">
        <v>52909370.049999997</v>
      </c>
      <c r="F215" s="235">
        <v>52468245</v>
      </c>
      <c r="G215" s="226">
        <v>96.275542221732906</v>
      </c>
      <c r="H215" s="226">
        <v>99.166262895243079</v>
      </c>
    </row>
    <row r="216" spans="1:8" ht="23.25" customHeight="1" x14ac:dyDescent="0.3">
      <c r="A216" s="224" t="s">
        <v>505</v>
      </c>
      <c r="B216" s="225" t="s">
        <v>1043</v>
      </c>
      <c r="C216" s="225" t="s">
        <v>506</v>
      </c>
      <c r="D216" s="235">
        <v>28309000</v>
      </c>
      <c r="E216" s="235">
        <v>34402893.25</v>
      </c>
      <c r="F216" s="235">
        <v>33979505.810000002</v>
      </c>
      <c r="G216" s="226">
        <v>120.03075279946307</v>
      </c>
      <c r="H216" s="226">
        <v>98.76932606533029</v>
      </c>
    </row>
    <row r="217" spans="1:8" ht="102" customHeight="1" x14ac:dyDescent="0.3">
      <c r="A217" s="224" t="s">
        <v>508</v>
      </c>
      <c r="B217" s="225" t="s">
        <v>1043</v>
      </c>
      <c r="C217" s="225" t="s">
        <v>509</v>
      </c>
      <c r="D217" s="235">
        <v>0</v>
      </c>
      <c r="E217" s="235">
        <v>150246.85</v>
      </c>
      <c r="F217" s="235">
        <v>0</v>
      </c>
      <c r="G217" s="226">
        <v>0</v>
      </c>
      <c r="H217" s="226">
        <v>0</v>
      </c>
    </row>
    <row r="218" spans="1:8" ht="23.25" customHeight="1" x14ac:dyDescent="0.3">
      <c r="A218" s="224" t="s">
        <v>404</v>
      </c>
      <c r="B218" s="225" t="s">
        <v>1043</v>
      </c>
      <c r="C218" s="225" t="s">
        <v>405</v>
      </c>
      <c r="D218" s="235">
        <v>0</v>
      </c>
      <c r="E218" s="235">
        <v>150246.85</v>
      </c>
      <c r="F218" s="235">
        <v>0</v>
      </c>
      <c r="G218" s="226">
        <v>0</v>
      </c>
      <c r="H218" s="226">
        <v>0</v>
      </c>
    </row>
    <row r="219" spans="1:8" ht="102" customHeight="1" x14ac:dyDescent="0.3">
      <c r="A219" s="224" t="s">
        <v>432</v>
      </c>
      <c r="B219" s="225" t="s">
        <v>1043</v>
      </c>
      <c r="C219" s="225" t="s">
        <v>387</v>
      </c>
      <c r="D219" s="235">
        <v>0</v>
      </c>
      <c r="E219" s="235">
        <v>150246.85</v>
      </c>
      <c r="F219" s="235">
        <v>0</v>
      </c>
      <c r="G219" s="226">
        <v>0</v>
      </c>
      <c r="H219" s="226">
        <v>0</v>
      </c>
    </row>
    <row r="220" spans="1:8" ht="23.25" customHeight="1" x14ac:dyDescent="0.3">
      <c r="A220" s="224" t="s">
        <v>525</v>
      </c>
      <c r="B220" s="225" t="s">
        <v>1293</v>
      </c>
      <c r="C220" s="225"/>
      <c r="D220" s="235">
        <v>0</v>
      </c>
      <c r="E220" s="235">
        <v>0</v>
      </c>
      <c r="F220" s="235">
        <v>0</v>
      </c>
      <c r="G220" s="226">
        <v>0</v>
      </c>
      <c r="H220" s="226">
        <v>0</v>
      </c>
    </row>
    <row r="221" spans="1:8" ht="90.75" customHeight="1" x14ac:dyDescent="0.3">
      <c r="A221" s="224" t="s">
        <v>1044</v>
      </c>
      <c r="B221" s="225" t="s">
        <v>1045</v>
      </c>
      <c r="C221" s="225"/>
      <c r="D221" s="235">
        <v>0</v>
      </c>
      <c r="E221" s="235">
        <v>0</v>
      </c>
      <c r="F221" s="235">
        <v>0</v>
      </c>
      <c r="G221" s="226">
        <v>0</v>
      </c>
      <c r="H221" s="226">
        <v>0</v>
      </c>
    </row>
    <row r="222" spans="1:8" ht="57" customHeight="1" x14ac:dyDescent="0.3">
      <c r="A222" s="224" t="s">
        <v>433</v>
      </c>
      <c r="B222" s="225" t="s">
        <v>1045</v>
      </c>
      <c r="C222" s="225" t="s">
        <v>434</v>
      </c>
      <c r="D222" s="235">
        <v>0</v>
      </c>
      <c r="E222" s="235">
        <v>0</v>
      </c>
      <c r="F222" s="235">
        <v>0</v>
      </c>
      <c r="G222" s="226">
        <v>0</v>
      </c>
      <c r="H222" s="226">
        <v>0</v>
      </c>
    </row>
    <row r="223" spans="1:8" ht="23.25" customHeight="1" x14ac:dyDescent="0.3">
      <c r="A223" s="224" t="s">
        <v>435</v>
      </c>
      <c r="B223" s="225" t="s">
        <v>1045</v>
      </c>
      <c r="C223" s="225" t="s">
        <v>436</v>
      </c>
      <c r="D223" s="235">
        <v>0</v>
      </c>
      <c r="E223" s="235">
        <v>0</v>
      </c>
      <c r="F223" s="235">
        <v>0</v>
      </c>
      <c r="G223" s="226">
        <v>0</v>
      </c>
      <c r="H223" s="226">
        <v>0</v>
      </c>
    </row>
    <row r="224" spans="1:8" ht="34.5" customHeight="1" x14ac:dyDescent="0.3">
      <c r="A224" s="224" t="s">
        <v>1294</v>
      </c>
      <c r="B224" s="225" t="s">
        <v>1295</v>
      </c>
      <c r="C224" s="225"/>
      <c r="D224" s="235">
        <v>62398000</v>
      </c>
      <c r="E224" s="235">
        <v>72260020</v>
      </c>
      <c r="F224" s="235">
        <v>66304294.140000001</v>
      </c>
      <c r="G224" s="226">
        <v>106.26028741305811</v>
      </c>
      <c r="H224" s="226">
        <v>91.757923869935283</v>
      </c>
    </row>
    <row r="225" spans="1:8" ht="57" customHeight="1" x14ac:dyDescent="0.3">
      <c r="A225" s="224" t="s">
        <v>416</v>
      </c>
      <c r="B225" s="225" t="s">
        <v>1296</v>
      </c>
      <c r="C225" s="225"/>
      <c r="D225" s="235">
        <v>62398000</v>
      </c>
      <c r="E225" s="235">
        <v>72260020</v>
      </c>
      <c r="F225" s="235">
        <v>66304294.140000001</v>
      </c>
      <c r="G225" s="226">
        <v>106.26028741305811</v>
      </c>
      <c r="H225" s="226">
        <v>91.757923869935283</v>
      </c>
    </row>
    <row r="226" spans="1:8" ht="34.5" customHeight="1" x14ac:dyDescent="0.3">
      <c r="A226" s="224" t="s">
        <v>414</v>
      </c>
      <c r="B226" s="225" t="s">
        <v>1048</v>
      </c>
      <c r="C226" s="225"/>
      <c r="D226" s="235">
        <v>40842000</v>
      </c>
      <c r="E226" s="235">
        <v>47642200</v>
      </c>
      <c r="F226" s="235">
        <v>44552195.18</v>
      </c>
      <c r="G226" s="226">
        <v>109.08426418882522</v>
      </c>
      <c r="H226" s="226">
        <v>93.514143301526801</v>
      </c>
    </row>
    <row r="227" spans="1:8" ht="113.25" customHeight="1" x14ac:dyDescent="0.3">
      <c r="A227" s="224" t="s">
        <v>397</v>
      </c>
      <c r="B227" s="225" t="s">
        <v>1048</v>
      </c>
      <c r="C227" s="225" t="s">
        <v>263</v>
      </c>
      <c r="D227" s="235">
        <v>37597000</v>
      </c>
      <c r="E227" s="235">
        <v>39597600</v>
      </c>
      <c r="F227" s="235">
        <v>39092199.450000003</v>
      </c>
      <c r="G227" s="226">
        <v>103.9769115886906</v>
      </c>
      <c r="H227" s="226">
        <v>98.723658630826122</v>
      </c>
    </row>
    <row r="228" spans="1:8" ht="34.5" customHeight="1" x14ac:dyDescent="0.3">
      <c r="A228" s="224" t="s">
        <v>398</v>
      </c>
      <c r="B228" s="225" t="s">
        <v>1048</v>
      </c>
      <c r="C228" s="225" t="s">
        <v>271</v>
      </c>
      <c r="D228" s="235">
        <v>37597000</v>
      </c>
      <c r="E228" s="235">
        <v>39597600</v>
      </c>
      <c r="F228" s="235">
        <v>39092199.450000003</v>
      </c>
      <c r="G228" s="226">
        <v>103.9769115886906</v>
      </c>
      <c r="H228" s="226">
        <v>98.723658630826122</v>
      </c>
    </row>
    <row r="229" spans="1:8" ht="45.75" customHeight="1" x14ac:dyDescent="0.3">
      <c r="A229" s="224" t="s">
        <v>400</v>
      </c>
      <c r="B229" s="225" t="s">
        <v>1048</v>
      </c>
      <c r="C229" s="225" t="s">
        <v>401</v>
      </c>
      <c r="D229" s="235">
        <v>3200000</v>
      </c>
      <c r="E229" s="235">
        <v>7579100</v>
      </c>
      <c r="F229" s="235">
        <v>5407827.7300000004</v>
      </c>
      <c r="G229" s="226">
        <v>168.9946165625</v>
      </c>
      <c r="H229" s="226">
        <v>71.351845601720527</v>
      </c>
    </row>
    <row r="230" spans="1:8" ht="45.75" customHeight="1" x14ac:dyDescent="0.3">
      <c r="A230" s="224" t="s">
        <v>402</v>
      </c>
      <c r="B230" s="225" t="s">
        <v>1048</v>
      </c>
      <c r="C230" s="225" t="s">
        <v>403</v>
      </c>
      <c r="D230" s="235">
        <v>3200000</v>
      </c>
      <c r="E230" s="235">
        <v>7579100</v>
      </c>
      <c r="F230" s="235">
        <v>5407827.7300000004</v>
      </c>
      <c r="G230" s="226">
        <v>168.9946165625</v>
      </c>
      <c r="H230" s="226">
        <v>71.351845601720527</v>
      </c>
    </row>
    <row r="231" spans="1:8" ht="23.25" customHeight="1" x14ac:dyDescent="0.3">
      <c r="A231" s="224" t="s">
        <v>404</v>
      </c>
      <c r="B231" s="225" t="s">
        <v>1048</v>
      </c>
      <c r="C231" s="225" t="s">
        <v>405</v>
      </c>
      <c r="D231" s="235">
        <v>45000</v>
      </c>
      <c r="E231" s="235">
        <v>465500</v>
      </c>
      <c r="F231" s="235">
        <v>52168</v>
      </c>
      <c r="G231" s="226">
        <v>115.92888888888888</v>
      </c>
      <c r="H231" s="226">
        <v>11.20687432867884</v>
      </c>
    </row>
    <row r="232" spans="1:8" ht="23.25" customHeight="1" x14ac:dyDescent="0.3">
      <c r="A232" s="224" t="s">
        <v>406</v>
      </c>
      <c r="B232" s="225" t="s">
        <v>1048</v>
      </c>
      <c r="C232" s="225" t="s">
        <v>407</v>
      </c>
      <c r="D232" s="235">
        <v>45000</v>
      </c>
      <c r="E232" s="235">
        <v>465500</v>
      </c>
      <c r="F232" s="235">
        <v>52168</v>
      </c>
      <c r="G232" s="226">
        <v>115.92888888888888</v>
      </c>
      <c r="H232" s="226">
        <v>11.20687432867884</v>
      </c>
    </row>
    <row r="233" spans="1:8" ht="23.25" customHeight="1" x14ac:dyDescent="0.3">
      <c r="A233" s="224" t="s">
        <v>1908</v>
      </c>
      <c r="B233" s="225" t="s">
        <v>1909</v>
      </c>
      <c r="C233" s="225"/>
      <c r="D233" s="235">
        <v>0</v>
      </c>
      <c r="E233" s="235">
        <v>8973491.9700000007</v>
      </c>
      <c r="F233" s="235">
        <v>6328433.1500000004</v>
      </c>
      <c r="G233" s="226">
        <v>0</v>
      </c>
      <c r="H233" s="226">
        <v>70.523639750914043</v>
      </c>
    </row>
    <row r="234" spans="1:8" ht="45.75" customHeight="1" x14ac:dyDescent="0.3">
      <c r="A234" s="224" t="s">
        <v>400</v>
      </c>
      <c r="B234" s="225" t="s">
        <v>1909</v>
      </c>
      <c r="C234" s="225" t="s">
        <v>401</v>
      </c>
      <c r="D234" s="235">
        <v>0</v>
      </c>
      <c r="E234" s="235">
        <v>4493491.97</v>
      </c>
      <c r="F234" s="235">
        <v>2058633.15</v>
      </c>
      <c r="G234" s="226">
        <v>0</v>
      </c>
      <c r="H234" s="226">
        <v>45.813660372469741</v>
      </c>
    </row>
    <row r="235" spans="1:8" ht="45.75" customHeight="1" x14ac:dyDescent="0.3">
      <c r="A235" s="224" t="s">
        <v>402</v>
      </c>
      <c r="B235" s="225" t="s">
        <v>1909</v>
      </c>
      <c r="C235" s="225" t="s">
        <v>403</v>
      </c>
      <c r="D235" s="235">
        <v>0</v>
      </c>
      <c r="E235" s="235">
        <v>4493491.97</v>
      </c>
      <c r="F235" s="235">
        <v>2058633.15</v>
      </c>
      <c r="G235" s="226">
        <v>0</v>
      </c>
      <c r="H235" s="226">
        <v>45.813660372469741</v>
      </c>
    </row>
    <row r="236" spans="1:8" ht="57" customHeight="1" x14ac:dyDescent="0.3">
      <c r="A236" s="224" t="s">
        <v>433</v>
      </c>
      <c r="B236" s="225" t="s">
        <v>1909</v>
      </c>
      <c r="C236" s="225" t="s">
        <v>434</v>
      </c>
      <c r="D236" s="235">
        <v>0</v>
      </c>
      <c r="E236" s="235">
        <v>4480000</v>
      </c>
      <c r="F236" s="235">
        <v>4269800</v>
      </c>
      <c r="G236" s="226">
        <v>0</v>
      </c>
      <c r="H236" s="226">
        <v>95.308035714285708</v>
      </c>
    </row>
    <row r="237" spans="1:8" ht="23.25" customHeight="1" x14ac:dyDescent="0.3">
      <c r="A237" s="224" t="s">
        <v>435</v>
      </c>
      <c r="B237" s="225" t="s">
        <v>1909</v>
      </c>
      <c r="C237" s="225" t="s">
        <v>436</v>
      </c>
      <c r="D237" s="235">
        <v>0</v>
      </c>
      <c r="E237" s="235">
        <v>32700</v>
      </c>
      <c r="F237" s="235">
        <v>32700</v>
      </c>
      <c r="G237" s="226">
        <v>0</v>
      </c>
      <c r="H237" s="226">
        <v>100</v>
      </c>
    </row>
    <row r="238" spans="1:8" ht="23.25" customHeight="1" x14ac:dyDescent="0.3">
      <c r="A238" s="224" t="s">
        <v>505</v>
      </c>
      <c r="B238" s="225" t="s">
        <v>1909</v>
      </c>
      <c r="C238" s="225" t="s">
        <v>506</v>
      </c>
      <c r="D238" s="235">
        <v>0</v>
      </c>
      <c r="E238" s="235">
        <v>4447300</v>
      </c>
      <c r="F238" s="235">
        <v>4237100</v>
      </c>
      <c r="G238" s="226">
        <v>0</v>
      </c>
      <c r="H238" s="226">
        <v>95.273536752636431</v>
      </c>
    </row>
    <row r="239" spans="1:8" ht="34.5" customHeight="1" x14ac:dyDescent="0.3">
      <c r="A239" s="224" t="s">
        <v>1049</v>
      </c>
      <c r="B239" s="225" t="s">
        <v>1050</v>
      </c>
      <c r="C239" s="225"/>
      <c r="D239" s="235">
        <v>21556000</v>
      </c>
      <c r="E239" s="235">
        <v>15644328.029999999</v>
      </c>
      <c r="F239" s="235">
        <v>15423665.810000001</v>
      </c>
      <c r="G239" s="226">
        <v>71.551613518277975</v>
      </c>
      <c r="H239" s="226">
        <v>98.58950656380479</v>
      </c>
    </row>
    <row r="240" spans="1:8" ht="113.25" customHeight="1" x14ac:dyDescent="0.3">
      <c r="A240" s="224" t="s">
        <v>397</v>
      </c>
      <c r="B240" s="225" t="s">
        <v>1050</v>
      </c>
      <c r="C240" s="225" t="s">
        <v>263</v>
      </c>
      <c r="D240" s="235">
        <v>14986000</v>
      </c>
      <c r="E240" s="235">
        <v>14990000</v>
      </c>
      <c r="F240" s="235">
        <v>14836414.77</v>
      </c>
      <c r="G240" s="226">
        <v>99.001833511277198</v>
      </c>
      <c r="H240" s="226">
        <v>98.975415410273513</v>
      </c>
    </row>
    <row r="241" spans="1:8" ht="34.5" customHeight="1" x14ac:dyDescent="0.3">
      <c r="A241" s="224" t="s">
        <v>441</v>
      </c>
      <c r="B241" s="225" t="s">
        <v>1050</v>
      </c>
      <c r="C241" s="225" t="s">
        <v>442</v>
      </c>
      <c r="D241" s="235">
        <v>14986000</v>
      </c>
      <c r="E241" s="235">
        <v>14990000</v>
      </c>
      <c r="F241" s="235">
        <v>14836414.77</v>
      </c>
      <c r="G241" s="226">
        <v>99.001833511277198</v>
      </c>
      <c r="H241" s="226">
        <v>98.975415410273513</v>
      </c>
    </row>
    <row r="242" spans="1:8" ht="45.75" customHeight="1" x14ac:dyDescent="0.3">
      <c r="A242" s="224" t="s">
        <v>400</v>
      </c>
      <c r="B242" s="225" t="s">
        <v>1050</v>
      </c>
      <c r="C242" s="225" t="s">
        <v>401</v>
      </c>
      <c r="D242" s="235">
        <v>5920000</v>
      </c>
      <c r="E242" s="235">
        <v>654328.03</v>
      </c>
      <c r="F242" s="235">
        <v>587251.04</v>
      </c>
      <c r="G242" s="226">
        <v>9.9197810810810818</v>
      </c>
      <c r="H242" s="226">
        <v>89.748721295036077</v>
      </c>
    </row>
    <row r="243" spans="1:8" ht="45.75" customHeight="1" x14ac:dyDescent="0.3">
      <c r="A243" s="224" t="s">
        <v>402</v>
      </c>
      <c r="B243" s="225" t="s">
        <v>1050</v>
      </c>
      <c r="C243" s="225" t="s">
        <v>403</v>
      </c>
      <c r="D243" s="235">
        <v>5920000</v>
      </c>
      <c r="E243" s="235">
        <v>654328.03</v>
      </c>
      <c r="F243" s="235">
        <v>587251.04</v>
      </c>
      <c r="G243" s="226">
        <v>9.9197810810810818</v>
      </c>
      <c r="H243" s="226">
        <v>89.748721295036077</v>
      </c>
    </row>
    <row r="244" spans="1:8" ht="23.25" customHeight="1" x14ac:dyDescent="0.3">
      <c r="A244" s="224" t="s">
        <v>515</v>
      </c>
      <c r="B244" s="225" t="s">
        <v>1050</v>
      </c>
      <c r="C244" s="225" t="s">
        <v>516</v>
      </c>
      <c r="D244" s="235">
        <v>0</v>
      </c>
      <c r="E244" s="235">
        <v>0</v>
      </c>
      <c r="F244" s="235">
        <v>0</v>
      </c>
      <c r="G244" s="226">
        <v>0</v>
      </c>
      <c r="H244" s="226">
        <v>0</v>
      </c>
    </row>
    <row r="245" spans="1:8" ht="15" customHeight="1" x14ac:dyDescent="0.3">
      <c r="A245" s="224" t="s">
        <v>1051</v>
      </c>
      <c r="B245" s="225" t="s">
        <v>1050</v>
      </c>
      <c r="C245" s="225" t="s">
        <v>1052</v>
      </c>
      <c r="D245" s="235">
        <v>0</v>
      </c>
      <c r="E245" s="235">
        <v>0</v>
      </c>
      <c r="F245" s="235">
        <v>0</v>
      </c>
      <c r="G245" s="226">
        <v>0</v>
      </c>
      <c r="H245" s="226">
        <v>0</v>
      </c>
    </row>
    <row r="246" spans="1:8" ht="23.25" customHeight="1" x14ac:dyDescent="0.3">
      <c r="A246" s="224" t="s">
        <v>404</v>
      </c>
      <c r="B246" s="225" t="s">
        <v>1050</v>
      </c>
      <c r="C246" s="225" t="s">
        <v>405</v>
      </c>
      <c r="D246" s="235">
        <v>650000</v>
      </c>
      <c r="E246" s="235">
        <v>0</v>
      </c>
      <c r="F246" s="235">
        <v>0</v>
      </c>
      <c r="G246" s="226">
        <v>0</v>
      </c>
      <c r="H246" s="226">
        <v>0</v>
      </c>
    </row>
    <row r="247" spans="1:8" ht="23.25" customHeight="1" x14ac:dyDescent="0.3">
      <c r="A247" s="224" t="s">
        <v>406</v>
      </c>
      <c r="B247" s="225" t="s">
        <v>1050</v>
      </c>
      <c r="C247" s="225" t="s">
        <v>407</v>
      </c>
      <c r="D247" s="235">
        <v>650000</v>
      </c>
      <c r="E247" s="235">
        <v>0</v>
      </c>
      <c r="F247" s="235">
        <v>0</v>
      </c>
      <c r="G247" s="226">
        <v>0</v>
      </c>
      <c r="H247" s="226">
        <v>0</v>
      </c>
    </row>
    <row r="248" spans="1:8" ht="34.5" customHeight="1" x14ac:dyDescent="0.3">
      <c r="A248" s="224" t="s">
        <v>1135</v>
      </c>
      <c r="B248" s="225" t="s">
        <v>529</v>
      </c>
      <c r="C248" s="225"/>
      <c r="D248" s="235">
        <v>138498500</v>
      </c>
      <c r="E248" s="235">
        <v>143170700</v>
      </c>
      <c r="F248" s="235">
        <v>132142081.89</v>
      </c>
      <c r="G248" s="226">
        <v>95.410478734426732</v>
      </c>
      <c r="H248" s="226">
        <v>92.296874912255092</v>
      </c>
    </row>
    <row r="249" spans="1:8" ht="23.25" customHeight="1" x14ac:dyDescent="0.3">
      <c r="A249" s="224" t="s">
        <v>1136</v>
      </c>
      <c r="B249" s="225" t="s">
        <v>564</v>
      </c>
      <c r="C249" s="225"/>
      <c r="D249" s="235">
        <v>109344500</v>
      </c>
      <c r="E249" s="235">
        <v>114016700</v>
      </c>
      <c r="F249" s="235">
        <v>103516868.06999999</v>
      </c>
      <c r="G249" s="226">
        <v>94.670393179355145</v>
      </c>
      <c r="H249" s="226">
        <v>90.790970156126249</v>
      </c>
    </row>
    <row r="250" spans="1:8" ht="102" customHeight="1" x14ac:dyDescent="0.3">
      <c r="A250" s="224" t="s">
        <v>1137</v>
      </c>
      <c r="B250" s="225" t="s">
        <v>1138</v>
      </c>
      <c r="C250" s="225"/>
      <c r="D250" s="235">
        <v>58729200</v>
      </c>
      <c r="E250" s="235">
        <v>58729200</v>
      </c>
      <c r="F250" s="235">
        <v>50936953.689999998</v>
      </c>
      <c r="G250" s="226">
        <v>86.731904555144624</v>
      </c>
      <c r="H250" s="226">
        <v>86.731904555144624</v>
      </c>
    </row>
    <row r="251" spans="1:8" ht="45.75" customHeight="1" x14ac:dyDescent="0.3">
      <c r="A251" s="224" t="s">
        <v>1081</v>
      </c>
      <c r="B251" s="225" t="s">
        <v>1082</v>
      </c>
      <c r="C251" s="225"/>
      <c r="D251" s="235">
        <v>52126000</v>
      </c>
      <c r="E251" s="235">
        <v>52126000</v>
      </c>
      <c r="F251" s="235">
        <v>44415282.799999997</v>
      </c>
      <c r="G251" s="226">
        <v>85.207540958446842</v>
      </c>
      <c r="H251" s="226">
        <v>85.207540958446842</v>
      </c>
    </row>
    <row r="252" spans="1:8" ht="45.75" customHeight="1" x14ac:dyDescent="0.3">
      <c r="A252" s="224" t="s">
        <v>400</v>
      </c>
      <c r="B252" s="225" t="s">
        <v>1082</v>
      </c>
      <c r="C252" s="225" t="s">
        <v>401</v>
      </c>
      <c r="D252" s="235">
        <v>391000</v>
      </c>
      <c r="E252" s="235">
        <v>391000</v>
      </c>
      <c r="F252" s="235">
        <v>303781.98</v>
      </c>
      <c r="G252" s="226">
        <v>77.693601023017905</v>
      </c>
      <c r="H252" s="226">
        <v>77.693601023017905</v>
      </c>
    </row>
    <row r="253" spans="1:8" ht="45.75" customHeight="1" x14ac:dyDescent="0.3">
      <c r="A253" s="224" t="s">
        <v>402</v>
      </c>
      <c r="B253" s="225" t="s">
        <v>1082</v>
      </c>
      <c r="C253" s="225" t="s">
        <v>403</v>
      </c>
      <c r="D253" s="235">
        <v>391000</v>
      </c>
      <c r="E253" s="235">
        <v>391000</v>
      </c>
      <c r="F253" s="235">
        <v>303781.98</v>
      </c>
      <c r="G253" s="226">
        <v>77.693601023017905</v>
      </c>
      <c r="H253" s="226">
        <v>77.693601023017905</v>
      </c>
    </row>
    <row r="254" spans="1:8" ht="23.25" customHeight="1" x14ac:dyDescent="0.3">
      <c r="A254" s="224" t="s">
        <v>515</v>
      </c>
      <c r="B254" s="225" t="s">
        <v>1082</v>
      </c>
      <c r="C254" s="225" t="s">
        <v>516</v>
      </c>
      <c r="D254" s="235">
        <v>51735000</v>
      </c>
      <c r="E254" s="235">
        <v>51735000</v>
      </c>
      <c r="F254" s="235">
        <v>44111500.82</v>
      </c>
      <c r="G254" s="226">
        <v>85.264329409490671</v>
      </c>
      <c r="H254" s="226">
        <v>85.264329409490671</v>
      </c>
    </row>
    <row r="255" spans="1:8" ht="45.75" customHeight="1" x14ac:dyDescent="0.3">
      <c r="A255" s="224" t="s">
        <v>517</v>
      </c>
      <c r="B255" s="225" t="s">
        <v>1082</v>
      </c>
      <c r="C255" s="225" t="s">
        <v>518</v>
      </c>
      <c r="D255" s="235">
        <v>51735000</v>
      </c>
      <c r="E255" s="235">
        <v>51735000</v>
      </c>
      <c r="F255" s="235">
        <v>44111500.82</v>
      </c>
      <c r="G255" s="226">
        <v>85.264329409490671</v>
      </c>
      <c r="H255" s="226">
        <v>85.264329409490671</v>
      </c>
    </row>
    <row r="256" spans="1:8" ht="57" customHeight="1" x14ac:dyDescent="0.3">
      <c r="A256" s="224" t="s">
        <v>820</v>
      </c>
      <c r="B256" s="225" t="s">
        <v>821</v>
      </c>
      <c r="C256" s="225"/>
      <c r="D256" s="235">
        <v>4297000</v>
      </c>
      <c r="E256" s="235">
        <v>4297000</v>
      </c>
      <c r="F256" s="235">
        <v>4257000</v>
      </c>
      <c r="G256" s="226">
        <v>99.069117989294853</v>
      </c>
      <c r="H256" s="226">
        <v>99.069117989294853</v>
      </c>
    </row>
    <row r="257" spans="1:8" ht="113.25" customHeight="1" x14ac:dyDescent="0.3">
      <c r="A257" s="224" t="s">
        <v>397</v>
      </c>
      <c r="B257" s="225" t="s">
        <v>821</v>
      </c>
      <c r="C257" s="225" t="s">
        <v>263</v>
      </c>
      <c r="D257" s="235">
        <v>4297000</v>
      </c>
      <c r="E257" s="235">
        <v>4297000</v>
      </c>
      <c r="F257" s="235">
        <v>4257000</v>
      </c>
      <c r="G257" s="226">
        <v>99.069117989294853</v>
      </c>
      <c r="H257" s="226">
        <v>99.069117989294853</v>
      </c>
    </row>
    <row r="258" spans="1:8" ht="34.5" customHeight="1" x14ac:dyDescent="0.3">
      <c r="A258" s="224" t="s">
        <v>398</v>
      </c>
      <c r="B258" s="225" t="s">
        <v>821</v>
      </c>
      <c r="C258" s="225" t="s">
        <v>271</v>
      </c>
      <c r="D258" s="235">
        <v>4297000</v>
      </c>
      <c r="E258" s="235">
        <v>4297000</v>
      </c>
      <c r="F258" s="235">
        <v>4257000</v>
      </c>
      <c r="G258" s="226">
        <v>99.069117989294853</v>
      </c>
      <c r="H258" s="226">
        <v>99.069117989294853</v>
      </c>
    </row>
    <row r="259" spans="1:8" ht="68.25" customHeight="1" x14ac:dyDescent="0.3">
      <c r="A259" s="224" t="s">
        <v>822</v>
      </c>
      <c r="B259" s="225" t="s">
        <v>823</v>
      </c>
      <c r="C259" s="225"/>
      <c r="D259" s="235">
        <v>2306200</v>
      </c>
      <c r="E259" s="235">
        <v>2306200</v>
      </c>
      <c r="F259" s="235">
        <v>2264670.89</v>
      </c>
      <c r="G259" s="226">
        <v>98.199240742346731</v>
      </c>
      <c r="H259" s="226">
        <v>98.199240742346731</v>
      </c>
    </row>
    <row r="260" spans="1:8" ht="113.25" customHeight="1" x14ac:dyDescent="0.3">
      <c r="A260" s="224" t="s">
        <v>397</v>
      </c>
      <c r="B260" s="225" t="s">
        <v>823</v>
      </c>
      <c r="C260" s="225" t="s">
        <v>263</v>
      </c>
      <c r="D260" s="235">
        <v>2306200</v>
      </c>
      <c r="E260" s="235">
        <v>2306200</v>
      </c>
      <c r="F260" s="235">
        <v>2264670.89</v>
      </c>
      <c r="G260" s="226">
        <v>98.199240742346731</v>
      </c>
      <c r="H260" s="226">
        <v>98.199240742346731</v>
      </c>
    </row>
    <row r="261" spans="1:8" ht="34.5" customHeight="1" x14ac:dyDescent="0.3">
      <c r="A261" s="224" t="s">
        <v>398</v>
      </c>
      <c r="B261" s="225" t="s">
        <v>823</v>
      </c>
      <c r="C261" s="225" t="s">
        <v>271</v>
      </c>
      <c r="D261" s="235">
        <v>2306200</v>
      </c>
      <c r="E261" s="235">
        <v>2306200</v>
      </c>
      <c r="F261" s="235">
        <v>2264670.89</v>
      </c>
      <c r="G261" s="226">
        <v>98.199240742346731</v>
      </c>
      <c r="H261" s="226">
        <v>98.199240742346731</v>
      </c>
    </row>
    <row r="262" spans="1:8" ht="34.5" customHeight="1" x14ac:dyDescent="0.3">
      <c r="A262" s="224" t="s">
        <v>1159</v>
      </c>
      <c r="B262" s="225" t="s">
        <v>1160</v>
      </c>
      <c r="C262" s="225"/>
      <c r="D262" s="235">
        <v>15415300</v>
      </c>
      <c r="E262" s="235">
        <v>20739500</v>
      </c>
      <c r="F262" s="235">
        <v>20314021</v>
      </c>
      <c r="G262" s="226">
        <v>131.77830467133302</v>
      </c>
      <c r="H262" s="226">
        <v>97.948460666843459</v>
      </c>
    </row>
    <row r="263" spans="1:8" ht="23.25" customHeight="1" x14ac:dyDescent="0.3">
      <c r="A263" s="224" t="s">
        <v>858</v>
      </c>
      <c r="B263" s="225" t="s">
        <v>859</v>
      </c>
      <c r="C263" s="225"/>
      <c r="D263" s="235">
        <v>7163500</v>
      </c>
      <c r="E263" s="235">
        <v>5663500</v>
      </c>
      <c r="F263" s="235">
        <v>5384021</v>
      </c>
      <c r="G263" s="226">
        <v>75.159084246527527</v>
      </c>
      <c r="H263" s="226">
        <v>95.065259998234311</v>
      </c>
    </row>
    <row r="264" spans="1:8" ht="23.25" customHeight="1" x14ac:dyDescent="0.3">
      <c r="A264" s="224" t="s">
        <v>515</v>
      </c>
      <c r="B264" s="225" t="s">
        <v>859</v>
      </c>
      <c r="C264" s="225" t="s">
        <v>516</v>
      </c>
      <c r="D264" s="235">
        <v>1063500</v>
      </c>
      <c r="E264" s="235">
        <v>5663500</v>
      </c>
      <c r="F264" s="235">
        <v>5384021</v>
      </c>
      <c r="G264" s="226">
        <v>506.25491302303709</v>
      </c>
      <c r="H264" s="226">
        <v>95.065259998234311</v>
      </c>
    </row>
    <row r="265" spans="1:8" ht="34.5" customHeight="1" x14ac:dyDescent="0.3">
      <c r="A265" s="224" t="s">
        <v>544</v>
      </c>
      <c r="B265" s="225" t="s">
        <v>859</v>
      </c>
      <c r="C265" s="225" t="s">
        <v>545</v>
      </c>
      <c r="D265" s="235">
        <v>1063500</v>
      </c>
      <c r="E265" s="235">
        <v>1063500</v>
      </c>
      <c r="F265" s="235">
        <v>1000500</v>
      </c>
      <c r="G265" s="226">
        <v>94.07616361071932</v>
      </c>
      <c r="H265" s="226">
        <v>94.07616361071932</v>
      </c>
    </row>
    <row r="266" spans="1:8" ht="45.75" customHeight="1" x14ac:dyDescent="0.3">
      <c r="A266" s="224" t="s">
        <v>517</v>
      </c>
      <c r="B266" s="225" t="s">
        <v>859</v>
      </c>
      <c r="C266" s="225" t="s">
        <v>518</v>
      </c>
      <c r="D266" s="235">
        <v>0</v>
      </c>
      <c r="E266" s="235">
        <v>4600000</v>
      </c>
      <c r="F266" s="235">
        <v>4383521</v>
      </c>
      <c r="G266" s="226">
        <v>0</v>
      </c>
      <c r="H266" s="226">
        <v>95.293934782608687</v>
      </c>
    </row>
    <row r="267" spans="1:8" ht="23.25" customHeight="1" x14ac:dyDescent="0.3">
      <c r="A267" s="224" t="s">
        <v>404</v>
      </c>
      <c r="B267" s="225" t="s">
        <v>859</v>
      </c>
      <c r="C267" s="225" t="s">
        <v>405</v>
      </c>
      <c r="D267" s="235">
        <v>6100000</v>
      </c>
      <c r="E267" s="235">
        <v>0</v>
      </c>
      <c r="F267" s="235">
        <v>0</v>
      </c>
      <c r="G267" s="226">
        <v>0</v>
      </c>
      <c r="H267" s="226">
        <v>0</v>
      </c>
    </row>
    <row r="268" spans="1:8" ht="15" customHeight="1" x14ac:dyDescent="0.3">
      <c r="A268" s="224" t="s">
        <v>439</v>
      </c>
      <c r="B268" s="225" t="s">
        <v>859</v>
      </c>
      <c r="C268" s="225" t="s">
        <v>440</v>
      </c>
      <c r="D268" s="235">
        <v>6100000</v>
      </c>
      <c r="E268" s="235">
        <v>0</v>
      </c>
      <c r="F268" s="235">
        <v>0</v>
      </c>
      <c r="G268" s="226">
        <v>0</v>
      </c>
      <c r="H268" s="226">
        <v>0</v>
      </c>
    </row>
    <row r="269" spans="1:8" ht="147" customHeight="1" x14ac:dyDescent="0.3">
      <c r="A269" s="224" t="s">
        <v>1083</v>
      </c>
      <c r="B269" s="225" t="s">
        <v>1084</v>
      </c>
      <c r="C269" s="225"/>
      <c r="D269" s="235">
        <v>6819300</v>
      </c>
      <c r="E269" s="235">
        <v>12268000</v>
      </c>
      <c r="F269" s="235">
        <v>12224000</v>
      </c>
      <c r="G269" s="226">
        <v>179.25593535993428</v>
      </c>
      <c r="H269" s="226">
        <v>99.641343332246493</v>
      </c>
    </row>
    <row r="270" spans="1:8" ht="23.25" customHeight="1" x14ac:dyDescent="0.3">
      <c r="A270" s="224" t="s">
        <v>515</v>
      </c>
      <c r="B270" s="225" t="s">
        <v>1084</v>
      </c>
      <c r="C270" s="225" t="s">
        <v>516</v>
      </c>
      <c r="D270" s="235">
        <v>6819300</v>
      </c>
      <c r="E270" s="235">
        <v>12268000</v>
      </c>
      <c r="F270" s="235">
        <v>12224000</v>
      </c>
      <c r="G270" s="226">
        <v>179.25593535993428</v>
      </c>
      <c r="H270" s="226">
        <v>99.641343332246493</v>
      </c>
    </row>
    <row r="271" spans="1:8" ht="34.5" customHeight="1" x14ac:dyDescent="0.3">
      <c r="A271" s="224" t="s">
        <v>544</v>
      </c>
      <c r="B271" s="225" t="s">
        <v>1084</v>
      </c>
      <c r="C271" s="225" t="s">
        <v>545</v>
      </c>
      <c r="D271" s="235">
        <v>6819300</v>
      </c>
      <c r="E271" s="235">
        <v>12268000</v>
      </c>
      <c r="F271" s="235">
        <v>12224000</v>
      </c>
      <c r="G271" s="226">
        <v>179.25593535993428</v>
      </c>
      <c r="H271" s="226">
        <v>99.641343332246493</v>
      </c>
    </row>
    <row r="272" spans="1:8" ht="68.25" customHeight="1" x14ac:dyDescent="0.3">
      <c r="A272" s="224" t="s">
        <v>1085</v>
      </c>
      <c r="B272" s="225" t="s">
        <v>1086</v>
      </c>
      <c r="C272" s="225"/>
      <c r="D272" s="235">
        <v>1432500</v>
      </c>
      <c r="E272" s="235">
        <v>2808000</v>
      </c>
      <c r="F272" s="235">
        <v>2706000</v>
      </c>
      <c r="G272" s="226">
        <v>188.90052356020942</v>
      </c>
      <c r="H272" s="226">
        <v>96.367521367521363</v>
      </c>
    </row>
    <row r="273" spans="1:8" ht="23.25" customHeight="1" x14ac:dyDescent="0.3">
      <c r="A273" s="224" t="s">
        <v>515</v>
      </c>
      <c r="B273" s="225" t="s">
        <v>1086</v>
      </c>
      <c r="C273" s="225" t="s">
        <v>516</v>
      </c>
      <c r="D273" s="235">
        <v>1432500</v>
      </c>
      <c r="E273" s="235">
        <v>2808000</v>
      </c>
      <c r="F273" s="235">
        <v>2706000</v>
      </c>
      <c r="G273" s="226">
        <v>188.90052356020942</v>
      </c>
      <c r="H273" s="226">
        <v>96.367521367521363</v>
      </c>
    </row>
    <row r="274" spans="1:8" ht="34.5" customHeight="1" x14ac:dyDescent="0.3">
      <c r="A274" s="224" t="s">
        <v>544</v>
      </c>
      <c r="B274" s="225" t="s">
        <v>1086</v>
      </c>
      <c r="C274" s="225" t="s">
        <v>545</v>
      </c>
      <c r="D274" s="235">
        <v>1432500</v>
      </c>
      <c r="E274" s="235">
        <v>2808000</v>
      </c>
      <c r="F274" s="235">
        <v>2706000</v>
      </c>
      <c r="G274" s="226">
        <v>188.90052356020942</v>
      </c>
      <c r="H274" s="226">
        <v>96.367521367521363</v>
      </c>
    </row>
    <row r="275" spans="1:8" ht="68.25" customHeight="1" x14ac:dyDescent="0.3">
      <c r="A275" s="224" t="s">
        <v>1313</v>
      </c>
      <c r="B275" s="225" t="s">
        <v>1314</v>
      </c>
      <c r="C275" s="225"/>
      <c r="D275" s="235">
        <v>14000000</v>
      </c>
      <c r="E275" s="235">
        <v>11448000</v>
      </c>
      <c r="F275" s="235">
        <v>11422021.32</v>
      </c>
      <c r="G275" s="226">
        <v>81.585866571428582</v>
      </c>
      <c r="H275" s="226">
        <v>99.773072327044034</v>
      </c>
    </row>
    <row r="276" spans="1:8" ht="57" customHeight="1" x14ac:dyDescent="0.3">
      <c r="A276" s="224" t="s">
        <v>1075</v>
      </c>
      <c r="B276" s="225" t="s">
        <v>1076</v>
      </c>
      <c r="C276" s="225"/>
      <c r="D276" s="235">
        <v>14000000</v>
      </c>
      <c r="E276" s="235">
        <v>11448000</v>
      </c>
      <c r="F276" s="235">
        <v>11422021.32</v>
      </c>
      <c r="G276" s="226">
        <v>81.585866571428582</v>
      </c>
      <c r="H276" s="226">
        <v>99.773072327044034</v>
      </c>
    </row>
    <row r="277" spans="1:8" ht="23.25" customHeight="1" x14ac:dyDescent="0.3">
      <c r="A277" s="224" t="s">
        <v>515</v>
      </c>
      <c r="B277" s="225" t="s">
        <v>1076</v>
      </c>
      <c r="C277" s="225" t="s">
        <v>516</v>
      </c>
      <c r="D277" s="235">
        <v>14000000</v>
      </c>
      <c r="E277" s="235">
        <v>11448000</v>
      </c>
      <c r="F277" s="235">
        <v>11422021.32</v>
      </c>
      <c r="G277" s="226">
        <v>81.585866571428582</v>
      </c>
      <c r="H277" s="226">
        <v>99.773072327044034</v>
      </c>
    </row>
    <row r="278" spans="1:8" ht="34.5" customHeight="1" x14ac:dyDescent="0.3">
      <c r="A278" s="224" t="s">
        <v>544</v>
      </c>
      <c r="B278" s="225" t="s">
        <v>1076</v>
      </c>
      <c r="C278" s="225" t="s">
        <v>545</v>
      </c>
      <c r="D278" s="235">
        <v>14000000</v>
      </c>
      <c r="E278" s="235">
        <v>11448000</v>
      </c>
      <c r="F278" s="235">
        <v>11422021.32</v>
      </c>
      <c r="G278" s="226">
        <v>81.585866571428582</v>
      </c>
      <c r="H278" s="226">
        <v>99.773072327044034</v>
      </c>
    </row>
    <row r="279" spans="1:8" ht="57" customHeight="1" x14ac:dyDescent="0.3">
      <c r="A279" s="224" t="s">
        <v>1320</v>
      </c>
      <c r="B279" s="225" t="s">
        <v>1321</v>
      </c>
      <c r="C279" s="225"/>
      <c r="D279" s="235">
        <v>21200000</v>
      </c>
      <c r="E279" s="235">
        <v>23100000</v>
      </c>
      <c r="F279" s="235">
        <v>20843872.059999999</v>
      </c>
      <c r="G279" s="226">
        <v>98.320151226415092</v>
      </c>
      <c r="H279" s="226">
        <v>90.233212380952381</v>
      </c>
    </row>
    <row r="280" spans="1:8" ht="45.75" customHeight="1" x14ac:dyDescent="0.3">
      <c r="A280" s="224" t="s">
        <v>1087</v>
      </c>
      <c r="B280" s="225" t="s">
        <v>1088</v>
      </c>
      <c r="C280" s="225"/>
      <c r="D280" s="235">
        <v>1660000</v>
      </c>
      <c r="E280" s="235">
        <v>1500000</v>
      </c>
      <c r="F280" s="235">
        <v>1303818.53</v>
      </c>
      <c r="G280" s="226">
        <v>78.543284939759033</v>
      </c>
      <c r="H280" s="226">
        <v>86.921235333333328</v>
      </c>
    </row>
    <row r="281" spans="1:8" ht="23.25" customHeight="1" x14ac:dyDescent="0.3">
      <c r="A281" s="224" t="s">
        <v>515</v>
      </c>
      <c r="B281" s="225" t="s">
        <v>1088</v>
      </c>
      <c r="C281" s="225" t="s">
        <v>516</v>
      </c>
      <c r="D281" s="235">
        <v>1660000</v>
      </c>
      <c r="E281" s="235">
        <v>1500000</v>
      </c>
      <c r="F281" s="235">
        <v>1303818.53</v>
      </c>
      <c r="G281" s="226">
        <v>78.543284939759033</v>
      </c>
      <c r="H281" s="226">
        <v>86.921235333333328</v>
      </c>
    </row>
    <row r="282" spans="1:8" ht="34.5" customHeight="1" x14ac:dyDescent="0.3">
      <c r="A282" s="224" t="s">
        <v>544</v>
      </c>
      <c r="B282" s="225" t="s">
        <v>1088</v>
      </c>
      <c r="C282" s="225" t="s">
        <v>545</v>
      </c>
      <c r="D282" s="235">
        <v>390000</v>
      </c>
      <c r="E282" s="235">
        <v>390000</v>
      </c>
      <c r="F282" s="235">
        <v>198918.53</v>
      </c>
      <c r="G282" s="226">
        <v>51.004751282051288</v>
      </c>
      <c r="H282" s="226">
        <v>51.004751282051288</v>
      </c>
    </row>
    <row r="283" spans="1:8" ht="45.75" customHeight="1" x14ac:dyDescent="0.3">
      <c r="A283" s="224" t="s">
        <v>517</v>
      </c>
      <c r="B283" s="225" t="s">
        <v>1088</v>
      </c>
      <c r="C283" s="225" t="s">
        <v>518</v>
      </c>
      <c r="D283" s="235">
        <v>1270000</v>
      </c>
      <c r="E283" s="235">
        <v>1110000</v>
      </c>
      <c r="F283" s="235">
        <v>1104900</v>
      </c>
      <c r="G283" s="226">
        <v>87</v>
      </c>
      <c r="H283" s="226">
        <v>99.540540540540547</v>
      </c>
    </row>
    <row r="284" spans="1:8" ht="79.5" customHeight="1" x14ac:dyDescent="0.3">
      <c r="A284" s="224" t="s">
        <v>1089</v>
      </c>
      <c r="B284" s="225" t="s">
        <v>1090</v>
      </c>
      <c r="C284" s="225"/>
      <c r="D284" s="235">
        <v>4000000</v>
      </c>
      <c r="E284" s="235">
        <v>8260000</v>
      </c>
      <c r="F284" s="235">
        <v>8259500</v>
      </c>
      <c r="G284" s="226">
        <v>206.48749999999998</v>
      </c>
      <c r="H284" s="226">
        <v>99.993946731234857</v>
      </c>
    </row>
    <row r="285" spans="1:8" ht="23.25" customHeight="1" x14ac:dyDescent="0.3">
      <c r="A285" s="224" t="s">
        <v>515</v>
      </c>
      <c r="B285" s="225" t="s">
        <v>1090</v>
      </c>
      <c r="C285" s="225" t="s">
        <v>516</v>
      </c>
      <c r="D285" s="235">
        <v>4000000</v>
      </c>
      <c r="E285" s="235">
        <v>8260000</v>
      </c>
      <c r="F285" s="235">
        <v>8259500</v>
      </c>
      <c r="G285" s="226">
        <v>206.48749999999998</v>
      </c>
      <c r="H285" s="226">
        <v>99.993946731234857</v>
      </c>
    </row>
    <row r="286" spans="1:8" ht="34.5" customHeight="1" x14ac:dyDescent="0.3">
      <c r="A286" s="224" t="s">
        <v>544</v>
      </c>
      <c r="B286" s="225" t="s">
        <v>1090</v>
      </c>
      <c r="C286" s="225" t="s">
        <v>545</v>
      </c>
      <c r="D286" s="235">
        <v>4000000</v>
      </c>
      <c r="E286" s="235">
        <v>8260000</v>
      </c>
      <c r="F286" s="235">
        <v>8259500</v>
      </c>
      <c r="G286" s="226">
        <v>206.48749999999998</v>
      </c>
      <c r="H286" s="226">
        <v>99.993946731234857</v>
      </c>
    </row>
    <row r="287" spans="1:8" ht="68.25" customHeight="1" x14ac:dyDescent="0.3">
      <c r="A287" s="224" t="s">
        <v>1091</v>
      </c>
      <c r="B287" s="225" t="s">
        <v>1092</v>
      </c>
      <c r="C287" s="225"/>
      <c r="D287" s="235">
        <v>3000000</v>
      </c>
      <c r="E287" s="235">
        <v>3400000</v>
      </c>
      <c r="F287" s="235">
        <v>3399500</v>
      </c>
      <c r="G287" s="226">
        <v>113.31666666666666</v>
      </c>
      <c r="H287" s="226">
        <v>99.985294117647058</v>
      </c>
    </row>
    <row r="288" spans="1:8" ht="23.25" customHeight="1" x14ac:dyDescent="0.3">
      <c r="A288" s="224" t="s">
        <v>515</v>
      </c>
      <c r="B288" s="225" t="s">
        <v>1092</v>
      </c>
      <c r="C288" s="225" t="s">
        <v>516</v>
      </c>
      <c r="D288" s="235">
        <v>3000000</v>
      </c>
      <c r="E288" s="235">
        <v>3400000</v>
      </c>
      <c r="F288" s="235">
        <v>3399500</v>
      </c>
      <c r="G288" s="226">
        <v>113.31666666666666</v>
      </c>
      <c r="H288" s="226">
        <v>99.985294117647058</v>
      </c>
    </row>
    <row r="289" spans="1:8" ht="34.5" customHeight="1" x14ac:dyDescent="0.3">
      <c r="A289" s="224" t="s">
        <v>544</v>
      </c>
      <c r="B289" s="225" t="s">
        <v>1092</v>
      </c>
      <c r="C289" s="225" t="s">
        <v>545</v>
      </c>
      <c r="D289" s="235">
        <v>3000000</v>
      </c>
      <c r="E289" s="235">
        <v>3400000</v>
      </c>
      <c r="F289" s="235">
        <v>3399500</v>
      </c>
      <c r="G289" s="226">
        <v>113.31666666666666</v>
      </c>
      <c r="H289" s="226">
        <v>99.985294117647058</v>
      </c>
    </row>
    <row r="290" spans="1:8" ht="57" customHeight="1" x14ac:dyDescent="0.3">
      <c r="A290" s="224" t="s">
        <v>1093</v>
      </c>
      <c r="B290" s="225" t="s">
        <v>1094</v>
      </c>
      <c r="C290" s="225"/>
      <c r="D290" s="235">
        <v>4000000</v>
      </c>
      <c r="E290" s="235">
        <v>4300000</v>
      </c>
      <c r="F290" s="235">
        <v>4013500</v>
      </c>
      <c r="G290" s="226">
        <v>100.33749999999999</v>
      </c>
      <c r="H290" s="226">
        <v>93.33720930232559</v>
      </c>
    </row>
    <row r="291" spans="1:8" ht="23.25" customHeight="1" x14ac:dyDescent="0.3">
      <c r="A291" s="224" t="s">
        <v>515</v>
      </c>
      <c r="B291" s="225" t="s">
        <v>1094</v>
      </c>
      <c r="C291" s="225" t="s">
        <v>516</v>
      </c>
      <c r="D291" s="235">
        <v>4000000</v>
      </c>
      <c r="E291" s="235">
        <v>4300000</v>
      </c>
      <c r="F291" s="235">
        <v>4013500</v>
      </c>
      <c r="G291" s="226">
        <v>100.33749999999999</v>
      </c>
      <c r="H291" s="226">
        <v>93.33720930232559</v>
      </c>
    </row>
    <row r="292" spans="1:8" ht="34.5" customHeight="1" x14ac:dyDescent="0.3">
      <c r="A292" s="224" t="s">
        <v>544</v>
      </c>
      <c r="B292" s="225" t="s">
        <v>1094</v>
      </c>
      <c r="C292" s="225" t="s">
        <v>545</v>
      </c>
      <c r="D292" s="235">
        <v>4000000</v>
      </c>
      <c r="E292" s="235">
        <v>4300000</v>
      </c>
      <c r="F292" s="235">
        <v>4013500</v>
      </c>
      <c r="G292" s="226">
        <v>100.33749999999999</v>
      </c>
      <c r="H292" s="226">
        <v>93.33720930232559</v>
      </c>
    </row>
    <row r="293" spans="1:8" ht="68.25" customHeight="1" x14ac:dyDescent="0.3">
      <c r="A293" s="224" t="s">
        <v>1095</v>
      </c>
      <c r="B293" s="225" t="s">
        <v>1096</v>
      </c>
      <c r="C293" s="225"/>
      <c r="D293" s="235">
        <v>2900000</v>
      </c>
      <c r="E293" s="235">
        <v>700000</v>
      </c>
      <c r="F293" s="235">
        <v>599403.53</v>
      </c>
      <c r="G293" s="226">
        <v>20.669087241379312</v>
      </c>
      <c r="H293" s="226">
        <v>85.629075714285719</v>
      </c>
    </row>
    <row r="294" spans="1:8" ht="23.25" customHeight="1" x14ac:dyDescent="0.3">
      <c r="A294" s="224" t="s">
        <v>515</v>
      </c>
      <c r="B294" s="225" t="s">
        <v>1096</v>
      </c>
      <c r="C294" s="225" t="s">
        <v>516</v>
      </c>
      <c r="D294" s="235">
        <v>2900000</v>
      </c>
      <c r="E294" s="235">
        <v>700000</v>
      </c>
      <c r="F294" s="235">
        <v>599403.53</v>
      </c>
      <c r="G294" s="226">
        <v>20.669087241379312</v>
      </c>
      <c r="H294" s="226">
        <v>85.629075714285719</v>
      </c>
    </row>
    <row r="295" spans="1:8" ht="34.5" customHeight="1" x14ac:dyDescent="0.3">
      <c r="A295" s="224" t="s">
        <v>544</v>
      </c>
      <c r="B295" s="225" t="s">
        <v>1096</v>
      </c>
      <c r="C295" s="225" t="s">
        <v>545</v>
      </c>
      <c r="D295" s="235">
        <v>0</v>
      </c>
      <c r="E295" s="235">
        <v>0</v>
      </c>
      <c r="F295" s="235">
        <v>0</v>
      </c>
      <c r="G295" s="226">
        <v>0</v>
      </c>
      <c r="H295" s="226">
        <v>0</v>
      </c>
    </row>
    <row r="296" spans="1:8" ht="45.75" customHeight="1" x14ac:dyDescent="0.3">
      <c r="A296" s="224" t="s">
        <v>517</v>
      </c>
      <c r="B296" s="225" t="s">
        <v>1096</v>
      </c>
      <c r="C296" s="225" t="s">
        <v>518</v>
      </c>
      <c r="D296" s="235">
        <v>2900000</v>
      </c>
      <c r="E296" s="235">
        <v>700000</v>
      </c>
      <c r="F296" s="235">
        <v>599403.53</v>
      </c>
      <c r="G296" s="226">
        <v>20.669087241379312</v>
      </c>
      <c r="H296" s="226">
        <v>85.629075714285719</v>
      </c>
    </row>
    <row r="297" spans="1:8" ht="68.25" customHeight="1" x14ac:dyDescent="0.3">
      <c r="A297" s="224" t="s">
        <v>1097</v>
      </c>
      <c r="B297" s="225" t="s">
        <v>1098</v>
      </c>
      <c r="C297" s="225"/>
      <c r="D297" s="235">
        <v>5640000</v>
      </c>
      <c r="E297" s="235">
        <v>4940000</v>
      </c>
      <c r="F297" s="235">
        <v>3268150</v>
      </c>
      <c r="G297" s="226">
        <v>57.945921985815609</v>
      </c>
      <c r="H297" s="226">
        <v>66.156882591093108</v>
      </c>
    </row>
    <row r="298" spans="1:8" ht="23.25" customHeight="1" x14ac:dyDescent="0.3">
      <c r="A298" s="224" t="s">
        <v>515</v>
      </c>
      <c r="B298" s="225" t="s">
        <v>1098</v>
      </c>
      <c r="C298" s="225" t="s">
        <v>516</v>
      </c>
      <c r="D298" s="235">
        <v>5640000</v>
      </c>
      <c r="E298" s="235">
        <v>4940000</v>
      </c>
      <c r="F298" s="235">
        <v>3268150</v>
      </c>
      <c r="G298" s="226">
        <v>57.945921985815609</v>
      </c>
      <c r="H298" s="226">
        <v>66.156882591093108</v>
      </c>
    </row>
    <row r="299" spans="1:8" ht="34.5" customHeight="1" x14ac:dyDescent="0.3">
      <c r="A299" s="224" t="s">
        <v>544</v>
      </c>
      <c r="B299" s="225" t="s">
        <v>1098</v>
      </c>
      <c r="C299" s="225" t="s">
        <v>545</v>
      </c>
      <c r="D299" s="235">
        <v>5640000</v>
      </c>
      <c r="E299" s="235">
        <v>4940000</v>
      </c>
      <c r="F299" s="235">
        <v>3268150</v>
      </c>
      <c r="G299" s="226">
        <v>57.945921985815609</v>
      </c>
      <c r="H299" s="226">
        <v>66.156882591093108</v>
      </c>
    </row>
    <row r="300" spans="1:8" ht="45.75" customHeight="1" x14ac:dyDescent="0.3">
      <c r="A300" s="224" t="s">
        <v>1309</v>
      </c>
      <c r="B300" s="225" t="s">
        <v>1310</v>
      </c>
      <c r="C300" s="225"/>
      <c r="D300" s="235">
        <v>0</v>
      </c>
      <c r="E300" s="235">
        <v>0</v>
      </c>
      <c r="F300" s="235">
        <v>0</v>
      </c>
      <c r="G300" s="226">
        <v>0</v>
      </c>
      <c r="H300" s="226">
        <v>0</v>
      </c>
    </row>
    <row r="301" spans="1:8" ht="45.75" customHeight="1" x14ac:dyDescent="0.3">
      <c r="A301" s="224" t="s">
        <v>1068</v>
      </c>
      <c r="B301" s="225" t="s">
        <v>1069</v>
      </c>
      <c r="C301" s="225"/>
      <c r="D301" s="235">
        <v>0</v>
      </c>
      <c r="E301" s="235">
        <v>0</v>
      </c>
      <c r="F301" s="235">
        <v>0</v>
      </c>
      <c r="G301" s="226">
        <v>0</v>
      </c>
      <c r="H301" s="226">
        <v>0</v>
      </c>
    </row>
    <row r="302" spans="1:8" ht="57" customHeight="1" x14ac:dyDescent="0.3">
      <c r="A302" s="224" t="s">
        <v>433</v>
      </c>
      <c r="B302" s="225" t="s">
        <v>1069</v>
      </c>
      <c r="C302" s="225" t="s">
        <v>434</v>
      </c>
      <c r="D302" s="235">
        <v>0</v>
      </c>
      <c r="E302" s="235">
        <v>0</v>
      </c>
      <c r="F302" s="235">
        <v>0</v>
      </c>
      <c r="G302" s="226">
        <v>0</v>
      </c>
      <c r="H302" s="226">
        <v>0</v>
      </c>
    </row>
    <row r="303" spans="1:8" ht="23.25" customHeight="1" x14ac:dyDescent="0.3">
      <c r="A303" s="224" t="s">
        <v>435</v>
      </c>
      <c r="B303" s="225" t="s">
        <v>1069</v>
      </c>
      <c r="C303" s="225" t="s">
        <v>436</v>
      </c>
      <c r="D303" s="235">
        <v>0</v>
      </c>
      <c r="E303" s="235">
        <v>0</v>
      </c>
      <c r="F303" s="235">
        <v>0</v>
      </c>
      <c r="G303" s="226">
        <v>0</v>
      </c>
      <c r="H303" s="226">
        <v>0</v>
      </c>
    </row>
    <row r="304" spans="1:8" ht="23.25" customHeight="1" x14ac:dyDescent="0.3">
      <c r="A304" s="224" t="s">
        <v>1322</v>
      </c>
      <c r="B304" s="225" t="s">
        <v>530</v>
      </c>
      <c r="C304" s="225"/>
      <c r="D304" s="235">
        <v>0</v>
      </c>
      <c r="E304" s="235">
        <v>0</v>
      </c>
      <c r="F304" s="235">
        <v>0</v>
      </c>
      <c r="G304" s="226">
        <v>0</v>
      </c>
      <c r="H304" s="226">
        <v>0</v>
      </c>
    </row>
    <row r="305" spans="1:8" ht="79.5" customHeight="1" x14ac:dyDescent="0.3">
      <c r="A305" s="224" t="s">
        <v>1323</v>
      </c>
      <c r="B305" s="225" t="s">
        <v>531</v>
      </c>
      <c r="C305" s="225"/>
      <c r="D305" s="235">
        <v>0</v>
      </c>
      <c r="E305" s="235">
        <v>0</v>
      </c>
      <c r="F305" s="235">
        <v>0</v>
      </c>
      <c r="G305" s="226">
        <v>0</v>
      </c>
      <c r="H305" s="226">
        <v>0</v>
      </c>
    </row>
    <row r="306" spans="1:8" ht="113.25" customHeight="1" x14ac:dyDescent="0.3">
      <c r="A306" s="224" t="s">
        <v>1099</v>
      </c>
      <c r="B306" s="225" t="s">
        <v>1100</v>
      </c>
      <c r="C306" s="225"/>
      <c r="D306" s="235">
        <v>0</v>
      </c>
      <c r="E306" s="235">
        <v>0</v>
      </c>
      <c r="F306" s="235">
        <v>0</v>
      </c>
      <c r="G306" s="226">
        <v>0</v>
      </c>
      <c r="H306" s="226">
        <v>0</v>
      </c>
    </row>
    <row r="307" spans="1:8" ht="23.25" customHeight="1" x14ac:dyDescent="0.3">
      <c r="A307" s="224" t="s">
        <v>515</v>
      </c>
      <c r="B307" s="225" t="s">
        <v>1100</v>
      </c>
      <c r="C307" s="225" t="s">
        <v>516</v>
      </c>
      <c r="D307" s="235">
        <v>0</v>
      </c>
      <c r="E307" s="235">
        <v>0</v>
      </c>
      <c r="F307" s="235">
        <v>0</v>
      </c>
      <c r="G307" s="226">
        <v>0</v>
      </c>
      <c r="H307" s="226">
        <v>0</v>
      </c>
    </row>
    <row r="308" spans="1:8" ht="45.75" customHeight="1" x14ac:dyDescent="0.3">
      <c r="A308" s="224" t="s">
        <v>517</v>
      </c>
      <c r="B308" s="225" t="s">
        <v>1100</v>
      </c>
      <c r="C308" s="225" t="s">
        <v>518</v>
      </c>
      <c r="D308" s="235">
        <v>0</v>
      </c>
      <c r="E308" s="235">
        <v>0</v>
      </c>
      <c r="F308" s="235">
        <v>0</v>
      </c>
      <c r="G308" s="226">
        <v>0</v>
      </c>
      <c r="H308" s="226">
        <v>0</v>
      </c>
    </row>
    <row r="309" spans="1:8" ht="34.5" customHeight="1" x14ac:dyDescent="0.3">
      <c r="A309" s="224" t="s">
        <v>1297</v>
      </c>
      <c r="B309" s="225" t="s">
        <v>1298</v>
      </c>
      <c r="C309" s="225"/>
      <c r="D309" s="235">
        <v>29154000</v>
      </c>
      <c r="E309" s="235">
        <v>29154000</v>
      </c>
      <c r="F309" s="235">
        <v>28625213.82</v>
      </c>
      <c r="G309" s="226">
        <v>98.186231117513884</v>
      </c>
      <c r="H309" s="226">
        <v>98.186231117513884</v>
      </c>
    </row>
    <row r="310" spans="1:8" ht="79.5" customHeight="1" x14ac:dyDescent="0.3">
      <c r="A310" s="224" t="s">
        <v>1299</v>
      </c>
      <c r="B310" s="225" t="s">
        <v>1300</v>
      </c>
      <c r="C310" s="225"/>
      <c r="D310" s="235">
        <v>29154000</v>
      </c>
      <c r="E310" s="235">
        <v>29154000</v>
      </c>
      <c r="F310" s="235">
        <v>28625213.82</v>
      </c>
      <c r="G310" s="226">
        <v>98.186231117513884</v>
      </c>
      <c r="H310" s="226">
        <v>98.186231117513884</v>
      </c>
    </row>
    <row r="311" spans="1:8" ht="34.5" customHeight="1" x14ac:dyDescent="0.3">
      <c r="A311" s="224" t="s">
        <v>533</v>
      </c>
      <c r="B311" s="225" t="s">
        <v>1053</v>
      </c>
      <c r="C311" s="225"/>
      <c r="D311" s="235">
        <v>29154000</v>
      </c>
      <c r="E311" s="235">
        <v>29154000</v>
      </c>
      <c r="F311" s="235">
        <v>28625213.82</v>
      </c>
      <c r="G311" s="226">
        <v>98.186231117513884</v>
      </c>
      <c r="H311" s="226">
        <v>98.186231117513884</v>
      </c>
    </row>
    <row r="312" spans="1:8" ht="23.25" customHeight="1" x14ac:dyDescent="0.3">
      <c r="A312" s="224" t="s">
        <v>515</v>
      </c>
      <c r="B312" s="225" t="s">
        <v>1053</v>
      </c>
      <c r="C312" s="225" t="s">
        <v>516</v>
      </c>
      <c r="D312" s="235">
        <v>9154000</v>
      </c>
      <c r="E312" s="235">
        <v>7450132.5899999999</v>
      </c>
      <c r="F312" s="235">
        <v>7422200.4900000002</v>
      </c>
      <c r="G312" s="226">
        <v>81.081499781516271</v>
      </c>
      <c r="H312" s="226">
        <v>99.625079155806006</v>
      </c>
    </row>
    <row r="313" spans="1:8" ht="45.75" customHeight="1" x14ac:dyDescent="0.3">
      <c r="A313" s="224" t="s">
        <v>517</v>
      </c>
      <c r="B313" s="225" t="s">
        <v>1053</v>
      </c>
      <c r="C313" s="225" t="s">
        <v>518</v>
      </c>
      <c r="D313" s="235">
        <v>9154000</v>
      </c>
      <c r="E313" s="235">
        <v>7450132.5899999999</v>
      </c>
      <c r="F313" s="235">
        <v>7422200.4900000002</v>
      </c>
      <c r="G313" s="226">
        <v>81.081499781516271</v>
      </c>
      <c r="H313" s="226">
        <v>99.625079155806006</v>
      </c>
    </row>
    <row r="314" spans="1:8" ht="57" customHeight="1" x14ac:dyDescent="0.3">
      <c r="A314" s="224" t="s">
        <v>433</v>
      </c>
      <c r="B314" s="225" t="s">
        <v>1053</v>
      </c>
      <c r="C314" s="225" t="s">
        <v>434</v>
      </c>
      <c r="D314" s="235">
        <v>20000000</v>
      </c>
      <c r="E314" s="235">
        <v>21703867.41</v>
      </c>
      <c r="F314" s="235">
        <v>21203013.329999998</v>
      </c>
      <c r="G314" s="226">
        <v>106.01506664999999</v>
      </c>
      <c r="H314" s="226">
        <v>97.692327959167159</v>
      </c>
    </row>
    <row r="315" spans="1:8" ht="23.25" customHeight="1" x14ac:dyDescent="0.3">
      <c r="A315" s="224" t="s">
        <v>435</v>
      </c>
      <c r="B315" s="225" t="s">
        <v>1053</v>
      </c>
      <c r="C315" s="225" t="s">
        <v>436</v>
      </c>
      <c r="D315" s="235">
        <v>20000000</v>
      </c>
      <c r="E315" s="235">
        <v>8366944.71</v>
      </c>
      <c r="F315" s="235">
        <v>7866091.7599999998</v>
      </c>
      <c r="G315" s="226">
        <v>39.330458800000002</v>
      </c>
      <c r="H315" s="226">
        <v>94.01390869236424</v>
      </c>
    </row>
    <row r="316" spans="1:8" ht="23.25" customHeight="1" x14ac:dyDescent="0.3">
      <c r="A316" s="224" t="s">
        <v>505</v>
      </c>
      <c r="B316" s="225" t="s">
        <v>1053</v>
      </c>
      <c r="C316" s="225" t="s">
        <v>506</v>
      </c>
      <c r="D316" s="235">
        <v>0</v>
      </c>
      <c r="E316" s="235">
        <v>13336922.699999999</v>
      </c>
      <c r="F316" s="235">
        <v>13336921.57</v>
      </c>
      <c r="G316" s="226">
        <v>0</v>
      </c>
      <c r="H316" s="226">
        <v>99.999991527280883</v>
      </c>
    </row>
    <row r="317" spans="1:8" ht="23.25" customHeight="1" x14ac:dyDescent="0.3">
      <c r="A317" s="224" t="s">
        <v>1336</v>
      </c>
      <c r="B317" s="225" t="s">
        <v>458</v>
      </c>
      <c r="C317" s="225"/>
      <c r="D317" s="235">
        <v>228863200</v>
      </c>
      <c r="E317" s="235">
        <v>258400440</v>
      </c>
      <c r="F317" s="235">
        <v>250745878.13</v>
      </c>
      <c r="G317" s="226">
        <v>109.56146646992613</v>
      </c>
      <c r="H317" s="226">
        <v>97.037713298785405</v>
      </c>
    </row>
    <row r="318" spans="1:8" ht="34.5" customHeight="1" x14ac:dyDescent="0.3">
      <c r="A318" s="224" t="s">
        <v>1337</v>
      </c>
      <c r="B318" s="225" t="s">
        <v>459</v>
      </c>
      <c r="C318" s="225"/>
      <c r="D318" s="235">
        <v>148121500</v>
      </c>
      <c r="E318" s="235">
        <v>193485340</v>
      </c>
      <c r="F318" s="235">
        <v>187265408.16999999</v>
      </c>
      <c r="G318" s="226">
        <v>126.42689155186788</v>
      </c>
      <c r="H318" s="226">
        <v>96.785321394375401</v>
      </c>
    </row>
    <row r="319" spans="1:8" ht="68.25" customHeight="1" x14ac:dyDescent="0.3">
      <c r="A319" s="224" t="s">
        <v>1338</v>
      </c>
      <c r="B319" s="225" t="s">
        <v>1339</v>
      </c>
      <c r="C319" s="225"/>
      <c r="D319" s="235">
        <v>148121500</v>
      </c>
      <c r="E319" s="235">
        <v>193485340</v>
      </c>
      <c r="F319" s="235">
        <v>187265408.16999999</v>
      </c>
      <c r="G319" s="226">
        <v>126.42689155186788</v>
      </c>
      <c r="H319" s="226">
        <v>96.785321394375401</v>
      </c>
    </row>
    <row r="320" spans="1:8" ht="68.25" customHeight="1" x14ac:dyDescent="0.3">
      <c r="A320" s="224" t="s">
        <v>1943</v>
      </c>
      <c r="B320" s="225" t="s">
        <v>1108</v>
      </c>
      <c r="C320" s="225"/>
      <c r="D320" s="235">
        <v>0</v>
      </c>
      <c r="E320" s="235">
        <v>24839640</v>
      </c>
      <c r="F320" s="235">
        <v>24561452.829999998</v>
      </c>
      <c r="G320" s="226">
        <v>0</v>
      </c>
      <c r="H320" s="226">
        <v>98.880067625778793</v>
      </c>
    </row>
    <row r="321" spans="1:8" ht="57" customHeight="1" x14ac:dyDescent="0.3">
      <c r="A321" s="224" t="s">
        <v>433</v>
      </c>
      <c r="B321" s="225" t="s">
        <v>1108</v>
      </c>
      <c r="C321" s="225" t="s">
        <v>434</v>
      </c>
      <c r="D321" s="235">
        <v>0</v>
      </c>
      <c r="E321" s="235">
        <v>24839640</v>
      </c>
      <c r="F321" s="235">
        <v>24561452.829999998</v>
      </c>
      <c r="G321" s="226">
        <v>0</v>
      </c>
      <c r="H321" s="226">
        <v>98.880067625778793</v>
      </c>
    </row>
    <row r="322" spans="1:8" ht="23.25" customHeight="1" x14ac:dyDescent="0.3">
      <c r="A322" s="224" t="s">
        <v>435</v>
      </c>
      <c r="B322" s="225" t="s">
        <v>1108</v>
      </c>
      <c r="C322" s="225" t="s">
        <v>436</v>
      </c>
      <c r="D322" s="235">
        <v>0</v>
      </c>
      <c r="E322" s="235">
        <v>17510640</v>
      </c>
      <c r="F322" s="235">
        <v>17232462.829999998</v>
      </c>
      <c r="G322" s="226">
        <v>0</v>
      </c>
      <c r="H322" s="226">
        <v>98.411382051141473</v>
      </c>
    </row>
    <row r="323" spans="1:8" ht="23.25" customHeight="1" x14ac:dyDescent="0.3">
      <c r="A323" s="224" t="s">
        <v>505</v>
      </c>
      <c r="B323" s="225" t="s">
        <v>1108</v>
      </c>
      <c r="C323" s="225" t="s">
        <v>506</v>
      </c>
      <c r="D323" s="235">
        <v>0</v>
      </c>
      <c r="E323" s="235">
        <v>7329000</v>
      </c>
      <c r="F323" s="235">
        <v>7328990</v>
      </c>
      <c r="G323" s="226">
        <v>0</v>
      </c>
      <c r="H323" s="226">
        <v>99.999863555737477</v>
      </c>
    </row>
    <row r="324" spans="1:8" ht="45.75" customHeight="1" x14ac:dyDescent="0.3">
      <c r="A324" s="224" t="s">
        <v>1109</v>
      </c>
      <c r="B324" s="225" t="s">
        <v>1110</v>
      </c>
      <c r="C324" s="225"/>
      <c r="D324" s="235">
        <v>2000000</v>
      </c>
      <c r="E324" s="235">
        <v>2785900</v>
      </c>
      <c r="F324" s="235">
        <v>2766443.61</v>
      </c>
      <c r="G324" s="226">
        <v>138.3221805</v>
      </c>
      <c r="H324" s="226">
        <v>99.301612046376391</v>
      </c>
    </row>
    <row r="325" spans="1:8" ht="57" customHeight="1" x14ac:dyDescent="0.3">
      <c r="A325" s="224" t="s">
        <v>433</v>
      </c>
      <c r="B325" s="225" t="s">
        <v>1110</v>
      </c>
      <c r="C325" s="225" t="s">
        <v>434</v>
      </c>
      <c r="D325" s="235">
        <v>2000000</v>
      </c>
      <c r="E325" s="235">
        <v>2785900</v>
      </c>
      <c r="F325" s="235">
        <v>2766443.61</v>
      </c>
      <c r="G325" s="226">
        <v>138.3221805</v>
      </c>
      <c r="H325" s="226">
        <v>99.301612046376391</v>
      </c>
    </row>
    <row r="326" spans="1:8" ht="23.25" customHeight="1" x14ac:dyDescent="0.3">
      <c r="A326" s="224" t="s">
        <v>435</v>
      </c>
      <c r="B326" s="225" t="s">
        <v>1110</v>
      </c>
      <c r="C326" s="225" t="s">
        <v>436</v>
      </c>
      <c r="D326" s="235">
        <v>2000000</v>
      </c>
      <c r="E326" s="235">
        <v>2785900</v>
      </c>
      <c r="F326" s="235">
        <v>2766443.61</v>
      </c>
      <c r="G326" s="226">
        <v>138.3221805</v>
      </c>
      <c r="H326" s="226">
        <v>99.301612046376391</v>
      </c>
    </row>
    <row r="327" spans="1:8" ht="102" customHeight="1" x14ac:dyDescent="0.3">
      <c r="A327" s="224" t="s">
        <v>1944</v>
      </c>
      <c r="B327" s="225" t="s">
        <v>1945</v>
      </c>
      <c r="C327" s="225"/>
      <c r="D327" s="235">
        <v>0</v>
      </c>
      <c r="E327" s="235">
        <v>20000000</v>
      </c>
      <c r="F327" s="235">
        <v>20000000</v>
      </c>
      <c r="G327" s="226">
        <v>0</v>
      </c>
      <c r="H327" s="226">
        <v>100</v>
      </c>
    </row>
    <row r="328" spans="1:8" ht="57" customHeight="1" x14ac:dyDescent="0.3">
      <c r="A328" s="224" t="s">
        <v>433</v>
      </c>
      <c r="B328" s="225" t="s">
        <v>1945</v>
      </c>
      <c r="C328" s="225" t="s">
        <v>434</v>
      </c>
      <c r="D328" s="235">
        <v>0</v>
      </c>
      <c r="E328" s="235">
        <v>20000000</v>
      </c>
      <c r="F328" s="235">
        <v>20000000</v>
      </c>
      <c r="G328" s="226">
        <v>0</v>
      </c>
      <c r="H328" s="226">
        <v>100</v>
      </c>
    </row>
    <row r="329" spans="1:8" ht="102" customHeight="1" x14ac:dyDescent="0.3">
      <c r="A329" s="224" t="s">
        <v>508</v>
      </c>
      <c r="B329" s="225" t="s">
        <v>1945</v>
      </c>
      <c r="C329" s="225" t="s">
        <v>509</v>
      </c>
      <c r="D329" s="235">
        <v>0</v>
      </c>
      <c r="E329" s="235">
        <v>20000000</v>
      </c>
      <c r="F329" s="235">
        <v>20000000</v>
      </c>
      <c r="G329" s="226">
        <v>0</v>
      </c>
      <c r="H329" s="226">
        <v>100</v>
      </c>
    </row>
    <row r="330" spans="1:8" ht="68.25" customHeight="1" x14ac:dyDescent="0.3">
      <c r="A330" s="224" t="s">
        <v>1111</v>
      </c>
      <c r="B330" s="225" t="s">
        <v>1112</v>
      </c>
      <c r="C330" s="225"/>
      <c r="D330" s="235">
        <v>146121500</v>
      </c>
      <c r="E330" s="235">
        <v>145859800</v>
      </c>
      <c r="F330" s="235">
        <v>139937511.72999999</v>
      </c>
      <c r="G330" s="226">
        <v>95.767913503488529</v>
      </c>
      <c r="H330" s="226">
        <v>95.939739208472787</v>
      </c>
    </row>
    <row r="331" spans="1:8" ht="57" customHeight="1" x14ac:dyDescent="0.3">
      <c r="A331" s="224" t="s">
        <v>433</v>
      </c>
      <c r="B331" s="225" t="s">
        <v>1112</v>
      </c>
      <c r="C331" s="225" t="s">
        <v>434</v>
      </c>
      <c r="D331" s="235">
        <v>146121500</v>
      </c>
      <c r="E331" s="235">
        <v>145859800</v>
      </c>
      <c r="F331" s="235">
        <v>139937511.72999999</v>
      </c>
      <c r="G331" s="226">
        <v>95.767913503488529</v>
      </c>
      <c r="H331" s="226">
        <v>95.939739208472787</v>
      </c>
    </row>
    <row r="332" spans="1:8" ht="23.25" customHeight="1" x14ac:dyDescent="0.3">
      <c r="A332" s="224" t="s">
        <v>435</v>
      </c>
      <c r="B332" s="225" t="s">
        <v>1112</v>
      </c>
      <c r="C332" s="225" t="s">
        <v>436</v>
      </c>
      <c r="D332" s="235">
        <v>40333500</v>
      </c>
      <c r="E332" s="235">
        <v>40071800</v>
      </c>
      <c r="F332" s="235">
        <v>39515411.729999997</v>
      </c>
      <c r="G332" s="226">
        <v>97.971690356651408</v>
      </c>
      <c r="H332" s="226">
        <v>98.611521643649638</v>
      </c>
    </row>
    <row r="333" spans="1:8" ht="23.25" customHeight="1" x14ac:dyDescent="0.3">
      <c r="A333" s="224" t="s">
        <v>505</v>
      </c>
      <c r="B333" s="225" t="s">
        <v>1112</v>
      </c>
      <c r="C333" s="225" t="s">
        <v>506</v>
      </c>
      <c r="D333" s="235">
        <v>105788000</v>
      </c>
      <c r="E333" s="235">
        <v>105788000</v>
      </c>
      <c r="F333" s="235">
        <v>100422100</v>
      </c>
      <c r="G333" s="226">
        <v>94.927685559798846</v>
      </c>
      <c r="H333" s="226">
        <v>94.927685559798846</v>
      </c>
    </row>
    <row r="334" spans="1:8" ht="23.25" customHeight="1" x14ac:dyDescent="0.3">
      <c r="A334" s="224" t="s">
        <v>1340</v>
      </c>
      <c r="B334" s="225" t="s">
        <v>495</v>
      </c>
      <c r="C334" s="225"/>
      <c r="D334" s="235">
        <v>60741700</v>
      </c>
      <c r="E334" s="235">
        <v>64915100</v>
      </c>
      <c r="F334" s="235">
        <v>63480469.960000001</v>
      </c>
      <c r="G334" s="226">
        <v>104.50887933660071</v>
      </c>
      <c r="H334" s="226">
        <v>97.789990248801899</v>
      </c>
    </row>
    <row r="335" spans="1:8" ht="34.5" customHeight="1" x14ac:dyDescent="0.3">
      <c r="A335" s="224" t="s">
        <v>1946</v>
      </c>
      <c r="B335" s="225" t="s">
        <v>496</v>
      </c>
      <c r="C335" s="225"/>
      <c r="D335" s="235">
        <v>60741700</v>
      </c>
      <c r="E335" s="235">
        <v>64915100</v>
      </c>
      <c r="F335" s="235">
        <v>63480469.960000001</v>
      </c>
      <c r="G335" s="226">
        <v>104.50887933660071</v>
      </c>
      <c r="H335" s="226">
        <v>97.789990248801899</v>
      </c>
    </row>
    <row r="336" spans="1:8" ht="68.25" customHeight="1" x14ac:dyDescent="0.3">
      <c r="A336" s="224" t="s">
        <v>1113</v>
      </c>
      <c r="B336" s="225" t="s">
        <v>1114</v>
      </c>
      <c r="C336" s="225"/>
      <c r="D336" s="235">
        <v>60741700</v>
      </c>
      <c r="E336" s="235">
        <v>64915100</v>
      </c>
      <c r="F336" s="235">
        <v>63480469.960000001</v>
      </c>
      <c r="G336" s="226">
        <v>104.50887933660071</v>
      </c>
      <c r="H336" s="226">
        <v>97.789990248801899</v>
      </c>
    </row>
    <row r="337" spans="1:8" ht="57" customHeight="1" x14ac:dyDescent="0.3">
      <c r="A337" s="224" t="s">
        <v>433</v>
      </c>
      <c r="B337" s="225" t="s">
        <v>1114</v>
      </c>
      <c r="C337" s="225" t="s">
        <v>434</v>
      </c>
      <c r="D337" s="235">
        <v>60741700</v>
      </c>
      <c r="E337" s="235">
        <v>64915100</v>
      </c>
      <c r="F337" s="235">
        <v>63480469.960000001</v>
      </c>
      <c r="G337" s="226">
        <v>104.50887933660071</v>
      </c>
      <c r="H337" s="226">
        <v>97.789990248801899</v>
      </c>
    </row>
    <row r="338" spans="1:8" ht="23.25" customHeight="1" x14ac:dyDescent="0.3">
      <c r="A338" s="224" t="s">
        <v>435</v>
      </c>
      <c r="B338" s="225" t="s">
        <v>1114</v>
      </c>
      <c r="C338" s="225" t="s">
        <v>436</v>
      </c>
      <c r="D338" s="235">
        <v>60741700</v>
      </c>
      <c r="E338" s="235">
        <v>64915100</v>
      </c>
      <c r="F338" s="235">
        <v>63480469.960000001</v>
      </c>
      <c r="G338" s="226">
        <v>104.50887933660071</v>
      </c>
      <c r="H338" s="226">
        <v>97.789990248801899</v>
      </c>
    </row>
    <row r="339" spans="1:8" ht="23.25" customHeight="1" x14ac:dyDescent="0.3">
      <c r="A339" s="224" t="s">
        <v>526</v>
      </c>
      <c r="B339" s="225" t="s">
        <v>1341</v>
      </c>
      <c r="C339" s="225"/>
      <c r="D339" s="235">
        <v>20000000</v>
      </c>
      <c r="E339" s="235">
        <v>0</v>
      </c>
      <c r="F339" s="235">
        <v>0</v>
      </c>
      <c r="G339" s="226">
        <v>0</v>
      </c>
      <c r="H339" s="226">
        <v>0</v>
      </c>
    </row>
    <row r="340" spans="1:8" ht="57" customHeight="1" x14ac:dyDescent="0.3">
      <c r="A340" s="224" t="s">
        <v>416</v>
      </c>
      <c r="B340" s="225" t="s">
        <v>1342</v>
      </c>
      <c r="C340" s="225"/>
      <c r="D340" s="235">
        <v>20000000</v>
      </c>
      <c r="E340" s="235">
        <v>0</v>
      </c>
      <c r="F340" s="235">
        <v>0</v>
      </c>
      <c r="G340" s="226">
        <v>0</v>
      </c>
      <c r="H340" s="226">
        <v>0</v>
      </c>
    </row>
    <row r="341" spans="1:8" ht="34.5" customHeight="1" x14ac:dyDescent="0.3">
      <c r="A341" s="224" t="s">
        <v>414</v>
      </c>
      <c r="B341" s="225" t="s">
        <v>1115</v>
      </c>
      <c r="C341" s="225"/>
      <c r="D341" s="235">
        <v>20000000</v>
      </c>
      <c r="E341" s="235">
        <v>0</v>
      </c>
      <c r="F341" s="235">
        <v>0</v>
      </c>
      <c r="G341" s="226">
        <v>0</v>
      </c>
      <c r="H341" s="226">
        <v>0</v>
      </c>
    </row>
    <row r="342" spans="1:8" ht="57" customHeight="1" x14ac:dyDescent="0.3">
      <c r="A342" s="224" t="s">
        <v>433</v>
      </c>
      <c r="B342" s="225" t="s">
        <v>1115</v>
      </c>
      <c r="C342" s="225" t="s">
        <v>434</v>
      </c>
      <c r="D342" s="235">
        <v>20000000</v>
      </c>
      <c r="E342" s="235">
        <v>0</v>
      </c>
      <c r="F342" s="235">
        <v>0</v>
      </c>
      <c r="G342" s="226">
        <v>0</v>
      </c>
      <c r="H342" s="226">
        <v>0</v>
      </c>
    </row>
    <row r="343" spans="1:8" ht="102" customHeight="1" x14ac:dyDescent="0.3">
      <c r="A343" s="224" t="s">
        <v>508</v>
      </c>
      <c r="B343" s="225" t="s">
        <v>1115</v>
      </c>
      <c r="C343" s="225" t="s">
        <v>509</v>
      </c>
      <c r="D343" s="235">
        <v>20000000</v>
      </c>
      <c r="E343" s="235">
        <v>0</v>
      </c>
      <c r="F343" s="235">
        <v>0</v>
      </c>
      <c r="G343" s="226">
        <v>0</v>
      </c>
      <c r="H343" s="226">
        <v>0</v>
      </c>
    </row>
    <row r="344" spans="1:8" ht="34.5" customHeight="1" x14ac:dyDescent="0.3">
      <c r="A344" s="224" t="s">
        <v>1208</v>
      </c>
      <c r="B344" s="225" t="s">
        <v>497</v>
      </c>
      <c r="C344" s="225"/>
      <c r="D344" s="235">
        <v>8433110</v>
      </c>
      <c r="E344" s="235">
        <v>13138310</v>
      </c>
      <c r="F344" s="235">
        <v>10878634.09</v>
      </c>
      <c r="G344" s="226">
        <v>128.99907732734422</v>
      </c>
      <c r="H344" s="226">
        <v>82.800863200822633</v>
      </c>
    </row>
    <row r="345" spans="1:8" ht="45.75" customHeight="1" x14ac:dyDescent="0.3">
      <c r="A345" s="224" t="s">
        <v>1263</v>
      </c>
      <c r="B345" s="225" t="s">
        <v>498</v>
      </c>
      <c r="C345" s="225"/>
      <c r="D345" s="235">
        <v>1400000</v>
      </c>
      <c r="E345" s="235">
        <v>4448000</v>
      </c>
      <c r="F345" s="235">
        <v>4448000</v>
      </c>
      <c r="G345" s="226">
        <v>317.71428571428572</v>
      </c>
      <c r="H345" s="226">
        <v>100</v>
      </c>
    </row>
    <row r="346" spans="1:8" ht="113.25" customHeight="1" x14ac:dyDescent="0.3">
      <c r="A346" s="224" t="s">
        <v>1264</v>
      </c>
      <c r="B346" s="225" t="s">
        <v>499</v>
      </c>
      <c r="C346" s="225"/>
      <c r="D346" s="235">
        <v>1400000</v>
      </c>
      <c r="E346" s="235">
        <v>4448000</v>
      </c>
      <c r="F346" s="235">
        <v>4448000</v>
      </c>
      <c r="G346" s="226">
        <v>317.71428571428572</v>
      </c>
      <c r="H346" s="226">
        <v>100</v>
      </c>
    </row>
    <row r="347" spans="1:8" ht="102" customHeight="1" x14ac:dyDescent="0.3">
      <c r="A347" s="224" t="s">
        <v>985</v>
      </c>
      <c r="B347" s="225" t="s">
        <v>986</v>
      </c>
      <c r="C347" s="225"/>
      <c r="D347" s="235">
        <v>0</v>
      </c>
      <c r="E347" s="235">
        <v>0</v>
      </c>
      <c r="F347" s="235">
        <v>0</v>
      </c>
      <c r="G347" s="226">
        <v>0</v>
      </c>
      <c r="H347" s="226">
        <v>0</v>
      </c>
    </row>
    <row r="348" spans="1:8" ht="45.75" customHeight="1" x14ac:dyDescent="0.3">
      <c r="A348" s="224" t="s">
        <v>400</v>
      </c>
      <c r="B348" s="225" t="s">
        <v>986</v>
      </c>
      <c r="C348" s="225" t="s">
        <v>401</v>
      </c>
      <c r="D348" s="235">
        <v>0</v>
      </c>
      <c r="E348" s="235">
        <v>0</v>
      </c>
      <c r="F348" s="235">
        <v>0</v>
      </c>
      <c r="G348" s="226">
        <v>0</v>
      </c>
      <c r="H348" s="226">
        <v>0</v>
      </c>
    </row>
    <row r="349" spans="1:8" ht="45.75" customHeight="1" x14ac:dyDescent="0.3">
      <c r="A349" s="224" t="s">
        <v>402</v>
      </c>
      <c r="B349" s="225" t="s">
        <v>986</v>
      </c>
      <c r="C349" s="225" t="s">
        <v>403</v>
      </c>
      <c r="D349" s="235">
        <v>0</v>
      </c>
      <c r="E349" s="235">
        <v>0</v>
      </c>
      <c r="F349" s="235">
        <v>0</v>
      </c>
      <c r="G349" s="226">
        <v>0</v>
      </c>
      <c r="H349" s="226">
        <v>0</v>
      </c>
    </row>
    <row r="350" spans="1:8" ht="34.5" customHeight="1" x14ac:dyDescent="0.3">
      <c r="A350" s="224" t="s">
        <v>1849</v>
      </c>
      <c r="B350" s="225" t="s">
        <v>1850</v>
      </c>
      <c r="C350" s="225"/>
      <c r="D350" s="235">
        <v>1400000</v>
      </c>
      <c r="E350" s="235">
        <v>4448000</v>
      </c>
      <c r="F350" s="235">
        <v>4448000</v>
      </c>
      <c r="G350" s="226">
        <v>317.71428571428572</v>
      </c>
      <c r="H350" s="226">
        <v>100</v>
      </c>
    </row>
    <row r="351" spans="1:8" ht="45.75" customHeight="1" x14ac:dyDescent="0.3">
      <c r="A351" s="224" t="s">
        <v>400</v>
      </c>
      <c r="B351" s="225" t="s">
        <v>1850</v>
      </c>
      <c r="C351" s="225" t="s">
        <v>401</v>
      </c>
      <c r="D351" s="235">
        <v>1400000</v>
      </c>
      <c r="E351" s="235">
        <v>4448000</v>
      </c>
      <c r="F351" s="235">
        <v>4448000</v>
      </c>
      <c r="G351" s="226">
        <v>317.71428571428572</v>
      </c>
      <c r="H351" s="226">
        <v>100</v>
      </c>
    </row>
    <row r="352" spans="1:8" ht="45.75" customHeight="1" x14ac:dyDescent="0.3">
      <c r="A352" s="224" t="s">
        <v>402</v>
      </c>
      <c r="B352" s="225" t="s">
        <v>1850</v>
      </c>
      <c r="C352" s="225" t="s">
        <v>403</v>
      </c>
      <c r="D352" s="235">
        <v>1400000</v>
      </c>
      <c r="E352" s="235">
        <v>4448000</v>
      </c>
      <c r="F352" s="235">
        <v>4448000</v>
      </c>
      <c r="G352" s="226">
        <v>317.71428571428572</v>
      </c>
      <c r="H352" s="226">
        <v>100</v>
      </c>
    </row>
    <row r="353" spans="1:8" ht="34.5" customHeight="1" x14ac:dyDescent="0.3">
      <c r="A353" s="224" t="s">
        <v>1348</v>
      </c>
      <c r="B353" s="225" t="s">
        <v>501</v>
      </c>
      <c r="C353" s="225"/>
      <c r="D353" s="235">
        <v>3463110</v>
      </c>
      <c r="E353" s="235">
        <v>2916310</v>
      </c>
      <c r="F353" s="235">
        <v>2863000</v>
      </c>
      <c r="G353" s="226">
        <v>82.67135609322257</v>
      </c>
      <c r="H353" s="226">
        <v>98.17200503375841</v>
      </c>
    </row>
    <row r="354" spans="1:8" ht="57" customHeight="1" x14ac:dyDescent="0.3">
      <c r="A354" s="224" t="s">
        <v>1349</v>
      </c>
      <c r="B354" s="225" t="s">
        <v>1347</v>
      </c>
      <c r="C354" s="225"/>
      <c r="D354" s="235">
        <v>546800</v>
      </c>
      <c r="E354" s="235">
        <v>0</v>
      </c>
      <c r="F354" s="235">
        <v>0</v>
      </c>
      <c r="G354" s="226">
        <v>0</v>
      </c>
      <c r="H354" s="226">
        <v>0</v>
      </c>
    </row>
    <row r="355" spans="1:8" ht="68.25" customHeight="1" x14ac:dyDescent="0.3">
      <c r="A355" s="224" t="s">
        <v>1940</v>
      </c>
      <c r="B355" s="225" t="s">
        <v>1941</v>
      </c>
      <c r="C355" s="225"/>
      <c r="D355" s="235">
        <v>546800</v>
      </c>
      <c r="E355" s="235">
        <v>0</v>
      </c>
      <c r="F355" s="235">
        <v>0</v>
      </c>
      <c r="G355" s="226">
        <v>0</v>
      </c>
      <c r="H355" s="226">
        <v>0</v>
      </c>
    </row>
    <row r="356" spans="1:8" ht="23.25" customHeight="1" x14ac:dyDescent="0.3">
      <c r="A356" s="224" t="s">
        <v>515</v>
      </c>
      <c r="B356" s="225" t="s">
        <v>1941</v>
      </c>
      <c r="C356" s="225" t="s">
        <v>516</v>
      </c>
      <c r="D356" s="235">
        <v>546800</v>
      </c>
      <c r="E356" s="235">
        <v>0</v>
      </c>
      <c r="F356" s="235">
        <v>0</v>
      </c>
      <c r="G356" s="226">
        <v>0</v>
      </c>
      <c r="H356" s="226">
        <v>0</v>
      </c>
    </row>
    <row r="357" spans="1:8" ht="45.75" customHeight="1" x14ac:dyDescent="0.3">
      <c r="A357" s="224" t="s">
        <v>517</v>
      </c>
      <c r="B357" s="225" t="s">
        <v>1941</v>
      </c>
      <c r="C357" s="225" t="s">
        <v>518</v>
      </c>
      <c r="D357" s="235">
        <v>546800</v>
      </c>
      <c r="E357" s="235">
        <v>0</v>
      </c>
      <c r="F357" s="235">
        <v>0</v>
      </c>
      <c r="G357" s="226">
        <v>0</v>
      </c>
      <c r="H357" s="226">
        <v>0</v>
      </c>
    </row>
    <row r="358" spans="1:8" ht="45.75" customHeight="1" x14ac:dyDescent="0.3">
      <c r="A358" s="224" t="s">
        <v>1814</v>
      </c>
      <c r="B358" s="225" t="s">
        <v>1815</v>
      </c>
      <c r="C358" s="225"/>
      <c r="D358" s="235">
        <v>2916310</v>
      </c>
      <c r="E358" s="235">
        <v>2916310</v>
      </c>
      <c r="F358" s="235">
        <v>2863000</v>
      </c>
      <c r="G358" s="226">
        <v>98.17200503375841</v>
      </c>
      <c r="H358" s="226">
        <v>98.17200503375841</v>
      </c>
    </row>
    <row r="359" spans="1:8" ht="113.25" customHeight="1" x14ac:dyDescent="0.3">
      <c r="A359" s="224" t="s">
        <v>461</v>
      </c>
      <c r="B359" s="225" t="s">
        <v>1816</v>
      </c>
      <c r="C359" s="225"/>
      <c r="D359" s="235">
        <v>2916310</v>
      </c>
      <c r="E359" s="235">
        <v>2916310</v>
      </c>
      <c r="F359" s="235">
        <v>2863000</v>
      </c>
      <c r="G359" s="226">
        <v>98.17200503375841</v>
      </c>
      <c r="H359" s="226">
        <v>98.17200503375841</v>
      </c>
    </row>
    <row r="360" spans="1:8" ht="45.75" customHeight="1" x14ac:dyDescent="0.3">
      <c r="A360" s="224" t="s">
        <v>400</v>
      </c>
      <c r="B360" s="225" t="s">
        <v>1816</v>
      </c>
      <c r="C360" s="225" t="s">
        <v>401</v>
      </c>
      <c r="D360" s="235">
        <v>2916310</v>
      </c>
      <c r="E360" s="235">
        <v>2916310</v>
      </c>
      <c r="F360" s="235">
        <v>2863000</v>
      </c>
      <c r="G360" s="226">
        <v>98.17200503375841</v>
      </c>
      <c r="H360" s="226">
        <v>98.17200503375841</v>
      </c>
    </row>
    <row r="361" spans="1:8" ht="45.75" customHeight="1" x14ac:dyDescent="0.3">
      <c r="A361" s="224" t="s">
        <v>402</v>
      </c>
      <c r="B361" s="225" t="s">
        <v>1816</v>
      </c>
      <c r="C361" s="225" t="s">
        <v>403</v>
      </c>
      <c r="D361" s="235">
        <v>2916310</v>
      </c>
      <c r="E361" s="235">
        <v>2916310</v>
      </c>
      <c r="F361" s="235">
        <v>2863000</v>
      </c>
      <c r="G361" s="226">
        <v>98.17200503375841</v>
      </c>
      <c r="H361" s="226">
        <v>98.17200503375841</v>
      </c>
    </row>
    <row r="362" spans="1:8" ht="45.75" customHeight="1" x14ac:dyDescent="0.3">
      <c r="A362" s="224" t="s">
        <v>1209</v>
      </c>
      <c r="B362" s="225" t="s">
        <v>1210</v>
      </c>
      <c r="C362" s="225"/>
      <c r="D362" s="235">
        <v>3570000</v>
      </c>
      <c r="E362" s="235">
        <v>5774000</v>
      </c>
      <c r="F362" s="235">
        <v>3567634.09</v>
      </c>
      <c r="G362" s="226">
        <v>99.933728011204479</v>
      </c>
      <c r="H362" s="226">
        <v>61.787912885348106</v>
      </c>
    </row>
    <row r="363" spans="1:8" ht="102" customHeight="1" x14ac:dyDescent="0.3">
      <c r="A363" s="224" t="s">
        <v>1211</v>
      </c>
      <c r="B363" s="225" t="s">
        <v>1212</v>
      </c>
      <c r="C363" s="225"/>
      <c r="D363" s="235">
        <v>3570000</v>
      </c>
      <c r="E363" s="235">
        <v>5774000</v>
      </c>
      <c r="F363" s="235">
        <v>3567634.09</v>
      </c>
      <c r="G363" s="226">
        <v>99.933728011204479</v>
      </c>
      <c r="H363" s="226">
        <v>61.787912885348106</v>
      </c>
    </row>
    <row r="364" spans="1:8" ht="90.75" customHeight="1" x14ac:dyDescent="0.3">
      <c r="A364" s="224" t="s">
        <v>919</v>
      </c>
      <c r="B364" s="225" t="s">
        <v>920</v>
      </c>
      <c r="C364" s="225"/>
      <c r="D364" s="235">
        <v>3570000</v>
      </c>
      <c r="E364" s="235">
        <v>5774000</v>
      </c>
      <c r="F364" s="235">
        <v>3567634.09</v>
      </c>
      <c r="G364" s="226">
        <v>99.933728011204479</v>
      </c>
      <c r="H364" s="226">
        <v>61.787912885348106</v>
      </c>
    </row>
    <row r="365" spans="1:8" ht="45.75" customHeight="1" x14ac:dyDescent="0.3">
      <c r="A365" s="224" t="s">
        <v>400</v>
      </c>
      <c r="B365" s="225" t="s">
        <v>920</v>
      </c>
      <c r="C365" s="225" t="s">
        <v>401</v>
      </c>
      <c r="D365" s="235">
        <v>3570000</v>
      </c>
      <c r="E365" s="235">
        <v>5774000</v>
      </c>
      <c r="F365" s="235">
        <v>3567634.09</v>
      </c>
      <c r="G365" s="226">
        <v>99.933728011204479</v>
      </c>
      <c r="H365" s="226">
        <v>61.787912885348106</v>
      </c>
    </row>
    <row r="366" spans="1:8" ht="45.75" customHeight="1" x14ac:dyDescent="0.3">
      <c r="A366" s="224" t="s">
        <v>402</v>
      </c>
      <c r="B366" s="225" t="s">
        <v>920</v>
      </c>
      <c r="C366" s="225" t="s">
        <v>403</v>
      </c>
      <c r="D366" s="235">
        <v>3570000</v>
      </c>
      <c r="E366" s="235">
        <v>5774000</v>
      </c>
      <c r="F366" s="235">
        <v>3567634.09</v>
      </c>
      <c r="G366" s="226">
        <v>99.933728011204479</v>
      </c>
      <c r="H366" s="226">
        <v>61.787912885348106</v>
      </c>
    </row>
    <row r="367" spans="1:8" ht="34.5" customHeight="1" x14ac:dyDescent="0.3">
      <c r="A367" s="224" t="s">
        <v>1265</v>
      </c>
      <c r="B367" s="225" t="s">
        <v>423</v>
      </c>
      <c r="C367" s="225"/>
      <c r="D367" s="235">
        <v>33938900</v>
      </c>
      <c r="E367" s="235">
        <v>60665490</v>
      </c>
      <c r="F367" s="235">
        <v>53673909.469999999</v>
      </c>
      <c r="G367" s="226">
        <v>158.14864203023669</v>
      </c>
      <c r="H367" s="226">
        <v>88.475193178197358</v>
      </c>
    </row>
    <row r="368" spans="1:8" ht="23.25" customHeight="1" x14ac:dyDescent="0.3">
      <c r="A368" s="224" t="s">
        <v>1266</v>
      </c>
      <c r="B368" s="225" t="s">
        <v>424</v>
      </c>
      <c r="C368" s="225"/>
      <c r="D368" s="235">
        <v>1300000</v>
      </c>
      <c r="E368" s="235">
        <v>600000</v>
      </c>
      <c r="F368" s="235">
        <v>600000</v>
      </c>
      <c r="G368" s="226">
        <v>46.153846153846153</v>
      </c>
      <c r="H368" s="226">
        <v>100</v>
      </c>
    </row>
    <row r="369" spans="1:8" ht="45.75" customHeight="1" x14ac:dyDescent="0.3">
      <c r="A369" s="224" t="s">
        <v>1267</v>
      </c>
      <c r="B369" s="225" t="s">
        <v>425</v>
      </c>
      <c r="C369" s="225"/>
      <c r="D369" s="235">
        <v>1100000</v>
      </c>
      <c r="E369" s="235">
        <v>600000</v>
      </c>
      <c r="F369" s="235">
        <v>600000</v>
      </c>
      <c r="G369" s="226">
        <v>54.54545454545454</v>
      </c>
      <c r="H369" s="226">
        <v>100</v>
      </c>
    </row>
    <row r="370" spans="1:8" ht="34.5" customHeight="1" x14ac:dyDescent="0.3">
      <c r="A370" s="224" t="s">
        <v>987</v>
      </c>
      <c r="B370" s="225" t="s">
        <v>988</v>
      </c>
      <c r="C370" s="225"/>
      <c r="D370" s="235">
        <v>1100000</v>
      </c>
      <c r="E370" s="235">
        <v>600000</v>
      </c>
      <c r="F370" s="235">
        <v>600000</v>
      </c>
      <c r="G370" s="226">
        <v>54.54545454545454</v>
      </c>
      <c r="H370" s="226">
        <v>100</v>
      </c>
    </row>
    <row r="371" spans="1:8" ht="45.75" customHeight="1" x14ac:dyDescent="0.3">
      <c r="A371" s="224" t="s">
        <v>400</v>
      </c>
      <c r="B371" s="225" t="s">
        <v>988</v>
      </c>
      <c r="C371" s="225" t="s">
        <v>401</v>
      </c>
      <c r="D371" s="235">
        <v>1100000</v>
      </c>
      <c r="E371" s="235">
        <v>600000</v>
      </c>
      <c r="F371" s="235">
        <v>600000</v>
      </c>
      <c r="G371" s="226">
        <v>54.54545454545454</v>
      </c>
      <c r="H371" s="226">
        <v>100</v>
      </c>
    </row>
    <row r="372" spans="1:8" ht="45.75" customHeight="1" x14ac:dyDescent="0.3">
      <c r="A372" s="224" t="s">
        <v>402</v>
      </c>
      <c r="B372" s="225" t="s">
        <v>988</v>
      </c>
      <c r="C372" s="225" t="s">
        <v>403</v>
      </c>
      <c r="D372" s="235">
        <v>1100000</v>
      </c>
      <c r="E372" s="235">
        <v>600000</v>
      </c>
      <c r="F372" s="235">
        <v>600000</v>
      </c>
      <c r="G372" s="226">
        <v>54.54545454545454</v>
      </c>
      <c r="H372" s="226">
        <v>100</v>
      </c>
    </row>
    <row r="373" spans="1:8" ht="34.5" customHeight="1" x14ac:dyDescent="0.3">
      <c r="A373" s="224" t="s">
        <v>1357</v>
      </c>
      <c r="B373" s="225" t="s">
        <v>1356</v>
      </c>
      <c r="C373" s="225"/>
      <c r="D373" s="235">
        <v>200000</v>
      </c>
      <c r="E373" s="235">
        <v>0</v>
      </c>
      <c r="F373" s="235">
        <v>0</v>
      </c>
      <c r="G373" s="226">
        <v>0</v>
      </c>
      <c r="H373" s="226">
        <v>0</v>
      </c>
    </row>
    <row r="374" spans="1:8" ht="23.25" customHeight="1" x14ac:dyDescent="0.3">
      <c r="A374" s="224" t="s">
        <v>1875</v>
      </c>
      <c r="B374" s="225" t="s">
        <v>1876</v>
      </c>
      <c r="C374" s="225"/>
      <c r="D374" s="235">
        <v>200000</v>
      </c>
      <c r="E374" s="235">
        <v>0</v>
      </c>
      <c r="F374" s="235">
        <v>0</v>
      </c>
      <c r="G374" s="226">
        <v>0</v>
      </c>
      <c r="H374" s="226">
        <v>0</v>
      </c>
    </row>
    <row r="375" spans="1:8" ht="45.75" customHeight="1" x14ac:dyDescent="0.3">
      <c r="A375" s="224" t="s">
        <v>400</v>
      </c>
      <c r="B375" s="225" t="s">
        <v>1876</v>
      </c>
      <c r="C375" s="225" t="s">
        <v>401</v>
      </c>
      <c r="D375" s="235">
        <v>200000</v>
      </c>
      <c r="E375" s="235">
        <v>0</v>
      </c>
      <c r="F375" s="235">
        <v>0</v>
      </c>
      <c r="G375" s="226">
        <v>0</v>
      </c>
      <c r="H375" s="226">
        <v>0</v>
      </c>
    </row>
    <row r="376" spans="1:8" ht="45.75" customHeight="1" x14ac:dyDescent="0.3">
      <c r="A376" s="224" t="s">
        <v>402</v>
      </c>
      <c r="B376" s="225" t="s">
        <v>1876</v>
      </c>
      <c r="C376" s="225" t="s">
        <v>403</v>
      </c>
      <c r="D376" s="235">
        <v>200000</v>
      </c>
      <c r="E376" s="235">
        <v>0</v>
      </c>
      <c r="F376" s="235">
        <v>0</v>
      </c>
      <c r="G376" s="226">
        <v>0</v>
      </c>
      <c r="H376" s="226">
        <v>0</v>
      </c>
    </row>
    <row r="377" spans="1:8" ht="34.5" customHeight="1" x14ac:dyDescent="0.3">
      <c r="A377" s="224" t="s">
        <v>1268</v>
      </c>
      <c r="B377" s="225" t="s">
        <v>451</v>
      </c>
      <c r="C377" s="225"/>
      <c r="D377" s="235">
        <v>9313000</v>
      </c>
      <c r="E377" s="235">
        <v>24915490</v>
      </c>
      <c r="F377" s="235">
        <v>21150550.57</v>
      </c>
      <c r="G377" s="226">
        <v>227.10781241275635</v>
      </c>
      <c r="H377" s="226">
        <v>84.889161601878996</v>
      </c>
    </row>
    <row r="378" spans="1:8" ht="68.25" customHeight="1" x14ac:dyDescent="0.3">
      <c r="A378" s="224" t="s">
        <v>1269</v>
      </c>
      <c r="B378" s="225" t="s">
        <v>452</v>
      </c>
      <c r="C378" s="225"/>
      <c r="D378" s="235">
        <v>9313000</v>
      </c>
      <c r="E378" s="235">
        <v>23874700</v>
      </c>
      <c r="F378" s="235">
        <v>20110282.829999998</v>
      </c>
      <c r="G378" s="226">
        <v>215.93775185224953</v>
      </c>
      <c r="H378" s="226">
        <v>84.232609540643438</v>
      </c>
    </row>
    <row r="379" spans="1:8" ht="34.5" customHeight="1" x14ac:dyDescent="0.3">
      <c r="A379" s="224" t="s">
        <v>987</v>
      </c>
      <c r="B379" s="225" t="s">
        <v>989</v>
      </c>
      <c r="C379" s="225"/>
      <c r="D379" s="235">
        <v>0</v>
      </c>
      <c r="E379" s="235">
        <v>0</v>
      </c>
      <c r="F379" s="235">
        <v>0</v>
      </c>
      <c r="G379" s="226">
        <v>0</v>
      </c>
      <c r="H379" s="226">
        <v>0</v>
      </c>
    </row>
    <row r="380" spans="1:8" ht="57" customHeight="1" x14ac:dyDescent="0.3">
      <c r="A380" s="224" t="s">
        <v>433</v>
      </c>
      <c r="B380" s="225" t="s">
        <v>989</v>
      </c>
      <c r="C380" s="225" t="s">
        <v>434</v>
      </c>
      <c r="D380" s="235">
        <v>0</v>
      </c>
      <c r="E380" s="235">
        <v>0</v>
      </c>
      <c r="F380" s="235">
        <v>0</v>
      </c>
      <c r="G380" s="226">
        <v>0</v>
      </c>
      <c r="H380" s="226">
        <v>0</v>
      </c>
    </row>
    <row r="381" spans="1:8" ht="23.25" customHeight="1" x14ac:dyDescent="0.3">
      <c r="A381" s="224" t="s">
        <v>435</v>
      </c>
      <c r="B381" s="225" t="s">
        <v>989</v>
      </c>
      <c r="C381" s="225" t="s">
        <v>436</v>
      </c>
      <c r="D381" s="235">
        <v>0</v>
      </c>
      <c r="E381" s="235">
        <v>0</v>
      </c>
      <c r="F381" s="235">
        <v>0</v>
      </c>
      <c r="G381" s="226">
        <v>0</v>
      </c>
      <c r="H381" s="226">
        <v>0</v>
      </c>
    </row>
    <row r="382" spans="1:8" ht="113.25" customHeight="1" x14ac:dyDescent="0.3">
      <c r="A382" s="224" t="s">
        <v>1877</v>
      </c>
      <c r="B382" s="225" t="s">
        <v>1878</v>
      </c>
      <c r="C382" s="225"/>
      <c r="D382" s="235">
        <v>9313000</v>
      </c>
      <c r="E382" s="235">
        <v>23874700</v>
      </c>
      <c r="F382" s="235">
        <v>20110282.829999998</v>
      </c>
      <c r="G382" s="226">
        <v>215.93775185224953</v>
      </c>
      <c r="H382" s="226">
        <v>84.232609540643438</v>
      </c>
    </row>
    <row r="383" spans="1:8" ht="57" customHeight="1" x14ac:dyDescent="0.3">
      <c r="A383" s="224" t="s">
        <v>433</v>
      </c>
      <c r="B383" s="225" t="s">
        <v>1878</v>
      </c>
      <c r="C383" s="225" t="s">
        <v>434</v>
      </c>
      <c r="D383" s="235">
        <v>9313000</v>
      </c>
      <c r="E383" s="235">
        <v>23874700</v>
      </c>
      <c r="F383" s="235">
        <v>20110282.829999998</v>
      </c>
      <c r="G383" s="226">
        <v>215.93775185224953</v>
      </c>
      <c r="H383" s="226">
        <v>84.232609540643438</v>
      </c>
    </row>
    <row r="384" spans="1:8" ht="23.25" customHeight="1" x14ac:dyDescent="0.3">
      <c r="A384" s="224" t="s">
        <v>435</v>
      </c>
      <c r="B384" s="225" t="s">
        <v>1878</v>
      </c>
      <c r="C384" s="225" t="s">
        <v>436</v>
      </c>
      <c r="D384" s="235">
        <v>9313000</v>
      </c>
      <c r="E384" s="235">
        <v>23874700</v>
      </c>
      <c r="F384" s="235">
        <v>20110282.829999998</v>
      </c>
      <c r="G384" s="226">
        <v>215.93775185224953</v>
      </c>
      <c r="H384" s="226">
        <v>84.232609540643438</v>
      </c>
    </row>
    <row r="385" spans="1:8" ht="79.5" customHeight="1" x14ac:dyDescent="0.3">
      <c r="A385" s="224" t="s">
        <v>500</v>
      </c>
      <c r="B385" s="225" t="s">
        <v>990</v>
      </c>
      <c r="C385" s="225"/>
      <c r="D385" s="235">
        <v>0</v>
      </c>
      <c r="E385" s="235">
        <v>0</v>
      </c>
      <c r="F385" s="235">
        <v>0</v>
      </c>
      <c r="G385" s="226">
        <v>0</v>
      </c>
      <c r="H385" s="226">
        <v>0</v>
      </c>
    </row>
    <row r="386" spans="1:8" ht="57" customHeight="1" x14ac:dyDescent="0.3">
      <c r="A386" s="224" t="s">
        <v>433</v>
      </c>
      <c r="B386" s="225" t="s">
        <v>990</v>
      </c>
      <c r="C386" s="225" t="s">
        <v>434</v>
      </c>
      <c r="D386" s="235">
        <v>0</v>
      </c>
      <c r="E386" s="235">
        <v>0</v>
      </c>
      <c r="F386" s="235">
        <v>0</v>
      </c>
      <c r="G386" s="226">
        <v>0</v>
      </c>
      <c r="H386" s="226">
        <v>0</v>
      </c>
    </row>
    <row r="387" spans="1:8" ht="23.25" customHeight="1" x14ac:dyDescent="0.3">
      <c r="A387" s="224" t="s">
        <v>435</v>
      </c>
      <c r="B387" s="225" t="s">
        <v>990</v>
      </c>
      <c r="C387" s="225" t="s">
        <v>436</v>
      </c>
      <c r="D387" s="235">
        <v>0</v>
      </c>
      <c r="E387" s="235">
        <v>0</v>
      </c>
      <c r="F387" s="235">
        <v>0</v>
      </c>
      <c r="G387" s="226">
        <v>0</v>
      </c>
      <c r="H387" s="226">
        <v>0</v>
      </c>
    </row>
    <row r="388" spans="1:8" ht="34.5" customHeight="1" x14ac:dyDescent="0.3">
      <c r="A388" s="224" t="s">
        <v>1879</v>
      </c>
      <c r="B388" s="225" t="s">
        <v>1880</v>
      </c>
      <c r="C388" s="225"/>
      <c r="D388" s="235">
        <v>0</v>
      </c>
      <c r="E388" s="235">
        <v>1040790</v>
      </c>
      <c r="F388" s="235">
        <v>1040267.74</v>
      </c>
      <c r="G388" s="226">
        <v>0</v>
      </c>
      <c r="H388" s="226">
        <v>99.949820809193014</v>
      </c>
    </row>
    <row r="389" spans="1:8" ht="79.5" customHeight="1" x14ac:dyDescent="0.3">
      <c r="A389" s="224" t="s">
        <v>1881</v>
      </c>
      <c r="B389" s="225" t="s">
        <v>1882</v>
      </c>
      <c r="C389" s="225"/>
      <c r="D389" s="235">
        <v>0</v>
      </c>
      <c r="E389" s="235">
        <v>1040790</v>
      </c>
      <c r="F389" s="235">
        <v>1040267.74</v>
      </c>
      <c r="G389" s="226">
        <v>0</v>
      </c>
      <c r="H389" s="226">
        <v>99.949820809193014</v>
      </c>
    </row>
    <row r="390" spans="1:8" ht="57" customHeight="1" x14ac:dyDescent="0.3">
      <c r="A390" s="224" t="s">
        <v>433</v>
      </c>
      <c r="B390" s="225" t="s">
        <v>1882</v>
      </c>
      <c r="C390" s="225" t="s">
        <v>434</v>
      </c>
      <c r="D390" s="235">
        <v>0</v>
      </c>
      <c r="E390" s="235">
        <v>1040790</v>
      </c>
      <c r="F390" s="235">
        <v>1040267.74</v>
      </c>
      <c r="G390" s="226">
        <v>0</v>
      </c>
      <c r="H390" s="226">
        <v>99.949820809193014</v>
      </c>
    </row>
    <row r="391" spans="1:8" ht="23.25" customHeight="1" x14ac:dyDescent="0.3">
      <c r="A391" s="224" t="s">
        <v>435</v>
      </c>
      <c r="B391" s="225" t="s">
        <v>1882</v>
      </c>
      <c r="C391" s="225" t="s">
        <v>436</v>
      </c>
      <c r="D391" s="235">
        <v>0</v>
      </c>
      <c r="E391" s="235">
        <v>1040790</v>
      </c>
      <c r="F391" s="235">
        <v>1040267.74</v>
      </c>
      <c r="G391" s="226">
        <v>0</v>
      </c>
      <c r="H391" s="226">
        <v>99.949820809193014</v>
      </c>
    </row>
    <row r="392" spans="1:8" ht="23.25" customHeight="1" x14ac:dyDescent="0.3">
      <c r="A392" s="224" t="s">
        <v>1353</v>
      </c>
      <c r="B392" s="225" t="s">
        <v>453</v>
      </c>
      <c r="C392" s="225"/>
      <c r="D392" s="235">
        <v>300000</v>
      </c>
      <c r="E392" s="235">
        <v>0</v>
      </c>
      <c r="F392" s="235">
        <v>0</v>
      </c>
      <c r="G392" s="226">
        <v>0</v>
      </c>
      <c r="H392" s="226">
        <v>0</v>
      </c>
    </row>
    <row r="393" spans="1:8" ht="45.75" customHeight="1" x14ac:dyDescent="0.3">
      <c r="A393" s="224" t="s">
        <v>1354</v>
      </c>
      <c r="B393" s="225" t="s">
        <v>1351</v>
      </c>
      <c r="C393" s="225"/>
      <c r="D393" s="235">
        <v>300000</v>
      </c>
      <c r="E393" s="235">
        <v>0</v>
      </c>
      <c r="F393" s="235">
        <v>0</v>
      </c>
      <c r="G393" s="226">
        <v>0</v>
      </c>
      <c r="H393" s="226">
        <v>0</v>
      </c>
    </row>
    <row r="394" spans="1:8" ht="68.25" customHeight="1" x14ac:dyDescent="0.3">
      <c r="A394" s="224" t="s">
        <v>1355</v>
      </c>
      <c r="B394" s="225" t="s">
        <v>1352</v>
      </c>
      <c r="C394" s="225"/>
      <c r="D394" s="235">
        <v>300000</v>
      </c>
      <c r="E394" s="235">
        <v>0</v>
      </c>
      <c r="F394" s="235">
        <v>0</v>
      </c>
      <c r="G394" s="226">
        <v>0</v>
      </c>
      <c r="H394" s="226">
        <v>0</v>
      </c>
    </row>
    <row r="395" spans="1:8" ht="45.75" customHeight="1" x14ac:dyDescent="0.3">
      <c r="A395" s="224" t="s">
        <v>400</v>
      </c>
      <c r="B395" s="225" t="s">
        <v>1352</v>
      </c>
      <c r="C395" s="225" t="s">
        <v>401</v>
      </c>
      <c r="D395" s="235">
        <v>300000</v>
      </c>
      <c r="E395" s="235">
        <v>0</v>
      </c>
      <c r="F395" s="235">
        <v>0</v>
      </c>
      <c r="G395" s="226">
        <v>0</v>
      </c>
      <c r="H395" s="226">
        <v>0</v>
      </c>
    </row>
    <row r="396" spans="1:8" ht="45.75" customHeight="1" x14ac:dyDescent="0.3">
      <c r="A396" s="224" t="s">
        <v>402</v>
      </c>
      <c r="B396" s="225" t="s">
        <v>1352</v>
      </c>
      <c r="C396" s="225" t="s">
        <v>403</v>
      </c>
      <c r="D396" s="235">
        <v>300000</v>
      </c>
      <c r="E396" s="235">
        <v>0</v>
      </c>
      <c r="F396" s="235">
        <v>0</v>
      </c>
      <c r="G396" s="226">
        <v>0</v>
      </c>
      <c r="H396" s="226">
        <v>0</v>
      </c>
    </row>
    <row r="397" spans="1:8" ht="57" customHeight="1" x14ac:dyDescent="0.3">
      <c r="A397" s="224" t="s">
        <v>1350</v>
      </c>
      <c r="B397" s="225" t="s">
        <v>455</v>
      </c>
      <c r="C397" s="225"/>
      <c r="D397" s="235">
        <v>23025900</v>
      </c>
      <c r="E397" s="235">
        <v>35150000</v>
      </c>
      <c r="F397" s="235">
        <v>31923358.899999999</v>
      </c>
      <c r="G397" s="226">
        <v>138.64109068483751</v>
      </c>
      <c r="H397" s="226">
        <v>90.820366714082496</v>
      </c>
    </row>
    <row r="398" spans="1:8" ht="45.75" customHeight="1" x14ac:dyDescent="0.3">
      <c r="A398" s="224" t="s">
        <v>1851</v>
      </c>
      <c r="B398" s="225" t="s">
        <v>1852</v>
      </c>
      <c r="C398" s="225"/>
      <c r="D398" s="235">
        <v>23025900</v>
      </c>
      <c r="E398" s="235">
        <v>35150000</v>
      </c>
      <c r="F398" s="235">
        <v>31923358.899999999</v>
      </c>
      <c r="G398" s="226">
        <v>138.64109068483751</v>
      </c>
      <c r="H398" s="226">
        <v>90.820366714082496</v>
      </c>
    </row>
    <row r="399" spans="1:8" ht="45.75" customHeight="1" x14ac:dyDescent="0.3">
      <c r="A399" s="224" t="s">
        <v>1853</v>
      </c>
      <c r="B399" s="225" t="s">
        <v>1854</v>
      </c>
      <c r="C399" s="225"/>
      <c r="D399" s="235">
        <v>23025900</v>
      </c>
      <c r="E399" s="235">
        <v>35150000</v>
      </c>
      <c r="F399" s="235">
        <v>31923358.899999999</v>
      </c>
      <c r="G399" s="226">
        <v>138.64109068483751</v>
      </c>
      <c r="H399" s="226">
        <v>90.820366714082496</v>
      </c>
    </row>
    <row r="400" spans="1:8" ht="57" customHeight="1" x14ac:dyDescent="0.3">
      <c r="A400" s="224" t="s">
        <v>433</v>
      </c>
      <c r="B400" s="225" t="s">
        <v>1854</v>
      </c>
      <c r="C400" s="225" t="s">
        <v>434</v>
      </c>
      <c r="D400" s="235">
        <v>23025900</v>
      </c>
      <c r="E400" s="235">
        <v>35150000</v>
      </c>
      <c r="F400" s="235">
        <v>31923358.899999999</v>
      </c>
      <c r="G400" s="226">
        <v>138.64109068483751</v>
      </c>
      <c r="H400" s="226">
        <v>90.820366714082496</v>
      </c>
    </row>
    <row r="401" spans="1:8" ht="23.25" customHeight="1" x14ac:dyDescent="0.3">
      <c r="A401" s="224" t="s">
        <v>435</v>
      </c>
      <c r="B401" s="225" t="s">
        <v>1854</v>
      </c>
      <c r="C401" s="225" t="s">
        <v>436</v>
      </c>
      <c r="D401" s="235">
        <v>23025900</v>
      </c>
      <c r="E401" s="235">
        <v>35150000</v>
      </c>
      <c r="F401" s="235">
        <v>31923358.899999999</v>
      </c>
      <c r="G401" s="226">
        <v>138.64109068483751</v>
      </c>
      <c r="H401" s="226">
        <v>90.820366714082496</v>
      </c>
    </row>
    <row r="402" spans="1:8" ht="57" customHeight="1" x14ac:dyDescent="0.3">
      <c r="A402" s="224" t="s">
        <v>1190</v>
      </c>
      <c r="B402" s="225" t="s">
        <v>551</v>
      </c>
      <c r="C402" s="225"/>
      <c r="D402" s="235">
        <v>157422300</v>
      </c>
      <c r="E402" s="235">
        <v>157078200</v>
      </c>
      <c r="F402" s="235">
        <v>147747854.78999999</v>
      </c>
      <c r="G402" s="226">
        <v>93.854463306659852</v>
      </c>
      <c r="H402" s="226">
        <v>94.060063579796562</v>
      </c>
    </row>
    <row r="403" spans="1:8" ht="34.5" customHeight="1" x14ac:dyDescent="0.3">
      <c r="A403" s="224" t="s">
        <v>1197</v>
      </c>
      <c r="B403" s="225" t="s">
        <v>552</v>
      </c>
      <c r="C403" s="225"/>
      <c r="D403" s="235">
        <v>123903000</v>
      </c>
      <c r="E403" s="235">
        <v>121616900</v>
      </c>
      <c r="F403" s="235">
        <v>113815092.89</v>
      </c>
      <c r="G403" s="226">
        <v>91.858222068876458</v>
      </c>
      <c r="H403" s="226">
        <v>93.584931773462415</v>
      </c>
    </row>
    <row r="404" spans="1:8" ht="113.25" customHeight="1" x14ac:dyDescent="0.3">
      <c r="A404" s="224" t="s">
        <v>1198</v>
      </c>
      <c r="B404" s="225" t="s">
        <v>553</v>
      </c>
      <c r="C404" s="225"/>
      <c r="D404" s="235">
        <v>1500000</v>
      </c>
      <c r="E404" s="235">
        <v>3110900</v>
      </c>
      <c r="F404" s="235">
        <v>3033805</v>
      </c>
      <c r="G404" s="226">
        <v>202.25366666666667</v>
      </c>
      <c r="H404" s="226">
        <v>97.521778263525022</v>
      </c>
    </row>
    <row r="405" spans="1:8" ht="135.75" customHeight="1" x14ac:dyDescent="0.3">
      <c r="A405" s="224" t="s">
        <v>907</v>
      </c>
      <c r="B405" s="225" t="s">
        <v>908</v>
      </c>
      <c r="C405" s="225"/>
      <c r="D405" s="235">
        <v>1500000</v>
      </c>
      <c r="E405" s="235">
        <v>3110900</v>
      </c>
      <c r="F405" s="235">
        <v>3033805</v>
      </c>
      <c r="G405" s="226">
        <v>202.25366666666667</v>
      </c>
      <c r="H405" s="226">
        <v>97.521778263525022</v>
      </c>
    </row>
    <row r="406" spans="1:8" ht="45.75" customHeight="1" x14ac:dyDescent="0.3">
      <c r="A406" s="224" t="s">
        <v>400</v>
      </c>
      <c r="B406" s="225" t="s">
        <v>908</v>
      </c>
      <c r="C406" s="225" t="s">
        <v>401</v>
      </c>
      <c r="D406" s="235">
        <v>1500000</v>
      </c>
      <c r="E406" s="235">
        <v>3110900</v>
      </c>
      <c r="F406" s="235">
        <v>3033805</v>
      </c>
      <c r="G406" s="226">
        <v>202.25366666666667</v>
      </c>
      <c r="H406" s="226">
        <v>97.521778263525022</v>
      </c>
    </row>
    <row r="407" spans="1:8" ht="45.75" customHeight="1" x14ac:dyDescent="0.3">
      <c r="A407" s="224" t="s">
        <v>402</v>
      </c>
      <c r="B407" s="225" t="s">
        <v>908</v>
      </c>
      <c r="C407" s="225" t="s">
        <v>403</v>
      </c>
      <c r="D407" s="235">
        <v>1500000</v>
      </c>
      <c r="E407" s="235">
        <v>3110900</v>
      </c>
      <c r="F407" s="235">
        <v>3033805</v>
      </c>
      <c r="G407" s="226">
        <v>202.25366666666667</v>
      </c>
      <c r="H407" s="226">
        <v>97.521778263525022</v>
      </c>
    </row>
    <row r="408" spans="1:8" ht="57" customHeight="1" x14ac:dyDescent="0.3">
      <c r="A408" s="224" t="s">
        <v>1199</v>
      </c>
      <c r="B408" s="225" t="s">
        <v>1200</v>
      </c>
      <c r="C408" s="225"/>
      <c r="D408" s="235">
        <v>8166000</v>
      </c>
      <c r="E408" s="235">
        <v>10096400</v>
      </c>
      <c r="F408" s="235">
        <v>9463422.5700000003</v>
      </c>
      <c r="G408" s="226">
        <v>115.88810396767084</v>
      </c>
      <c r="H408" s="226">
        <v>93.730662117190292</v>
      </c>
    </row>
    <row r="409" spans="1:8" ht="79.5" customHeight="1" x14ac:dyDescent="0.3">
      <c r="A409" s="224" t="s">
        <v>909</v>
      </c>
      <c r="B409" s="225" t="s">
        <v>910</v>
      </c>
      <c r="C409" s="225"/>
      <c r="D409" s="235">
        <v>8166000</v>
      </c>
      <c r="E409" s="235">
        <v>10096400</v>
      </c>
      <c r="F409" s="235">
        <v>9463422.5700000003</v>
      </c>
      <c r="G409" s="226">
        <v>115.88810396767084</v>
      </c>
      <c r="H409" s="226">
        <v>93.730662117190292</v>
      </c>
    </row>
    <row r="410" spans="1:8" ht="113.25" customHeight="1" x14ac:dyDescent="0.3">
      <c r="A410" s="224" t="s">
        <v>397</v>
      </c>
      <c r="B410" s="225" t="s">
        <v>910</v>
      </c>
      <c r="C410" s="225" t="s">
        <v>263</v>
      </c>
      <c r="D410" s="235">
        <v>0</v>
      </c>
      <c r="E410" s="235">
        <v>10096400</v>
      </c>
      <c r="F410" s="235">
        <v>9463422.5700000003</v>
      </c>
      <c r="G410" s="226">
        <v>0</v>
      </c>
      <c r="H410" s="226">
        <v>93.730662117190292</v>
      </c>
    </row>
    <row r="411" spans="1:8" ht="34.5" customHeight="1" x14ac:dyDescent="0.3">
      <c r="A411" s="224" t="s">
        <v>398</v>
      </c>
      <c r="B411" s="225" t="s">
        <v>910</v>
      </c>
      <c r="C411" s="225" t="s">
        <v>271</v>
      </c>
      <c r="D411" s="235">
        <v>0</v>
      </c>
      <c r="E411" s="235">
        <v>10096400</v>
      </c>
      <c r="F411" s="235">
        <v>9463422.5700000003</v>
      </c>
      <c r="G411" s="226">
        <v>0</v>
      </c>
      <c r="H411" s="226">
        <v>93.730662117190292</v>
      </c>
    </row>
    <row r="412" spans="1:8" ht="45.75" customHeight="1" x14ac:dyDescent="0.3">
      <c r="A412" s="224" t="s">
        <v>400</v>
      </c>
      <c r="B412" s="225" t="s">
        <v>910</v>
      </c>
      <c r="C412" s="225" t="s">
        <v>401</v>
      </c>
      <c r="D412" s="235">
        <v>15000</v>
      </c>
      <c r="E412" s="235">
        <v>0</v>
      </c>
      <c r="F412" s="235">
        <v>0</v>
      </c>
      <c r="G412" s="226">
        <v>0</v>
      </c>
      <c r="H412" s="226">
        <v>0</v>
      </c>
    </row>
    <row r="413" spans="1:8" ht="45.75" customHeight="1" x14ac:dyDescent="0.3">
      <c r="A413" s="224" t="s">
        <v>402</v>
      </c>
      <c r="B413" s="225" t="s">
        <v>910</v>
      </c>
      <c r="C413" s="225" t="s">
        <v>403</v>
      </c>
      <c r="D413" s="235">
        <v>15000</v>
      </c>
      <c r="E413" s="235">
        <v>0</v>
      </c>
      <c r="F413" s="235">
        <v>0</v>
      </c>
      <c r="G413" s="226">
        <v>0</v>
      </c>
      <c r="H413" s="226">
        <v>0</v>
      </c>
    </row>
    <row r="414" spans="1:8" ht="23.25" customHeight="1" x14ac:dyDescent="0.3">
      <c r="A414" s="224" t="s">
        <v>404</v>
      </c>
      <c r="B414" s="225" t="s">
        <v>910</v>
      </c>
      <c r="C414" s="225" t="s">
        <v>405</v>
      </c>
      <c r="D414" s="235">
        <v>8151000</v>
      </c>
      <c r="E414" s="235">
        <v>0</v>
      </c>
      <c r="F414" s="235">
        <v>0</v>
      </c>
      <c r="G414" s="226">
        <v>0</v>
      </c>
      <c r="H414" s="226">
        <v>0</v>
      </c>
    </row>
    <row r="415" spans="1:8" ht="15" customHeight="1" x14ac:dyDescent="0.3">
      <c r="A415" s="224" t="s">
        <v>439</v>
      </c>
      <c r="B415" s="225" t="s">
        <v>910</v>
      </c>
      <c r="C415" s="225" t="s">
        <v>440</v>
      </c>
      <c r="D415" s="235">
        <v>8151000</v>
      </c>
      <c r="E415" s="235">
        <v>0</v>
      </c>
      <c r="F415" s="235">
        <v>0</v>
      </c>
      <c r="G415" s="226">
        <v>0</v>
      </c>
      <c r="H415" s="226">
        <v>0</v>
      </c>
    </row>
    <row r="416" spans="1:8" ht="102" customHeight="1" x14ac:dyDescent="0.3">
      <c r="A416" s="224" t="s">
        <v>1201</v>
      </c>
      <c r="B416" s="225" t="s">
        <v>1202</v>
      </c>
      <c r="C416" s="225"/>
      <c r="D416" s="235">
        <v>25000</v>
      </c>
      <c r="E416" s="235">
        <v>19800</v>
      </c>
      <c r="F416" s="235">
        <v>19800</v>
      </c>
      <c r="G416" s="226">
        <v>79.2</v>
      </c>
      <c r="H416" s="226">
        <v>100</v>
      </c>
    </row>
    <row r="417" spans="1:8" ht="45.75" customHeight="1" x14ac:dyDescent="0.3">
      <c r="A417" s="224" t="s">
        <v>911</v>
      </c>
      <c r="B417" s="225" t="s">
        <v>912</v>
      </c>
      <c r="C417" s="225"/>
      <c r="D417" s="235">
        <v>25000</v>
      </c>
      <c r="E417" s="235">
        <v>19800</v>
      </c>
      <c r="F417" s="235">
        <v>19800</v>
      </c>
      <c r="G417" s="226">
        <v>79.2</v>
      </c>
      <c r="H417" s="226">
        <v>100</v>
      </c>
    </row>
    <row r="418" spans="1:8" ht="45.75" customHeight="1" x14ac:dyDescent="0.3">
      <c r="A418" s="224" t="s">
        <v>400</v>
      </c>
      <c r="B418" s="225" t="s">
        <v>912</v>
      </c>
      <c r="C418" s="225" t="s">
        <v>401</v>
      </c>
      <c r="D418" s="235">
        <v>25000</v>
      </c>
      <c r="E418" s="235">
        <v>19800</v>
      </c>
      <c r="F418" s="235">
        <v>19800</v>
      </c>
      <c r="G418" s="226">
        <v>79.2</v>
      </c>
      <c r="H418" s="226">
        <v>100</v>
      </c>
    </row>
    <row r="419" spans="1:8" ht="45.75" customHeight="1" x14ac:dyDescent="0.3">
      <c r="A419" s="224" t="s">
        <v>402</v>
      </c>
      <c r="B419" s="225" t="s">
        <v>912</v>
      </c>
      <c r="C419" s="225" t="s">
        <v>403</v>
      </c>
      <c r="D419" s="235">
        <v>25000</v>
      </c>
      <c r="E419" s="235">
        <v>19800</v>
      </c>
      <c r="F419" s="235">
        <v>19800</v>
      </c>
      <c r="G419" s="226">
        <v>79.2</v>
      </c>
      <c r="H419" s="226">
        <v>100</v>
      </c>
    </row>
    <row r="420" spans="1:8" ht="79.5" customHeight="1" x14ac:dyDescent="0.3">
      <c r="A420" s="224" t="s">
        <v>456</v>
      </c>
      <c r="B420" s="225" t="s">
        <v>1203</v>
      </c>
      <c r="C420" s="225"/>
      <c r="D420" s="235">
        <v>45130000</v>
      </c>
      <c r="E420" s="235">
        <v>34755300</v>
      </c>
      <c r="F420" s="235">
        <v>32401699.760000002</v>
      </c>
      <c r="G420" s="226">
        <v>71.796365521825848</v>
      </c>
      <c r="H420" s="226">
        <v>93.228082508279314</v>
      </c>
    </row>
    <row r="421" spans="1:8" ht="34.5" customHeight="1" x14ac:dyDescent="0.3">
      <c r="A421" s="224" t="s">
        <v>913</v>
      </c>
      <c r="B421" s="225" t="s">
        <v>914</v>
      </c>
      <c r="C421" s="225"/>
      <c r="D421" s="235">
        <v>45130000</v>
      </c>
      <c r="E421" s="235">
        <v>34755300</v>
      </c>
      <c r="F421" s="235">
        <v>32401699.760000002</v>
      </c>
      <c r="G421" s="226">
        <v>71.796365521825848</v>
      </c>
      <c r="H421" s="226">
        <v>93.228082508279314</v>
      </c>
    </row>
    <row r="422" spans="1:8" ht="45.75" customHeight="1" x14ac:dyDescent="0.3">
      <c r="A422" s="224" t="s">
        <v>400</v>
      </c>
      <c r="B422" s="225" t="s">
        <v>914</v>
      </c>
      <c r="C422" s="225" t="s">
        <v>401</v>
      </c>
      <c r="D422" s="235">
        <v>43000000</v>
      </c>
      <c r="E422" s="235">
        <v>32673500</v>
      </c>
      <c r="F422" s="235">
        <v>30319940.010000002</v>
      </c>
      <c r="G422" s="226">
        <v>70.511488395348849</v>
      </c>
      <c r="H422" s="226">
        <v>92.796731326610256</v>
      </c>
    </row>
    <row r="423" spans="1:8" ht="45.75" customHeight="1" x14ac:dyDescent="0.3">
      <c r="A423" s="224" t="s">
        <v>402</v>
      </c>
      <c r="B423" s="225" t="s">
        <v>914</v>
      </c>
      <c r="C423" s="225" t="s">
        <v>403</v>
      </c>
      <c r="D423" s="235">
        <v>43000000</v>
      </c>
      <c r="E423" s="235">
        <v>32673500</v>
      </c>
      <c r="F423" s="235">
        <v>30319940.010000002</v>
      </c>
      <c r="G423" s="226">
        <v>70.511488395348849</v>
      </c>
      <c r="H423" s="226">
        <v>92.796731326610256</v>
      </c>
    </row>
    <row r="424" spans="1:8" ht="57" customHeight="1" x14ac:dyDescent="0.3">
      <c r="A424" s="224" t="s">
        <v>433</v>
      </c>
      <c r="B424" s="225" t="s">
        <v>914</v>
      </c>
      <c r="C424" s="225" t="s">
        <v>434</v>
      </c>
      <c r="D424" s="235">
        <v>2130000</v>
      </c>
      <c r="E424" s="235">
        <v>2081800</v>
      </c>
      <c r="F424" s="235">
        <v>2081759.75</v>
      </c>
      <c r="G424" s="226">
        <v>97.735199530516439</v>
      </c>
      <c r="H424" s="226">
        <v>99.998066577000671</v>
      </c>
    </row>
    <row r="425" spans="1:8" ht="23.25" customHeight="1" x14ac:dyDescent="0.3">
      <c r="A425" s="224" t="s">
        <v>435</v>
      </c>
      <c r="B425" s="225" t="s">
        <v>914</v>
      </c>
      <c r="C425" s="225" t="s">
        <v>436</v>
      </c>
      <c r="D425" s="235">
        <v>2130000</v>
      </c>
      <c r="E425" s="235">
        <v>2081800</v>
      </c>
      <c r="F425" s="235">
        <v>2081759.75</v>
      </c>
      <c r="G425" s="226">
        <v>97.735199530516439</v>
      </c>
      <c r="H425" s="226">
        <v>99.998066577000671</v>
      </c>
    </row>
    <row r="426" spans="1:8" ht="180.75" customHeight="1" x14ac:dyDescent="0.3">
      <c r="A426" s="224" t="s">
        <v>1204</v>
      </c>
      <c r="B426" s="225" t="s">
        <v>1205</v>
      </c>
      <c r="C426" s="225"/>
      <c r="D426" s="235">
        <v>450000</v>
      </c>
      <c r="E426" s="235">
        <v>2278500</v>
      </c>
      <c r="F426" s="235">
        <v>2168100</v>
      </c>
      <c r="G426" s="226">
        <v>481.79999999999995</v>
      </c>
      <c r="H426" s="226">
        <v>95.154707044107965</v>
      </c>
    </row>
    <row r="427" spans="1:8" ht="135.75" customHeight="1" x14ac:dyDescent="0.3">
      <c r="A427" s="224" t="s">
        <v>915</v>
      </c>
      <c r="B427" s="225" t="s">
        <v>916</v>
      </c>
      <c r="C427" s="225"/>
      <c r="D427" s="235">
        <v>450000</v>
      </c>
      <c r="E427" s="235">
        <v>2278500</v>
      </c>
      <c r="F427" s="235">
        <v>2168100</v>
      </c>
      <c r="G427" s="226">
        <v>481.79999999999995</v>
      </c>
      <c r="H427" s="226">
        <v>95.154707044107965</v>
      </c>
    </row>
    <row r="428" spans="1:8" ht="45.75" customHeight="1" x14ac:dyDescent="0.3">
      <c r="A428" s="224" t="s">
        <v>400</v>
      </c>
      <c r="B428" s="225" t="s">
        <v>916</v>
      </c>
      <c r="C428" s="225" t="s">
        <v>401</v>
      </c>
      <c r="D428" s="235">
        <v>450000</v>
      </c>
      <c r="E428" s="235">
        <v>2278500</v>
      </c>
      <c r="F428" s="235">
        <v>2168100</v>
      </c>
      <c r="G428" s="226">
        <v>481.79999999999995</v>
      </c>
      <c r="H428" s="226">
        <v>95.154707044107965</v>
      </c>
    </row>
    <row r="429" spans="1:8" ht="45.75" customHeight="1" x14ac:dyDescent="0.3">
      <c r="A429" s="224" t="s">
        <v>402</v>
      </c>
      <c r="B429" s="225" t="s">
        <v>916</v>
      </c>
      <c r="C429" s="225" t="s">
        <v>403</v>
      </c>
      <c r="D429" s="235">
        <v>450000</v>
      </c>
      <c r="E429" s="235">
        <v>2278500</v>
      </c>
      <c r="F429" s="235">
        <v>2168100</v>
      </c>
      <c r="G429" s="226">
        <v>481.79999999999995</v>
      </c>
      <c r="H429" s="226">
        <v>95.154707044107965</v>
      </c>
    </row>
    <row r="430" spans="1:8" ht="45.75" customHeight="1" x14ac:dyDescent="0.3">
      <c r="A430" s="224" t="s">
        <v>1234</v>
      </c>
      <c r="B430" s="225" t="s">
        <v>1235</v>
      </c>
      <c r="C430" s="225"/>
      <c r="D430" s="235">
        <v>68632000</v>
      </c>
      <c r="E430" s="235">
        <v>71356000</v>
      </c>
      <c r="F430" s="235">
        <v>66728265.560000002</v>
      </c>
      <c r="G430" s="226">
        <v>97.226170824105367</v>
      </c>
      <c r="H430" s="226">
        <v>93.514582599921525</v>
      </c>
    </row>
    <row r="431" spans="1:8" ht="23.25" customHeight="1" x14ac:dyDescent="0.3">
      <c r="A431" s="224" t="s">
        <v>964</v>
      </c>
      <c r="B431" s="225" t="s">
        <v>965</v>
      </c>
      <c r="C431" s="225"/>
      <c r="D431" s="235">
        <v>7169700</v>
      </c>
      <c r="E431" s="235">
        <v>5363700</v>
      </c>
      <c r="F431" s="235">
        <v>4792016.57</v>
      </c>
      <c r="G431" s="226">
        <v>66.837058314852783</v>
      </c>
      <c r="H431" s="226">
        <v>89.341621828215594</v>
      </c>
    </row>
    <row r="432" spans="1:8" ht="45.75" customHeight="1" x14ac:dyDescent="0.3">
      <c r="A432" s="224" t="s">
        <v>400</v>
      </c>
      <c r="B432" s="225" t="s">
        <v>965</v>
      </c>
      <c r="C432" s="225" t="s">
        <v>401</v>
      </c>
      <c r="D432" s="235">
        <v>7169700</v>
      </c>
      <c r="E432" s="235">
        <v>5363700</v>
      </c>
      <c r="F432" s="235">
        <v>4792016.57</v>
      </c>
      <c r="G432" s="226">
        <v>66.837058314852783</v>
      </c>
      <c r="H432" s="226">
        <v>89.341621828215594</v>
      </c>
    </row>
    <row r="433" spans="1:8" ht="45.75" customHeight="1" x14ac:dyDescent="0.3">
      <c r="A433" s="224" t="s">
        <v>402</v>
      </c>
      <c r="B433" s="225" t="s">
        <v>965</v>
      </c>
      <c r="C433" s="225" t="s">
        <v>403</v>
      </c>
      <c r="D433" s="235">
        <v>7169700</v>
      </c>
      <c r="E433" s="235">
        <v>5363700</v>
      </c>
      <c r="F433" s="235">
        <v>4792016.57</v>
      </c>
      <c r="G433" s="226">
        <v>66.837058314852783</v>
      </c>
      <c r="H433" s="226">
        <v>89.341621828215594</v>
      </c>
    </row>
    <row r="434" spans="1:8" ht="57" customHeight="1" x14ac:dyDescent="0.3">
      <c r="A434" s="224" t="s">
        <v>966</v>
      </c>
      <c r="B434" s="225" t="s">
        <v>967</v>
      </c>
      <c r="C434" s="225"/>
      <c r="D434" s="235">
        <v>53906300</v>
      </c>
      <c r="E434" s="235">
        <v>58436300</v>
      </c>
      <c r="F434" s="235">
        <v>55356151.159999996</v>
      </c>
      <c r="G434" s="226">
        <v>102.68957646879863</v>
      </c>
      <c r="H434" s="226">
        <v>94.729048827526725</v>
      </c>
    </row>
    <row r="435" spans="1:8" ht="113.25" customHeight="1" x14ac:dyDescent="0.3">
      <c r="A435" s="224" t="s">
        <v>397</v>
      </c>
      <c r="B435" s="225" t="s">
        <v>967</v>
      </c>
      <c r="C435" s="225" t="s">
        <v>263</v>
      </c>
      <c r="D435" s="235">
        <v>43823000</v>
      </c>
      <c r="E435" s="235">
        <v>43823000</v>
      </c>
      <c r="F435" s="235">
        <v>41837402.060000002</v>
      </c>
      <c r="G435" s="226">
        <v>95.469050635511039</v>
      </c>
      <c r="H435" s="226">
        <v>95.469050635511039</v>
      </c>
    </row>
    <row r="436" spans="1:8" ht="34.5" customHeight="1" x14ac:dyDescent="0.3">
      <c r="A436" s="224" t="s">
        <v>441</v>
      </c>
      <c r="B436" s="225" t="s">
        <v>967</v>
      </c>
      <c r="C436" s="225" t="s">
        <v>442</v>
      </c>
      <c r="D436" s="235">
        <v>43823000</v>
      </c>
      <c r="E436" s="235">
        <v>43823000</v>
      </c>
      <c r="F436" s="235">
        <v>41837402.060000002</v>
      </c>
      <c r="G436" s="226">
        <v>95.469050635511039</v>
      </c>
      <c r="H436" s="226">
        <v>95.469050635511039</v>
      </c>
    </row>
    <row r="437" spans="1:8" ht="45.75" customHeight="1" x14ac:dyDescent="0.3">
      <c r="A437" s="224" t="s">
        <v>400</v>
      </c>
      <c r="B437" s="225" t="s">
        <v>967</v>
      </c>
      <c r="C437" s="225" t="s">
        <v>401</v>
      </c>
      <c r="D437" s="235">
        <v>9642000</v>
      </c>
      <c r="E437" s="235">
        <v>14172000</v>
      </c>
      <c r="F437" s="235">
        <v>13154083.029999999</v>
      </c>
      <c r="G437" s="226">
        <v>136.42483955610868</v>
      </c>
      <c r="H437" s="226">
        <v>92.817407775896129</v>
      </c>
    </row>
    <row r="438" spans="1:8" ht="45.75" customHeight="1" x14ac:dyDescent="0.3">
      <c r="A438" s="224" t="s">
        <v>402</v>
      </c>
      <c r="B438" s="225" t="s">
        <v>967</v>
      </c>
      <c r="C438" s="225" t="s">
        <v>403</v>
      </c>
      <c r="D438" s="235">
        <v>9642000</v>
      </c>
      <c r="E438" s="235">
        <v>14172000</v>
      </c>
      <c r="F438" s="235">
        <v>13154083.029999999</v>
      </c>
      <c r="G438" s="226">
        <v>136.42483955610868</v>
      </c>
      <c r="H438" s="226">
        <v>92.817407775896129</v>
      </c>
    </row>
    <row r="439" spans="1:8" ht="23.25" customHeight="1" x14ac:dyDescent="0.3">
      <c r="A439" s="224" t="s">
        <v>404</v>
      </c>
      <c r="B439" s="225" t="s">
        <v>967</v>
      </c>
      <c r="C439" s="225" t="s">
        <v>405</v>
      </c>
      <c r="D439" s="235">
        <v>441300</v>
      </c>
      <c r="E439" s="235">
        <v>441300</v>
      </c>
      <c r="F439" s="235">
        <v>364666.07</v>
      </c>
      <c r="G439" s="226">
        <v>82.634504871969185</v>
      </c>
      <c r="H439" s="226">
        <v>82.634504871969185</v>
      </c>
    </row>
    <row r="440" spans="1:8" ht="23.25" customHeight="1" x14ac:dyDescent="0.3">
      <c r="A440" s="224" t="s">
        <v>406</v>
      </c>
      <c r="B440" s="225" t="s">
        <v>967</v>
      </c>
      <c r="C440" s="225" t="s">
        <v>407</v>
      </c>
      <c r="D440" s="235">
        <v>441300</v>
      </c>
      <c r="E440" s="235">
        <v>441300</v>
      </c>
      <c r="F440" s="235">
        <v>364666.07</v>
      </c>
      <c r="G440" s="226">
        <v>82.634504871969185</v>
      </c>
      <c r="H440" s="226">
        <v>82.634504871969185</v>
      </c>
    </row>
    <row r="441" spans="1:8" ht="102" customHeight="1" x14ac:dyDescent="0.3">
      <c r="A441" s="224" t="s">
        <v>939</v>
      </c>
      <c r="B441" s="225" t="s">
        <v>940</v>
      </c>
      <c r="C441" s="225"/>
      <c r="D441" s="235">
        <v>2546000</v>
      </c>
      <c r="E441" s="235">
        <v>2546000</v>
      </c>
      <c r="F441" s="235">
        <v>1885227.09</v>
      </c>
      <c r="G441" s="226">
        <v>74.046625687352716</v>
      </c>
      <c r="H441" s="226">
        <v>74.046625687352716</v>
      </c>
    </row>
    <row r="442" spans="1:8" ht="113.25" customHeight="1" x14ac:dyDescent="0.3">
      <c r="A442" s="224" t="s">
        <v>397</v>
      </c>
      <c r="B442" s="225" t="s">
        <v>940</v>
      </c>
      <c r="C442" s="225" t="s">
        <v>263</v>
      </c>
      <c r="D442" s="235">
        <v>2386000</v>
      </c>
      <c r="E442" s="235">
        <v>2386000</v>
      </c>
      <c r="F442" s="235">
        <v>1736694.47</v>
      </c>
      <c r="G442" s="226">
        <v>72.786859597652978</v>
      </c>
      <c r="H442" s="226">
        <v>72.786859597652978</v>
      </c>
    </row>
    <row r="443" spans="1:8" ht="34.5" customHeight="1" x14ac:dyDescent="0.3">
      <c r="A443" s="224" t="s">
        <v>441</v>
      </c>
      <c r="B443" s="225" t="s">
        <v>940</v>
      </c>
      <c r="C443" s="225" t="s">
        <v>442</v>
      </c>
      <c r="D443" s="235">
        <v>2386000</v>
      </c>
      <c r="E443" s="235">
        <v>2386000</v>
      </c>
      <c r="F443" s="235">
        <v>1736694.47</v>
      </c>
      <c r="G443" s="226">
        <v>72.786859597652978</v>
      </c>
      <c r="H443" s="226">
        <v>72.786859597652978</v>
      </c>
    </row>
    <row r="444" spans="1:8" ht="45.75" customHeight="1" x14ac:dyDescent="0.3">
      <c r="A444" s="224" t="s">
        <v>400</v>
      </c>
      <c r="B444" s="225" t="s">
        <v>940</v>
      </c>
      <c r="C444" s="225" t="s">
        <v>401</v>
      </c>
      <c r="D444" s="235">
        <v>160000</v>
      </c>
      <c r="E444" s="235">
        <v>160000</v>
      </c>
      <c r="F444" s="235">
        <v>148532.62</v>
      </c>
      <c r="G444" s="226">
        <v>92.832887499999998</v>
      </c>
      <c r="H444" s="226">
        <v>92.832887499999998</v>
      </c>
    </row>
    <row r="445" spans="1:8" ht="45.75" customHeight="1" x14ac:dyDescent="0.3">
      <c r="A445" s="224" t="s">
        <v>402</v>
      </c>
      <c r="B445" s="225" t="s">
        <v>940</v>
      </c>
      <c r="C445" s="225" t="s">
        <v>403</v>
      </c>
      <c r="D445" s="235">
        <v>160000</v>
      </c>
      <c r="E445" s="235">
        <v>160000</v>
      </c>
      <c r="F445" s="235">
        <v>148532.62</v>
      </c>
      <c r="G445" s="226">
        <v>92.832887499999998</v>
      </c>
      <c r="H445" s="226">
        <v>92.832887499999998</v>
      </c>
    </row>
    <row r="446" spans="1:8" ht="124.5" customHeight="1" x14ac:dyDescent="0.3">
      <c r="A446" s="224" t="s">
        <v>941</v>
      </c>
      <c r="B446" s="225" t="s">
        <v>942</v>
      </c>
      <c r="C446" s="225"/>
      <c r="D446" s="235">
        <v>5010000</v>
      </c>
      <c r="E446" s="235">
        <v>5010000</v>
      </c>
      <c r="F446" s="235">
        <v>4694870.74</v>
      </c>
      <c r="G446" s="226">
        <v>93.709994810379243</v>
      </c>
      <c r="H446" s="226">
        <v>93.709994810379243</v>
      </c>
    </row>
    <row r="447" spans="1:8" ht="113.25" customHeight="1" x14ac:dyDescent="0.3">
      <c r="A447" s="224" t="s">
        <v>397</v>
      </c>
      <c r="B447" s="225" t="s">
        <v>942</v>
      </c>
      <c r="C447" s="225" t="s">
        <v>263</v>
      </c>
      <c r="D447" s="235">
        <v>4513000</v>
      </c>
      <c r="E447" s="235">
        <v>4513000</v>
      </c>
      <c r="F447" s="235">
        <v>4278693.24</v>
      </c>
      <c r="G447" s="226">
        <v>94.808181697318858</v>
      </c>
      <c r="H447" s="226">
        <v>94.808181697318858</v>
      </c>
    </row>
    <row r="448" spans="1:8" ht="34.5" customHeight="1" x14ac:dyDescent="0.3">
      <c r="A448" s="224" t="s">
        <v>441</v>
      </c>
      <c r="B448" s="225" t="s">
        <v>942</v>
      </c>
      <c r="C448" s="225" t="s">
        <v>442</v>
      </c>
      <c r="D448" s="235">
        <v>4513000</v>
      </c>
      <c r="E448" s="235">
        <v>4513000</v>
      </c>
      <c r="F448" s="235">
        <v>4278693.24</v>
      </c>
      <c r="G448" s="226">
        <v>94.808181697318858</v>
      </c>
      <c r="H448" s="226">
        <v>94.808181697318858</v>
      </c>
    </row>
    <row r="449" spans="1:8" ht="45.75" customHeight="1" x14ac:dyDescent="0.3">
      <c r="A449" s="224" t="s">
        <v>400</v>
      </c>
      <c r="B449" s="225" t="s">
        <v>942</v>
      </c>
      <c r="C449" s="225" t="s">
        <v>401</v>
      </c>
      <c r="D449" s="235">
        <v>493000</v>
      </c>
      <c r="E449" s="235">
        <v>493000</v>
      </c>
      <c r="F449" s="235">
        <v>412546.5</v>
      </c>
      <c r="G449" s="226">
        <v>83.680831643002023</v>
      </c>
      <c r="H449" s="226">
        <v>83.680831643002023</v>
      </c>
    </row>
    <row r="450" spans="1:8" ht="45.75" customHeight="1" x14ac:dyDescent="0.3">
      <c r="A450" s="224" t="s">
        <v>402</v>
      </c>
      <c r="B450" s="225" t="s">
        <v>942</v>
      </c>
      <c r="C450" s="225" t="s">
        <v>403</v>
      </c>
      <c r="D450" s="235">
        <v>493000</v>
      </c>
      <c r="E450" s="235">
        <v>493000</v>
      </c>
      <c r="F450" s="235">
        <v>412546.5</v>
      </c>
      <c r="G450" s="226">
        <v>83.680831643002023</v>
      </c>
      <c r="H450" s="226">
        <v>83.680831643002023</v>
      </c>
    </row>
    <row r="451" spans="1:8" ht="23.25" customHeight="1" x14ac:dyDescent="0.3">
      <c r="A451" s="224" t="s">
        <v>404</v>
      </c>
      <c r="B451" s="225" t="s">
        <v>942</v>
      </c>
      <c r="C451" s="225" t="s">
        <v>405</v>
      </c>
      <c r="D451" s="235">
        <v>4000</v>
      </c>
      <c r="E451" s="235">
        <v>4000</v>
      </c>
      <c r="F451" s="235">
        <v>3631</v>
      </c>
      <c r="G451" s="226">
        <v>90.774999999999991</v>
      </c>
      <c r="H451" s="226">
        <v>90.774999999999991</v>
      </c>
    </row>
    <row r="452" spans="1:8" ht="23.25" customHeight="1" x14ac:dyDescent="0.3">
      <c r="A452" s="224" t="s">
        <v>406</v>
      </c>
      <c r="B452" s="225" t="s">
        <v>942</v>
      </c>
      <c r="C452" s="225" t="s">
        <v>407</v>
      </c>
      <c r="D452" s="235">
        <v>4000</v>
      </c>
      <c r="E452" s="235">
        <v>4000</v>
      </c>
      <c r="F452" s="235">
        <v>3631</v>
      </c>
      <c r="G452" s="226">
        <v>90.774999999999991</v>
      </c>
      <c r="H452" s="226">
        <v>90.774999999999991</v>
      </c>
    </row>
    <row r="453" spans="1:8" ht="90.75" customHeight="1" x14ac:dyDescent="0.3">
      <c r="A453" s="224" t="s">
        <v>1191</v>
      </c>
      <c r="B453" s="225" t="s">
        <v>555</v>
      </c>
      <c r="C453" s="225"/>
      <c r="D453" s="235">
        <v>1250000</v>
      </c>
      <c r="E453" s="235">
        <v>1000000</v>
      </c>
      <c r="F453" s="235">
        <v>749916</v>
      </c>
      <c r="G453" s="226">
        <v>59.993280000000006</v>
      </c>
      <c r="H453" s="226">
        <v>74.991600000000005</v>
      </c>
    </row>
    <row r="454" spans="1:8" ht="113.25" customHeight="1" x14ac:dyDescent="0.3">
      <c r="A454" s="224" t="s">
        <v>1192</v>
      </c>
      <c r="B454" s="225" t="s">
        <v>556</v>
      </c>
      <c r="C454" s="225"/>
      <c r="D454" s="235">
        <v>750000</v>
      </c>
      <c r="E454" s="235">
        <v>750000</v>
      </c>
      <c r="F454" s="235">
        <v>625816</v>
      </c>
      <c r="G454" s="226">
        <v>83.442133333333331</v>
      </c>
      <c r="H454" s="226">
        <v>83.442133333333331</v>
      </c>
    </row>
    <row r="455" spans="1:8" ht="45.75" customHeight="1" x14ac:dyDescent="0.3">
      <c r="A455" s="224" t="s">
        <v>901</v>
      </c>
      <c r="B455" s="225" t="s">
        <v>902</v>
      </c>
      <c r="C455" s="225"/>
      <c r="D455" s="235">
        <v>750000</v>
      </c>
      <c r="E455" s="235">
        <v>750000</v>
      </c>
      <c r="F455" s="235">
        <v>625816</v>
      </c>
      <c r="G455" s="226">
        <v>83.442133333333331</v>
      </c>
      <c r="H455" s="226">
        <v>83.442133333333331</v>
      </c>
    </row>
    <row r="456" spans="1:8" ht="45.75" customHeight="1" x14ac:dyDescent="0.3">
      <c r="A456" s="224" t="s">
        <v>400</v>
      </c>
      <c r="B456" s="225" t="s">
        <v>902</v>
      </c>
      <c r="C456" s="225" t="s">
        <v>401</v>
      </c>
      <c r="D456" s="235">
        <v>750000</v>
      </c>
      <c r="E456" s="235">
        <v>750000</v>
      </c>
      <c r="F456" s="235">
        <v>625816</v>
      </c>
      <c r="G456" s="226">
        <v>83.442133333333331</v>
      </c>
      <c r="H456" s="226">
        <v>83.442133333333331</v>
      </c>
    </row>
    <row r="457" spans="1:8" ht="45.75" customHeight="1" x14ac:dyDescent="0.3">
      <c r="A457" s="224" t="s">
        <v>402</v>
      </c>
      <c r="B457" s="225" t="s">
        <v>902</v>
      </c>
      <c r="C457" s="225" t="s">
        <v>403</v>
      </c>
      <c r="D457" s="235">
        <v>750000</v>
      </c>
      <c r="E457" s="235">
        <v>750000</v>
      </c>
      <c r="F457" s="235">
        <v>625816</v>
      </c>
      <c r="G457" s="226">
        <v>83.442133333333331</v>
      </c>
      <c r="H457" s="226">
        <v>83.442133333333331</v>
      </c>
    </row>
    <row r="458" spans="1:8" ht="90.75" customHeight="1" x14ac:dyDescent="0.3">
      <c r="A458" s="224" t="s">
        <v>1388</v>
      </c>
      <c r="B458" s="225" t="s">
        <v>557</v>
      </c>
      <c r="C458" s="225"/>
      <c r="D458" s="235">
        <v>500000</v>
      </c>
      <c r="E458" s="235">
        <v>250000</v>
      </c>
      <c r="F458" s="235">
        <v>124100</v>
      </c>
      <c r="G458" s="226">
        <v>24.82</v>
      </c>
      <c r="H458" s="226">
        <v>49.64</v>
      </c>
    </row>
    <row r="459" spans="1:8" ht="57" customHeight="1" x14ac:dyDescent="0.3">
      <c r="A459" s="224" t="s">
        <v>1389</v>
      </c>
      <c r="B459" s="225" t="s">
        <v>1387</v>
      </c>
      <c r="C459" s="225"/>
      <c r="D459" s="235">
        <v>500000</v>
      </c>
      <c r="E459" s="235">
        <v>250000</v>
      </c>
      <c r="F459" s="235">
        <v>124100</v>
      </c>
      <c r="G459" s="226">
        <v>24.82</v>
      </c>
      <c r="H459" s="226">
        <v>49.64</v>
      </c>
    </row>
    <row r="460" spans="1:8" ht="45.75" customHeight="1" x14ac:dyDescent="0.3">
      <c r="A460" s="224" t="s">
        <v>400</v>
      </c>
      <c r="B460" s="225" t="s">
        <v>1387</v>
      </c>
      <c r="C460" s="225" t="s">
        <v>401</v>
      </c>
      <c r="D460" s="235">
        <v>500000</v>
      </c>
      <c r="E460" s="235">
        <v>250000</v>
      </c>
      <c r="F460" s="235">
        <v>124100</v>
      </c>
      <c r="G460" s="226">
        <v>24.82</v>
      </c>
      <c r="H460" s="226">
        <v>49.64</v>
      </c>
    </row>
    <row r="461" spans="1:8" ht="45.75" customHeight="1" x14ac:dyDescent="0.3">
      <c r="A461" s="224" t="s">
        <v>402</v>
      </c>
      <c r="B461" s="225" t="s">
        <v>1387</v>
      </c>
      <c r="C461" s="225" t="s">
        <v>403</v>
      </c>
      <c r="D461" s="235">
        <v>500000</v>
      </c>
      <c r="E461" s="235">
        <v>250000</v>
      </c>
      <c r="F461" s="235">
        <v>124100</v>
      </c>
      <c r="G461" s="226">
        <v>24.82</v>
      </c>
      <c r="H461" s="226">
        <v>49.64</v>
      </c>
    </row>
    <row r="462" spans="1:8" ht="68.25" customHeight="1" x14ac:dyDescent="0.3">
      <c r="A462" s="224" t="s">
        <v>1193</v>
      </c>
      <c r="B462" s="225" t="s">
        <v>561</v>
      </c>
      <c r="C462" s="225"/>
      <c r="D462" s="235">
        <v>2890000</v>
      </c>
      <c r="E462" s="235">
        <v>2890000</v>
      </c>
      <c r="F462" s="235">
        <v>2769254.08</v>
      </c>
      <c r="G462" s="226">
        <v>95.821940484429064</v>
      </c>
      <c r="H462" s="226">
        <v>95.821940484429064</v>
      </c>
    </row>
    <row r="463" spans="1:8" ht="169.5" customHeight="1" x14ac:dyDescent="0.3">
      <c r="A463" s="224" t="s">
        <v>1194</v>
      </c>
      <c r="B463" s="225" t="s">
        <v>562</v>
      </c>
      <c r="C463" s="225"/>
      <c r="D463" s="235">
        <v>2890000</v>
      </c>
      <c r="E463" s="235">
        <v>2890000</v>
      </c>
      <c r="F463" s="235">
        <v>2769254.08</v>
      </c>
      <c r="G463" s="226">
        <v>95.821940484429064</v>
      </c>
      <c r="H463" s="226">
        <v>95.821940484429064</v>
      </c>
    </row>
    <row r="464" spans="1:8" ht="68.25" customHeight="1" x14ac:dyDescent="0.3">
      <c r="A464" s="224" t="s">
        <v>903</v>
      </c>
      <c r="B464" s="225" t="s">
        <v>904</v>
      </c>
      <c r="C464" s="225"/>
      <c r="D464" s="235">
        <v>2890000</v>
      </c>
      <c r="E464" s="235">
        <v>2890000</v>
      </c>
      <c r="F464" s="235">
        <v>2769254.08</v>
      </c>
      <c r="G464" s="226">
        <v>95.821940484429064</v>
      </c>
      <c r="H464" s="226">
        <v>95.821940484429064</v>
      </c>
    </row>
    <row r="465" spans="1:8" ht="45.75" customHeight="1" x14ac:dyDescent="0.3">
      <c r="A465" s="224" t="s">
        <v>400</v>
      </c>
      <c r="B465" s="225" t="s">
        <v>904</v>
      </c>
      <c r="C465" s="225" t="s">
        <v>401</v>
      </c>
      <c r="D465" s="235">
        <v>2890000</v>
      </c>
      <c r="E465" s="235">
        <v>2890000</v>
      </c>
      <c r="F465" s="235">
        <v>2769254.08</v>
      </c>
      <c r="G465" s="226">
        <v>95.821940484429064</v>
      </c>
      <c r="H465" s="226">
        <v>95.821940484429064</v>
      </c>
    </row>
    <row r="466" spans="1:8" ht="45.75" customHeight="1" x14ac:dyDescent="0.3">
      <c r="A466" s="224" t="s">
        <v>402</v>
      </c>
      <c r="B466" s="225" t="s">
        <v>904</v>
      </c>
      <c r="C466" s="225" t="s">
        <v>403</v>
      </c>
      <c r="D466" s="235">
        <v>2890000</v>
      </c>
      <c r="E466" s="235">
        <v>2890000</v>
      </c>
      <c r="F466" s="235">
        <v>2769254.08</v>
      </c>
      <c r="G466" s="226">
        <v>95.821940484429064</v>
      </c>
      <c r="H466" s="226">
        <v>95.821940484429064</v>
      </c>
    </row>
    <row r="467" spans="1:8" ht="57" customHeight="1" x14ac:dyDescent="0.3">
      <c r="A467" s="224" t="s">
        <v>1206</v>
      </c>
      <c r="B467" s="225" t="s">
        <v>558</v>
      </c>
      <c r="C467" s="225"/>
      <c r="D467" s="235">
        <v>3040000</v>
      </c>
      <c r="E467" s="235">
        <v>3940000</v>
      </c>
      <c r="F467" s="235">
        <v>3135457.94</v>
      </c>
      <c r="G467" s="226">
        <v>103.14006381578946</v>
      </c>
      <c r="H467" s="226">
        <v>79.580150761421322</v>
      </c>
    </row>
    <row r="468" spans="1:8" ht="34.5" customHeight="1" x14ac:dyDescent="0.3">
      <c r="A468" s="224" t="s">
        <v>1207</v>
      </c>
      <c r="B468" s="225" t="s">
        <v>559</v>
      </c>
      <c r="C468" s="225"/>
      <c r="D468" s="235">
        <v>3040000</v>
      </c>
      <c r="E468" s="235">
        <v>3940000</v>
      </c>
      <c r="F468" s="235">
        <v>3135457.94</v>
      </c>
      <c r="G468" s="226">
        <v>103.14006381578946</v>
      </c>
      <c r="H468" s="226">
        <v>79.580150761421322</v>
      </c>
    </row>
    <row r="469" spans="1:8" ht="34.5" customHeight="1" x14ac:dyDescent="0.3">
      <c r="A469" s="224" t="s">
        <v>917</v>
      </c>
      <c r="B469" s="225" t="s">
        <v>918</v>
      </c>
      <c r="C469" s="225"/>
      <c r="D469" s="235">
        <v>3040000</v>
      </c>
      <c r="E469" s="235">
        <v>3940000</v>
      </c>
      <c r="F469" s="235">
        <v>3135457.94</v>
      </c>
      <c r="G469" s="226">
        <v>103.14006381578946</v>
      </c>
      <c r="H469" s="226">
        <v>79.580150761421322</v>
      </c>
    </row>
    <row r="470" spans="1:8" ht="45.75" customHeight="1" x14ac:dyDescent="0.3">
      <c r="A470" s="224" t="s">
        <v>400</v>
      </c>
      <c r="B470" s="225" t="s">
        <v>918</v>
      </c>
      <c r="C470" s="225" t="s">
        <v>401</v>
      </c>
      <c r="D470" s="235">
        <v>3040000</v>
      </c>
      <c r="E470" s="235">
        <v>3940000</v>
      </c>
      <c r="F470" s="235">
        <v>3135457.94</v>
      </c>
      <c r="G470" s="226">
        <v>103.14006381578946</v>
      </c>
      <c r="H470" s="226">
        <v>79.580150761421322</v>
      </c>
    </row>
    <row r="471" spans="1:8" ht="45.75" customHeight="1" x14ac:dyDescent="0.3">
      <c r="A471" s="224" t="s">
        <v>402</v>
      </c>
      <c r="B471" s="225" t="s">
        <v>918</v>
      </c>
      <c r="C471" s="225" t="s">
        <v>403</v>
      </c>
      <c r="D471" s="235">
        <v>3040000</v>
      </c>
      <c r="E471" s="235">
        <v>3940000</v>
      </c>
      <c r="F471" s="235">
        <v>3135457.94</v>
      </c>
      <c r="G471" s="226">
        <v>103.14006381578946</v>
      </c>
      <c r="H471" s="226">
        <v>79.580150761421322</v>
      </c>
    </row>
    <row r="472" spans="1:8" ht="57" customHeight="1" x14ac:dyDescent="0.3">
      <c r="A472" s="224" t="s">
        <v>1384</v>
      </c>
      <c r="B472" s="225" t="s">
        <v>1381</v>
      </c>
      <c r="C472" s="225"/>
      <c r="D472" s="235">
        <v>1500000</v>
      </c>
      <c r="E472" s="235">
        <v>1500000</v>
      </c>
      <c r="F472" s="235">
        <v>1412627.4</v>
      </c>
      <c r="G472" s="226">
        <v>94.175159999999991</v>
      </c>
      <c r="H472" s="226">
        <v>94.175159999999991</v>
      </c>
    </row>
    <row r="473" spans="1:8" ht="102" customHeight="1" x14ac:dyDescent="0.3">
      <c r="A473" s="224" t="s">
        <v>1806</v>
      </c>
      <c r="B473" s="225" t="s">
        <v>1807</v>
      </c>
      <c r="C473" s="225"/>
      <c r="D473" s="235">
        <v>1000000</v>
      </c>
      <c r="E473" s="235">
        <v>1000000</v>
      </c>
      <c r="F473" s="235">
        <v>924627.4</v>
      </c>
      <c r="G473" s="226">
        <v>92.462739999999997</v>
      </c>
      <c r="H473" s="226">
        <v>92.462739999999997</v>
      </c>
    </row>
    <row r="474" spans="1:8" ht="68.25" customHeight="1" x14ac:dyDescent="0.3">
      <c r="A474" s="224" t="s">
        <v>1808</v>
      </c>
      <c r="B474" s="225" t="s">
        <v>1809</v>
      </c>
      <c r="C474" s="225"/>
      <c r="D474" s="235">
        <v>1000000</v>
      </c>
      <c r="E474" s="235">
        <v>1000000</v>
      </c>
      <c r="F474" s="235">
        <v>924627.4</v>
      </c>
      <c r="G474" s="226">
        <v>92.462739999999997</v>
      </c>
      <c r="H474" s="226">
        <v>92.462739999999997</v>
      </c>
    </row>
    <row r="475" spans="1:8" ht="45.75" customHeight="1" x14ac:dyDescent="0.3">
      <c r="A475" s="224" t="s">
        <v>400</v>
      </c>
      <c r="B475" s="225" t="s">
        <v>1809</v>
      </c>
      <c r="C475" s="225" t="s">
        <v>401</v>
      </c>
      <c r="D475" s="235">
        <v>1000000</v>
      </c>
      <c r="E475" s="235">
        <v>1000000</v>
      </c>
      <c r="F475" s="235">
        <v>924627.4</v>
      </c>
      <c r="G475" s="226">
        <v>92.462739999999997</v>
      </c>
      <c r="H475" s="226">
        <v>92.462739999999997</v>
      </c>
    </row>
    <row r="476" spans="1:8" ht="45.75" customHeight="1" x14ac:dyDescent="0.3">
      <c r="A476" s="224" t="s">
        <v>402</v>
      </c>
      <c r="B476" s="225" t="s">
        <v>1809</v>
      </c>
      <c r="C476" s="225" t="s">
        <v>403</v>
      </c>
      <c r="D476" s="235">
        <v>1000000</v>
      </c>
      <c r="E476" s="235">
        <v>1000000</v>
      </c>
      <c r="F476" s="235">
        <v>924627.4</v>
      </c>
      <c r="G476" s="226">
        <v>92.462739999999997</v>
      </c>
      <c r="H476" s="226">
        <v>92.462739999999997</v>
      </c>
    </row>
    <row r="477" spans="1:8" ht="79.5" customHeight="1" x14ac:dyDescent="0.3">
      <c r="A477" s="224" t="s">
        <v>1385</v>
      </c>
      <c r="B477" s="225" t="s">
        <v>1382</v>
      </c>
      <c r="C477" s="225"/>
      <c r="D477" s="235">
        <v>500000</v>
      </c>
      <c r="E477" s="235">
        <v>500000</v>
      </c>
      <c r="F477" s="235">
        <v>488000</v>
      </c>
      <c r="G477" s="226">
        <v>97.6</v>
      </c>
      <c r="H477" s="226">
        <v>97.6</v>
      </c>
    </row>
    <row r="478" spans="1:8" ht="45.75" customHeight="1" x14ac:dyDescent="0.3">
      <c r="A478" s="224" t="s">
        <v>1386</v>
      </c>
      <c r="B478" s="225" t="s">
        <v>1383</v>
      </c>
      <c r="C478" s="225"/>
      <c r="D478" s="235">
        <v>500000</v>
      </c>
      <c r="E478" s="235">
        <v>500000</v>
      </c>
      <c r="F478" s="235">
        <v>488000</v>
      </c>
      <c r="G478" s="226">
        <v>97.6</v>
      </c>
      <c r="H478" s="226">
        <v>97.6</v>
      </c>
    </row>
    <row r="479" spans="1:8" ht="45.75" customHeight="1" x14ac:dyDescent="0.3">
      <c r="A479" s="224" t="s">
        <v>400</v>
      </c>
      <c r="B479" s="225" t="s">
        <v>1383</v>
      </c>
      <c r="C479" s="225" t="s">
        <v>401</v>
      </c>
      <c r="D479" s="235">
        <v>500000</v>
      </c>
      <c r="E479" s="235">
        <v>500000</v>
      </c>
      <c r="F479" s="235">
        <v>488000</v>
      </c>
      <c r="G479" s="226">
        <v>97.6</v>
      </c>
      <c r="H479" s="226">
        <v>97.6</v>
      </c>
    </row>
    <row r="480" spans="1:8" ht="45.75" customHeight="1" x14ac:dyDescent="0.3">
      <c r="A480" s="224" t="s">
        <v>402</v>
      </c>
      <c r="B480" s="225" t="s">
        <v>1383</v>
      </c>
      <c r="C480" s="225" t="s">
        <v>403</v>
      </c>
      <c r="D480" s="235">
        <v>500000</v>
      </c>
      <c r="E480" s="235">
        <v>500000</v>
      </c>
      <c r="F480" s="235">
        <v>488000</v>
      </c>
      <c r="G480" s="226">
        <v>97.6</v>
      </c>
      <c r="H480" s="226">
        <v>97.6</v>
      </c>
    </row>
    <row r="481" spans="1:8" ht="23.25" customHeight="1" x14ac:dyDescent="0.3">
      <c r="A481" s="224" t="s">
        <v>526</v>
      </c>
      <c r="B481" s="225" t="s">
        <v>1195</v>
      </c>
      <c r="C481" s="225"/>
      <c r="D481" s="235">
        <v>24839300</v>
      </c>
      <c r="E481" s="235">
        <v>26131300</v>
      </c>
      <c r="F481" s="235">
        <v>25865506.48</v>
      </c>
      <c r="G481" s="226">
        <v>104.13138244636524</v>
      </c>
      <c r="H481" s="226">
        <v>98.982853818983358</v>
      </c>
    </row>
    <row r="482" spans="1:8" ht="57" customHeight="1" x14ac:dyDescent="0.3">
      <c r="A482" s="224" t="s">
        <v>416</v>
      </c>
      <c r="B482" s="225" t="s">
        <v>1196</v>
      </c>
      <c r="C482" s="225"/>
      <c r="D482" s="235">
        <v>24839300</v>
      </c>
      <c r="E482" s="235">
        <v>26131300</v>
      </c>
      <c r="F482" s="235">
        <v>25865506.48</v>
      </c>
      <c r="G482" s="226">
        <v>104.13138244636524</v>
      </c>
      <c r="H482" s="226">
        <v>98.982853818983358</v>
      </c>
    </row>
    <row r="483" spans="1:8" ht="34.5" customHeight="1" x14ac:dyDescent="0.3">
      <c r="A483" s="224" t="s">
        <v>905</v>
      </c>
      <c r="B483" s="225" t="s">
        <v>906</v>
      </c>
      <c r="C483" s="225"/>
      <c r="D483" s="235">
        <v>24839300</v>
      </c>
      <c r="E483" s="235">
        <v>26131300</v>
      </c>
      <c r="F483" s="235">
        <v>25865506.48</v>
      </c>
      <c r="G483" s="226">
        <v>104.13138244636524</v>
      </c>
      <c r="H483" s="226">
        <v>98.982853818983358</v>
      </c>
    </row>
    <row r="484" spans="1:8" ht="113.25" customHeight="1" x14ac:dyDescent="0.3">
      <c r="A484" s="224" t="s">
        <v>397</v>
      </c>
      <c r="B484" s="225" t="s">
        <v>906</v>
      </c>
      <c r="C484" s="225" t="s">
        <v>263</v>
      </c>
      <c r="D484" s="235">
        <v>24522200</v>
      </c>
      <c r="E484" s="235">
        <v>25814200</v>
      </c>
      <c r="F484" s="235">
        <v>25628667.829999998</v>
      </c>
      <c r="G484" s="226">
        <v>104.51210670331372</v>
      </c>
      <c r="H484" s="226">
        <v>99.281278637339128</v>
      </c>
    </row>
    <row r="485" spans="1:8" ht="34.5" customHeight="1" x14ac:dyDescent="0.3">
      <c r="A485" s="224" t="s">
        <v>441</v>
      </c>
      <c r="B485" s="225" t="s">
        <v>906</v>
      </c>
      <c r="C485" s="225" t="s">
        <v>442</v>
      </c>
      <c r="D485" s="235">
        <v>24522200</v>
      </c>
      <c r="E485" s="235">
        <v>25814200</v>
      </c>
      <c r="F485" s="235">
        <v>25628667.829999998</v>
      </c>
      <c r="G485" s="226">
        <v>104.51210670331372</v>
      </c>
      <c r="H485" s="226">
        <v>99.281278637339128</v>
      </c>
    </row>
    <row r="486" spans="1:8" ht="45.75" customHeight="1" x14ac:dyDescent="0.3">
      <c r="A486" s="224" t="s">
        <v>400</v>
      </c>
      <c r="B486" s="225" t="s">
        <v>906</v>
      </c>
      <c r="C486" s="225" t="s">
        <v>401</v>
      </c>
      <c r="D486" s="235">
        <v>315100</v>
      </c>
      <c r="E486" s="235">
        <v>315100</v>
      </c>
      <c r="F486" s="235">
        <v>236838.65</v>
      </c>
      <c r="G486" s="226">
        <v>75.163011742304036</v>
      </c>
      <c r="H486" s="226">
        <v>75.163011742304036</v>
      </c>
    </row>
    <row r="487" spans="1:8" ht="45.75" customHeight="1" x14ac:dyDescent="0.3">
      <c r="A487" s="224" t="s">
        <v>402</v>
      </c>
      <c r="B487" s="225" t="s">
        <v>906</v>
      </c>
      <c r="C487" s="225" t="s">
        <v>403</v>
      </c>
      <c r="D487" s="235">
        <v>315100</v>
      </c>
      <c r="E487" s="235">
        <v>315100</v>
      </c>
      <c r="F487" s="235">
        <v>236838.65</v>
      </c>
      <c r="G487" s="226">
        <v>75.163011742304036</v>
      </c>
      <c r="H487" s="226">
        <v>75.163011742304036</v>
      </c>
    </row>
    <row r="488" spans="1:8" ht="23.25" customHeight="1" x14ac:dyDescent="0.3">
      <c r="A488" s="224" t="s">
        <v>404</v>
      </c>
      <c r="B488" s="225" t="s">
        <v>906</v>
      </c>
      <c r="C488" s="225" t="s">
        <v>405</v>
      </c>
      <c r="D488" s="235">
        <v>2000</v>
      </c>
      <c r="E488" s="235">
        <v>2000</v>
      </c>
      <c r="F488" s="235">
        <v>0</v>
      </c>
      <c r="G488" s="226">
        <v>0</v>
      </c>
      <c r="H488" s="226">
        <v>0</v>
      </c>
    </row>
    <row r="489" spans="1:8" ht="23.25" customHeight="1" x14ac:dyDescent="0.3">
      <c r="A489" s="224" t="s">
        <v>406</v>
      </c>
      <c r="B489" s="225" t="s">
        <v>906</v>
      </c>
      <c r="C489" s="225" t="s">
        <v>407</v>
      </c>
      <c r="D489" s="235">
        <v>2000</v>
      </c>
      <c r="E489" s="235">
        <v>2000</v>
      </c>
      <c r="F489" s="235">
        <v>0</v>
      </c>
      <c r="G489" s="226">
        <v>0</v>
      </c>
      <c r="H489" s="226">
        <v>0</v>
      </c>
    </row>
    <row r="490" spans="1:8" ht="23.25" customHeight="1" x14ac:dyDescent="0.3">
      <c r="A490" s="224" t="s">
        <v>1139</v>
      </c>
      <c r="B490" s="225" t="s">
        <v>409</v>
      </c>
      <c r="C490" s="225"/>
      <c r="D490" s="235">
        <v>60237600</v>
      </c>
      <c r="E490" s="235">
        <v>58560600</v>
      </c>
      <c r="F490" s="235">
        <v>58488637.270000003</v>
      </c>
      <c r="G490" s="226">
        <v>97.096559740095884</v>
      </c>
      <c r="H490" s="226">
        <v>99.877114083530572</v>
      </c>
    </row>
    <row r="491" spans="1:8" ht="57" customHeight="1" x14ac:dyDescent="0.3">
      <c r="A491" s="224" t="s">
        <v>1140</v>
      </c>
      <c r="B491" s="225" t="s">
        <v>467</v>
      </c>
      <c r="C491" s="225"/>
      <c r="D491" s="235">
        <v>5128000</v>
      </c>
      <c r="E491" s="235">
        <v>5128000</v>
      </c>
      <c r="F491" s="235">
        <v>5056921.04</v>
      </c>
      <c r="G491" s="226">
        <v>98.613904836193441</v>
      </c>
      <c r="H491" s="226">
        <v>98.613904836193441</v>
      </c>
    </row>
    <row r="492" spans="1:8" ht="90.75" customHeight="1" x14ac:dyDescent="0.3">
      <c r="A492" s="224" t="s">
        <v>1141</v>
      </c>
      <c r="B492" s="225" t="s">
        <v>1142</v>
      </c>
      <c r="C492" s="225"/>
      <c r="D492" s="235">
        <v>5128000</v>
      </c>
      <c r="E492" s="235">
        <v>5128000</v>
      </c>
      <c r="F492" s="235">
        <v>5056921.04</v>
      </c>
      <c r="G492" s="226">
        <v>98.613904836193441</v>
      </c>
      <c r="H492" s="226">
        <v>98.613904836193441</v>
      </c>
    </row>
    <row r="493" spans="1:8" ht="338.25" customHeight="1" x14ac:dyDescent="0.3">
      <c r="A493" s="224" t="s">
        <v>417</v>
      </c>
      <c r="B493" s="225" t="s">
        <v>824</v>
      </c>
      <c r="C493" s="225"/>
      <c r="D493" s="235">
        <v>4779000</v>
      </c>
      <c r="E493" s="235">
        <v>4779000</v>
      </c>
      <c r="F493" s="235">
        <v>4733162.17</v>
      </c>
      <c r="G493" s="226">
        <v>99.040848922368696</v>
      </c>
      <c r="H493" s="226">
        <v>99.040848922368696</v>
      </c>
    </row>
    <row r="494" spans="1:8" ht="113.25" customHeight="1" x14ac:dyDescent="0.3">
      <c r="A494" s="224" t="s">
        <v>397</v>
      </c>
      <c r="B494" s="225" t="s">
        <v>824</v>
      </c>
      <c r="C494" s="225" t="s">
        <v>263</v>
      </c>
      <c r="D494" s="235">
        <v>4779000</v>
      </c>
      <c r="E494" s="235">
        <v>3756000</v>
      </c>
      <c r="F494" s="235">
        <v>3710162.17</v>
      </c>
      <c r="G494" s="226">
        <v>77.634697007742204</v>
      </c>
      <c r="H494" s="226">
        <v>98.779610489882856</v>
      </c>
    </row>
    <row r="495" spans="1:8" ht="34.5" customHeight="1" x14ac:dyDescent="0.3">
      <c r="A495" s="224" t="s">
        <v>398</v>
      </c>
      <c r="B495" s="225" t="s">
        <v>824</v>
      </c>
      <c r="C495" s="225" t="s">
        <v>271</v>
      </c>
      <c r="D495" s="235">
        <v>4779000</v>
      </c>
      <c r="E495" s="235">
        <v>3756000</v>
      </c>
      <c r="F495" s="235">
        <v>3710162.17</v>
      </c>
      <c r="G495" s="226">
        <v>77.634697007742204</v>
      </c>
      <c r="H495" s="226">
        <v>98.779610489882856</v>
      </c>
    </row>
    <row r="496" spans="1:8" ht="45.75" customHeight="1" x14ac:dyDescent="0.3">
      <c r="A496" s="224" t="s">
        <v>400</v>
      </c>
      <c r="B496" s="225" t="s">
        <v>824</v>
      </c>
      <c r="C496" s="225" t="s">
        <v>401</v>
      </c>
      <c r="D496" s="235">
        <v>0</v>
      </c>
      <c r="E496" s="235">
        <v>1023000</v>
      </c>
      <c r="F496" s="235">
        <v>1023000</v>
      </c>
      <c r="G496" s="226">
        <v>0</v>
      </c>
      <c r="H496" s="226">
        <v>100</v>
      </c>
    </row>
    <row r="497" spans="1:8" ht="45.75" customHeight="1" x14ac:dyDescent="0.3">
      <c r="A497" s="224" t="s">
        <v>402</v>
      </c>
      <c r="B497" s="225" t="s">
        <v>824</v>
      </c>
      <c r="C497" s="225" t="s">
        <v>403</v>
      </c>
      <c r="D497" s="235">
        <v>0</v>
      </c>
      <c r="E497" s="235">
        <v>1023000</v>
      </c>
      <c r="F497" s="235">
        <v>1023000</v>
      </c>
      <c r="G497" s="226">
        <v>0</v>
      </c>
      <c r="H497" s="226">
        <v>100</v>
      </c>
    </row>
    <row r="498" spans="1:8" ht="349.5" customHeight="1" x14ac:dyDescent="0.3">
      <c r="A498" s="224" t="s">
        <v>1794</v>
      </c>
      <c r="B498" s="225" t="s">
        <v>1795</v>
      </c>
      <c r="C498" s="225"/>
      <c r="D498" s="235">
        <v>349000</v>
      </c>
      <c r="E498" s="235">
        <v>349000</v>
      </c>
      <c r="F498" s="235">
        <v>323758.87</v>
      </c>
      <c r="G498" s="226">
        <v>92.76758452722062</v>
      </c>
      <c r="H498" s="226">
        <v>92.76758452722062</v>
      </c>
    </row>
    <row r="499" spans="1:8" ht="113.25" customHeight="1" x14ac:dyDescent="0.3">
      <c r="A499" s="224" t="s">
        <v>397</v>
      </c>
      <c r="B499" s="225" t="s">
        <v>1795</v>
      </c>
      <c r="C499" s="225" t="s">
        <v>263</v>
      </c>
      <c r="D499" s="235">
        <v>349000</v>
      </c>
      <c r="E499" s="235">
        <v>349000</v>
      </c>
      <c r="F499" s="235">
        <v>323758.87</v>
      </c>
      <c r="G499" s="226">
        <v>92.76758452722062</v>
      </c>
      <c r="H499" s="226">
        <v>92.76758452722062</v>
      </c>
    </row>
    <row r="500" spans="1:8" ht="34.5" customHeight="1" x14ac:dyDescent="0.3">
      <c r="A500" s="224" t="s">
        <v>398</v>
      </c>
      <c r="B500" s="225" t="s">
        <v>1795</v>
      </c>
      <c r="C500" s="225" t="s">
        <v>271</v>
      </c>
      <c r="D500" s="235">
        <v>349000</v>
      </c>
      <c r="E500" s="235">
        <v>349000</v>
      </c>
      <c r="F500" s="235">
        <v>323758.87</v>
      </c>
      <c r="G500" s="226">
        <v>92.76758452722062</v>
      </c>
      <c r="H500" s="226">
        <v>92.76758452722062</v>
      </c>
    </row>
    <row r="501" spans="1:8" ht="23.25" customHeight="1" x14ac:dyDescent="0.3">
      <c r="A501" s="224" t="s">
        <v>1332</v>
      </c>
      <c r="B501" s="225" t="s">
        <v>410</v>
      </c>
      <c r="C501" s="225"/>
      <c r="D501" s="235">
        <v>4092600</v>
      </c>
      <c r="E501" s="235">
        <v>4092600</v>
      </c>
      <c r="F501" s="235">
        <v>4092354</v>
      </c>
      <c r="G501" s="226">
        <v>99.993989151150856</v>
      </c>
      <c r="H501" s="226">
        <v>99.993989151150856</v>
      </c>
    </row>
    <row r="502" spans="1:8" ht="90.75" customHeight="1" x14ac:dyDescent="0.3">
      <c r="A502" s="224" t="s">
        <v>1333</v>
      </c>
      <c r="B502" s="225" t="s">
        <v>492</v>
      </c>
      <c r="C502" s="225"/>
      <c r="D502" s="235">
        <v>4092600</v>
      </c>
      <c r="E502" s="235">
        <v>4092600</v>
      </c>
      <c r="F502" s="235">
        <v>4092354</v>
      </c>
      <c r="G502" s="226">
        <v>99.993989151150856</v>
      </c>
      <c r="H502" s="226">
        <v>99.993989151150856</v>
      </c>
    </row>
    <row r="503" spans="1:8" ht="34.5" customHeight="1" x14ac:dyDescent="0.3">
      <c r="A503" s="224" t="s">
        <v>554</v>
      </c>
      <c r="B503" s="225" t="s">
        <v>1105</v>
      </c>
      <c r="C503" s="225"/>
      <c r="D503" s="235">
        <v>4092600</v>
      </c>
      <c r="E503" s="235">
        <v>4092600</v>
      </c>
      <c r="F503" s="235">
        <v>4092354</v>
      </c>
      <c r="G503" s="226">
        <v>99.993989151150856</v>
      </c>
      <c r="H503" s="226">
        <v>99.993989151150856</v>
      </c>
    </row>
    <row r="504" spans="1:8" ht="23.25" customHeight="1" x14ac:dyDescent="0.3">
      <c r="A504" s="224" t="s">
        <v>515</v>
      </c>
      <c r="B504" s="225" t="s">
        <v>1105</v>
      </c>
      <c r="C504" s="225" t="s">
        <v>516</v>
      </c>
      <c r="D504" s="235">
        <v>4092600</v>
      </c>
      <c r="E504" s="235">
        <v>4092600</v>
      </c>
      <c r="F504" s="235">
        <v>4092354</v>
      </c>
      <c r="G504" s="226">
        <v>99.993989151150856</v>
      </c>
      <c r="H504" s="226">
        <v>99.993989151150856</v>
      </c>
    </row>
    <row r="505" spans="1:8" ht="45.75" customHeight="1" x14ac:dyDescent="0.3">
      <c r="A505" s="224" t="s">
        <v>517</v>
      </c>
      <c r="B505" s="225" t="s">
        <v>1105</v>
      </c>
      <c r="C505" s="225" t="s">
        <v>518</v>
      </c>
      <c r="D505" s="235">
        <v>4092600</v>
      </c>
      <c r="E505" s="235">
        <v>4092600</v>
      </c>
      <c r="F505" s="235">
        <v>4092354</v>
      </c>
      <c r="G505" s="226">
        <v>99.993989151150856</v>
      </c>
      <c r="H505" s="226">
        <v>99.993989151150856</v>
      </c>
    </row>
    <row r="506" spans="1:8" ht="79.5" customHeight="1" x14ac:dyDescent="0.3">
      <c r="A506" s="224" t="s">
        <v>1334</v>
      </c>
      <c r="B506" s="225" t="s">
        <v>478</v>
      </c>
      <c r="C506" s="225"/>
      <c r="D506" s="235">
        <v>49816000</v>
      </c>
      <c r="E506" s="235">
        <v>49340000</v>
      </c>
      <c r="F506" s="235">
        <v>49339362.229999997</v>
      </c>
      <c r="G506" s="226">
        <v>99.043203448691173</v>
      </c>
      <c r="H506" s="226">
        <v>99.998707397648957</v>
      </c>
    </row>
    <row r="507" spans="1:8" ht="102" customHeight="1" x14ac:dyDescent="0.3">
      <c r="A507" s="224" t="s">
        <v>1335</v>
      </c>
      <c r="B507" s="225" t="s">
        <v>480</v>
      </c>
      <c r="C507" s="225"/>
      <c r="D507" s="235">
        <v>49816000</v>
      </c>
      <c r="E507" s="235">
        <v>49340000</v>
      </c>
      <c r="F507" s="235">
        <v>49339362.229999997</v>
      </c>
      <c r="G507" s="226">
        <v>99.043203448691173</v>
      </c>
      <c r="H507" s="226">
        <v>99.998707397648957</v>
      </c>
    </row>
    <row r="508" spans="1:8" ht="113.25" customHeight="1" x14ac:dyDescent="0.3">
      <c r="A508" s="224" t="s">
        <v>1106</v>
      </c>
      <c r="B508" s="225" t="s">
        <v>1107</v>
      </c>
      <c r="C508" s="225"/>
      <c r="D508" s="235">
        <v>49816000</v>
      </c>
      <c r="E508" s="235">
        <v>49340000</v>
      </c>
      <c r="F508" s="235">
        <v>49339362.229999997</v>
      </c>
      <c r="G508" s="226">
        <v>99.043203448691173</v>
      </c>
      <c r="H508" s="226">
        <v>99.998707397648957</v>
      </c>
    </row>
    <row r="509" spans="1:8" ht="23.25" customHeight="1" x14ac:dyDescent="0.3">
      <c r="A509" s="224" t="s">
        <v>515</v>
      </c>
      <c r="B509" s="225" t="s">
        <v>1107</v>
      </c>
      <c r="C509" s="225" t="s">
        <v>516</v>
      </c>
      <c r="D509" s="235">
        <v>49816000</v>
      </c>
      <c r="E509" s="235">
        <v>49340000</v>
      </c>
      <c r="F509" s="235">
        <v>49339362.229999997</v>
      </c>
      <c r="G509" s="226">
        <v>99.043203448691173</v>
      </c>
      <c r="H509" s="226">
        <v>99.998707397648957</v>
      </c>
    </row>
    <row r="510" spans="1:8" ht="45.75" customHeight="1" x14ac:dyDescent="0.3">
      <c r="A510" s="224" t="s">
        <v>517</v>
      </c>
      <c r="B510" s="225" t="s">
        <v>1107</v>
      </c>
      <c r="C510" s="225" t="s">
        <v>518</v>
      </c>
      <c r="D510" s="235">
        <v>49816000</v>
      </c>
      <c r="E510" s="235">
        <v>49340000</v>
      </c>
      <c r="F510" s="235">
        <v>49339362.229999997</v>
      </c>
      <c r="G510" s="226">
        <v>99.043203448691173</v>
      </c>
      <c r="H510" s="226">
        <v>99.998707397648957</v>
      </c>
    </row>
    <row r="511" spans="1:8" ht="45.75" customHeight="1" x14ac:dyDescent="0.3">
      <c r="A511" s="224" t="s">
        <v>1324</v>
      </c>
      <c r="B511" s="225" t="s">
        <v>1325</v>
      </c>
      <c r="C511" s="225"/>
      <c r="D511" s="235">
        <v>0</v>
      </c>
      <c r="E511" s="235">
        <v>0</v>
      </c>
      <c r="F511" s="235">
        <v>0</v>
      </c>
      <c r="G511" s="226">
        <v>0</v>
      </c>
      <c r="H511" s="226">
        <v>0</v>
      </c>
    </row>
    <row r="512" spans="1:8" ht="102" customHeight="1" x14ac:dyDescent="0.3">
      <c r="A512" s="224" t="s">
        <v>1326</v>
      </c>
      <c r="B512" s="225" t="s">
        <v>1327</v>
      </c>
      <c r="C512" s="225"/>
      <c r="D512" s="235">
        <v>0</v>
      </c>
      <c r="E512" s="235">
        <v>0</v>
      </c>
      <c r="F512" s="235">
        <v>0</v>
      </c>
      <c r="G512" s="226">
        <v>0</v>
      </c>
      <c r="H512" s="226">
        <v>0</v>
      </c>
    </row>
    <row r="513" spans="1:8" ht="34.5" customHeight="1" x14ac:dyDescent="0.3">
      <c r="A513" s="224" t="s">
        <v>1101</v>
      </c>
      <c r="B513" s="225" t="s">
        <v>1102</v>
      </c>
      <c r="C513" s="225"/>
      <c r="D513" s="235">
        <v>0</v>
      </c>
      <c r="E513" s="235">
        <v>0</v>
      </c>
      <c r="F513" s="235">
        <v>0</v>
      </c>
      <c r="G513" s="226">
        <v>0</v>
      </c>
      <c r="H513" s="226">
        <v>0</v>
      </c>
    </row>
    <row r="514" spans="1:8" ht="23.25" customHeight="1" x14ac:dyDescent="0.3">
      <c r="A514" s="224" t="s">
        <v>515</v>
      </c>
      <c r="B514" s="225" t="s">
        <v>1102</v>
      </c>
      <c r="C514" s="225" t="s">
        <v>516</v>
      </c>
      <c r="D514" s="235">
        <v>0</v>
      </c>
      <c r="E514" s="235">
        <v>0</v>
      </c>
      <c r="F514" s="235">
        <v>0</v>
      </c>
      <c r="G514" s="226">
        <v>0</v>
      </c>
      <c r="H514" s="226">
        <v>0</v>
      </c>
    </row>
    <row r="515" spans="1:8" ht="45.75" customHeight="1" x14ac:dyDescent="0.3">
      <c r="A515" s="224" t="s">
        <v>517</v>
      </c>
      <c r="B515" s="225" t="s">
        <v>1102</v>
      </c>
      <c r="C515" s="225" t="s">
        <v>518</v>
      </c>
      <c r="D515" s="235">
        <v>0</v>
      </c>
      <c r="E515" s="235">
        <v>0</v>
      </c>
      <c r="F515" s="235">
        <v>0</v>
      </c>
      <c r="G515" s="226">
        <v>0</v>
      </c>
      <c r="H515" s="226">
        <v>0</v>
      </c>
    </row>
    <row r="516" spans="1:8" ht="57" customHeight="1" x14ac:dyDescent="0.3">
      <c r="A516" s="224" t="s">
        <v>1328</v>
      </c>
      <c r="B516" s="225" t="s">
        <v>1329</v>
      </c>
      <c r="C516" s="225"/>
      <c r="D516" s="235">
        <v>1201000</v>
      </c>
      <c r="E516" s="235">
        <v>0</v>
      </c>
      <c r="F516" s="235">
        <v>0</v>
      </c>
      <c r="G516" s="226">
        <v>0</v>
      </c>
      <c r="H516" s="226">
        <v>0</v>
      </c>
    </row>
    <row r="517" spans="1:8" ht="135.75" customHeight="1" x14ac:dyDescent="0.3">
      <c r="A517" s="224" t="s">
        <v>1330</v>
      </c>
      <c r="B517" s="225" t="s">
        <v>1331</v>
      </c>
      <c r="C517" s="225"/>
      <c r="D517" s="235">
        <v>1201000</v>
      </c>
      <c r="E517" s="235">
        <v>0</v>
      </c>
      <c r="F517" s="235">
        <v>0</v>
      </c>
      <c r="G517" s="226">
        <v>0</v>
      </c>
      <c r="H517" s="226">
        <v>0</v>
      </c>
    </row>
    <row r="518" spans="1:8" ht="79.5" customHeight="1" x14ac:dyDescent="0.3">
      <c r="A518" s="224" t="s">
        <v>1103</v>
      </c>
      <c r="B518" s="225" t="s">
        <v>1104</v>
      </c>
      <c r="C518" s="225"/>
      <c r="D518" s="235">
        <v>1201000</v>
      </c>
      <c r="E518" s="235">
        <v>0</v>
      </c>
      <c r="F518" s="235">
        <v>0</v>
      </c>
      <c r="G518" s="226">
        <v>0</v>
      </c>
      <c r="H518" s="226">
        <v>0</v>
      </c>
    </row>
    <row r="519" spans="1:8" ht="23.25" customHeight="1" x14ac:dyDescent="0.3">
      <c r="A519" s="224" t="s">
        <v>515</v>
      </c>
      <c r="B519" s="225" t="s">
        <v>1104</v>
      </c>
      <c r="C519" s="225" t="s">
        <v>516</v>
      </c>
      <c r="D519" s="235">
        <v>1201000</v>
      </c>
      <c r="E519" s="235">
        <v>0</v>
      </c>
      <c r="F519" s="235">
        <v>0</v>
      </c>
      <c r="G519" s="226">
        <v>0</v>
      </c>
      <c r="H519" s="226">
        <v>0</v>
      </c>
    </row>
    <row r="520" spans="1:8" ht="45.75" customHeight="1" x14ac:dyDescent="0.3">
      <c r="A520" s="224" t="s">
        <v>517</v>
      </c>
      <c r="B520" s="225" t="s">
        <v>1104</v>
      </c>
      <c r="C520" s="225" t="s">
        <v>518</v>
      </c>
      <c r="D520" s="235">
        <v>1201000</v>
      </c>
      <c r="E520" s="235">
        <v>0</v>
      </c>
      <c r="F520" s="235">
        <v>0</v>
      </c>
      <c r="G520" s="226">
        <v>0</v>
      </c>
      <c r="H520" s="226">
        <v>0</v>
      </c>
    </row>
    <row r="521" spans="1:8" ht="45.75" customHeight="1" x14ac:dyDescent="0.3">
      <c r="A521" s="224" t="s">
        <v>1143</v>
      </c>
      <c r="B521" s="225" t="s">
        <v>429</v>
      </c>
      <c r="C521" s="225"/>
      <c r="D521" s="235">
        <v>365077600</v>
      </c>
      <c r="E521" s="235">
        <v>390560350</v>
      </c>
      <c r="F521" s="235">
        <v>370515962.47000003</v>
      </c>
      <c r="G521" s="226">
        <v>101.48964561780838</v>
      </c>
      <c r="H521" s="226">
        <v>94.867787390604292</v>
      </c>
    </row>
    <row r="522" spans="1:8" ht="15" customHeight="1" x14ac:dyDescent="0.3">
      <c r="A522" s="224" t="s">
        <v>1254</v>
      </c>
      <c r="B522" s="225" t="s">
        <v>474</v>
      </c>
      <c r="C522" s="225"/>
      <c r="D522" s="235">
        <v>104023700</v>
      </c>
      <c r="E522" s="235">
        <v>15000000</v>
      </c>
      <c r="F522" s="235">
        <v>0</v>
      </c>
      <c r="G522" s="226">
        <v>0</v>
      </c>
      <c r="H522" s="226">
        <v>0</v>
      </c>
    </row>
    <row r="523" spans="1:8" ht="113.25" customHeight="1" x14ac:dyDescent="0.3">
      <c r="A523" s="224" t="s">
        <v>1255</v>
      </c>
      <c r="B523" s="225" t="s">
        <v>1256</v>
      </c>
      <c r="C523" s="225"/>
      <c r="D523" s="235">
        <v>104023700</v>
      </c>
      <c r="E523" s="235">
        <v>15000000</v>
      </c>
      <c r="F523" s="235">
        <v>0</v>
      </c>
      <c r="G523" s="226">
        <v>0</v>
      </c>
      <c r="H523" s="226">
        <v>0</v>
      </c>
    </row>
    <row r="524" spans="1:8" ht="68.25" customHeight="1" x14ac:dyDescent="0.3">
      <c r="A524" s="224" t="s">
        <v>962</v>
      </c>
      <c r="B524" s="225" t="s">
        <v>968</v>
      </c>
      <c r="C524" s="225"/>
      <c r="D524" s="235">
        <v>1000000</v>
      </c>
      <c r="E524" s="235">
        <v>0</v>
      </c>
      <c r="F524" s="235">
        <v>0</v>
      </c>
      <c r="G524" s="226">
        <v>0</v>
      </c>
      <c r="H524" s="226">
        <v>0</v>
      </c>
    </row>
    <row r="525" spans="1:8" ht="57" customHeight="1" x14ac:dyDescent="0.3">
      <c r="A525" s="224" t="s">
        <v>433</v>
      </c>
      <c r="B525" s="225" t="s">
        <v>968</v>
      </c>
      <c r="C525" s="225" t="s">
        <v>434</v>
      </c>
      <c r="D525" s="235">
        <v>1000000</v>
      </c>
      <c r="E525" s="235">
        <v>0</v>
      </c>
      <c r="F525" s="235">
        <v>0</v>
      </c>
      <c r="G525" s="226">
        <v>0</v>
      </c>
      <c r="H525" s="226">
        <v>0</v>
      </c>
    </row>
    <row r="526" spans="1:8" ht="23.25" customHeight="1" x14ac:dyDescent="0.3">
      <c r="A526" s="224" t="s">
        <v>435</v>
      </c>
      <c r="B526" s="225" t="s">
        <v>968</v>
      </c>
      <c r="C526" s="225" t="s">
        <v>436</v>
      </c>
      <c r="D526" s="235">
        <v>1000000</v>
      </c>
      <c r="E526" s="235">
        <v>0</v>
      </c>
      <c r="F526" s="235">
        <v>0</v>
      </c>
      <c r="G526" s="226">
        <v>0</v>
      </c>
      <c r="H526" s="226">
        <v>0</v>
      </c>
    </row>
    <row r="527" spans="1:8" ht="90.75" customHeight="1" x14ac:dyDescent="0.3">
      <c r="A527" s="224" t="s">
        <v>1367</v>
      </c>
      <c r="B527" s="225" t="s">
        <v>1366</v>
      </c>
      <c r="C527" s="225"/>
      <c r="D527" s="235">
        <v>103023700</v>
      </c>
      <c r="E527" s="235">
        <v>15000000</v>
      </c>
      <c r="F527" s="235">
        <v>0</v>
      </c>
      <c r="G527" s="226">
        <v>0</v>
      </c>
      <c r="H527" s="226">
        <v>0</v>
      </c>
    </row>
    <row r="528" spans="1:8" ht="45.75" customHeight="1" x14ac:dyDescent="0.3">
      <c r="A528" s="224" t="s">
        <v>443</v>
      </c>
      <c r="B528" s="225" t="s">
        <v>1366</v>
      </c>
      <c r="C528" s="225" t="s">
        <v>444</v>
      </c>
      <c r="D528" s="235">
        <v>103023700</v>
      </c>
      <c r="E528" s="235">
        <v>15000000</v>
      </c>
      <c r="F528" s="235">
        <v>0</v>
      </c>
      <c r="G528" s="226">
        <v>0</v>
      </c>
      <c r="H528" s="226">
        <v>0</v>
      </c>
    </row>
    <row r="529" spans="1:8" ht="15" customHeight="1" x14ac:dyDescent="0.3">
      <c r="A529" s="224" t="s">
        <v>445</v>
      </c>
      <c r="B529" s="225" t="s">
        <v>1366</v>
      </c>
      <c r="C529" s="225" t="s">
        <v>446</v>
      </c>
      <c r="D529" s="235">
        <v>0</v>
      </c>
      <c r="E529" s="235">
        <v>15000000</v>
      </c>
      <c r="F529" s="235">
        <v>0</v>
      </c>
      <c r="G529" s="226">
        <v>0</v>
      </c>
      <c r="H529" s="226">
        <v>0</v>
      </c>
    </row>
    <row r="530" spans="1:8" ht="180.75" customHeight="1" x14ac:dyDescent="0.3">
      <c r="A530" s="224" t="s">
        <v>488</v>
      </c>
      <c r="B530" s="225" t="s">
        <v>1366</v>
      </c>
      <c r="C530" s="225" t="s">
        <v>489</v>
      </c>
      <c r="D530" s="235">
        <v>103023700</v>
      </c>
      <c r="E530" s="235">
        <v>0</v>
      </c>
      <c r="F530" s="235">
        <v>0</v>
      </c>
      <c r="G530" s="226">
        <v>0</v>
      </c>
      <c r="H530" s="226">
        <v>0</v>
      </c>
    </row>
    <row r="531" spans="1:8" ht="23.25" customHeight="1" x14ac:dyDescent="0.3">
      <c r="A531" s="224" t="s">
        <v>1243</v>
      </c>
      <c r="B531" s="225" t="s">
        <v>430</v>
      </c>
      <c r="C531" s="225"/>
      <c r="D531" s="235">
        <v>42000000</v>
      </c>
      <c r="E531" s="235">
        <v>10828200</v>
      </c>
      <c r="F531" s="235">
        <v>10500000</v>
      </c>
      <c r="G531" s="226">
        <v>25</v>
      </c>
      <c r="H531" s="226">
        <v>96.969025322768331</v>
      </c>
    </row>
    <row r="532" spans="1:8" ht="124.5" customHeight="1" x14ac:dyDescent="0.3">
      <c r="A532" s="224" t="s">
        <v>1244</v>
      </c>
      <c r="B532" s="225" t="s">
        <v>431</v>
      </c>
      <c r="C532" s="225"/>
      <c r="D532" s="235">
        <v>27000000</v>
      </c>
      <c r="E532" s="235">
        <v>328200</v>
      </c>
      <c r="F532" s="235">
        <v>0</v>
      </c>
      <c r="G532" s="226">
        <v>0</v>
      </c>
      <c r="H532" s="226">
        <v>0</v>
      </c>
    </row>
    <row r="533" spans="1:8" ht="102" customHeight="1" x14ac:dyDescent="0.3">
      <c r="A533" s="224" t="s">
        <v>956</v>
      </c>
      <c r="B533" s="225" t="s">
        <v>957</v>
      </c>
      <c r="C533" s="225"/>
      <c r="D533" s="235">
        <v>27000000</v>
      </c>
      <c r="E533" s="235">
        <v>328200</v>
      </c>
      <c r="F533" s="235">
        <v>0</v>
      </c>
      <c r="G533" s="226">
        <v>0</v>
      </c>
      <c r="H533" s="226">
        <v>0</v>
      </c>
    </row>
    <row r="534" spans="1:8" ht="45.75" customHeight="1" x14ac:dyDescent="0.3">
      <c r="A534" s="224" t="s">
        <v>400</v>
      </c>
      <c r="B534" s="225" t="s">
        <v>957</v>
      </c>
      <c r="C534" s="225" t="s">
        <v>401</v>
      </c>
      <c r="D534" s="235">
        <v>27000000</v>
      </c>
      <c r="E534" s="235">
        <v>328200</v>
      </c>
      <c r="F534" s="235">
        <v>0</v>
      </c>
      <c r="G534" s="226">
        <v>0</v>
      </c>
      <c r="H534" s="226">
        <v>0</v>
      </c>
    </row>
    <row r="535" spans="1:8" ht="45.75" customHeight="1" x14ac:dyDescent="0.3">
      <c r="A535" s="224" t="s">
        <v>402</v>
      </c>
      <c r="B535" s="225" t="s">
        <v>957</v>
      </c>
      <c r="C535" s="225" t="s">
        <v>403</v>
      </c>
      <c r="D535" s="235">
        <v>27000000</v>
      </c>
      <c r="E535" s="235">
        <v>328200</v>
      </c>
      <c r="F535" s="235">
        <v>0</v>
      </c>
      <c r="G535" s="226">
        <v>0</v>
      </c>
      <c r="H535" s="226">
        <v>0</v>
      </c>
    </row>
    <row r="536" spans="1:8" ht="113.25" customHeight="1" x14ac:dyDescent="0.3">
      <c r="A536" s="224" t="s">
        <v>1245</v>
      </c>
      <c r="B536" s="225" t="s">
        <v>1246</v>
      </c>
      <c r="C536" s="225"/>
      <c r="D536" s="235">
        <v>15000000</v>
      </c>
      <c r="E536" s="235">
        <v>10500000</v>
      </c>
      <c r="F536" s="235">
        <v>10500000</v>
      </c>
      <c r="G536" s="226">
        <v>70</v>
      </c>
      <c r="H536" s="226">
        <v>100</v>
      </c>
    </row>
    <row r="537" spans="1:8" ht="79.5" customHeight="1" x14ac:dyDescent="0.3">
      <c r="A537" s="224" t="s">
        <v>958</v>
      </c>
      <c r="B537" s="225" t="s">
        <v>959</v>
      </c>
      <c r="C537" s="225"/>
      <c r="D537" s="235">
        <v>0</v>
      </c>
      <c r="E537" s="235">
        <v>0</v>
      </c>
      <c r="F537" s="235">
        <v>0</v>
      </c>
      <c r="G537" s="226">
        <v>0</v>
      </c>
      <c r="H537" s="226">
        <v>0</v>
      </c>
    </row>
    <row r="538" spans="1:8" ht="45.75" customHeight="1" x14ac:dyDescent="0.3">
      <c r="A538" s="224" t="s">
        <v>443</v>
      </c>
      <c r="B538" s="225" t="s">
        <v>959</v>
      </c>
      <c r="C538" s="225" t="s">
        <v>444</v>
      </c>
      <c r="D538" s="235">
        <v>0</v>
      </c>
      <c r="E538" s="235">
        <v>0</v>
      </c>
      <c r="F538" s="235">
        <v>0</v>
      </c>
      <c r="G538" s="226">
        <v>0</v>
      </c>
      <c r="H538" s="226">
        <v>0</v>
      </c>
    </row>
    <row r="539" spans="1:8" ht="15" customHeight="1" x14ac:dyDescent="0.3">
      <c r="A539" s="224" t="s">
        <v>445</v>
      </c>
      <c r="B539" s="225" t="s">
        <v>959</v>
      </c>
      <c r="C539" s="225" t="s">
        <v>446</v>
      </c>
      <c r="D539" s="235">
        <v>0</v>
      </c>
      <c r="E539" s="235">
        <v>0</v>
      </c>
      <c r="F539" s="235">
        <v>0</v>
      </c>
      <c r="G539" s="226">
        <v>0</v>
      </c>
      <c r="H539" s="226">
        <v>0</v>
      </c>
    </row>
    <row r="540" spans="1:8" ht="23.25" customHeight="1" x14ac:dyDescent="0.3">
      <c r="A540" s="224" t="s">
        <v>404</v>
      </c>
      <c r="B540" s="225" t="s">
        <v>959</v>
      </c>
      <c r="C540" s="225" t="s">
        <v>405</v>
      </c>
      <c r="D540" s="235">
        <v>0</v>
      </c>
      <c r="E540" s="235">
        <v>0</v>
      </c>
      <c r="F540" s="235">
        <v>0</v>
      </c>
      <c r="G540" s="226">
        <v>0</v>
      </c>
      <c r="H540" s="226">
        <v>0</v>
      </c>
    </row>
    <row r="541" spans="1:8" ht="102" customHeight="1" x14ac:dyDescent="0.3">
      <c r="A541" s="224" t="s">
        <v>432</v>
      </c>
      <c r="B541" s="225" t="s">
        <v>959</v>
      </c>
      <c r="C541" s="225" t="s">
        <v>387</v>
      </c>
      <c r="D541" s="235">
        <v>0</v>
      </c>
      <c r="E541" s="235">
        <v>0</v>
      </c>
      <c r="F541" s="235">
        <v>0</v>
      </c>
      <c r="G541" s="226">
        <v>0</v>
      </c>
      <c r="H541" s="226">
        <v>0</v>
      </c>
    </row>
    <row r="542" spans="1:8" ht="135.75" customHeight="1" x14ac:dyDescent="0.3">
      <c r="A542" s="224" t="s">
        <v>1838</v>
      </c>
      <c r="B542" s="225" t="s">
        <v>1839</v>
      </c>
      <c r="C542" s="225"/>
      <c r="D542" s="235">
        <v>5000000</v>
      </c>
      <c r="E542" s="235">
        <v>10500000</v>
      </c>
      <c r="F542" s="235">
        <v>10500000</v>
      </c>
      <c r="G542" s="226">
        <v>210</v>
      </c>
      <c r="H542" s="226">
        <v>100</v>
      </c>
    </row>
    <row r="543" spans="1:8" ht="23.25" customHeight="1" x14ac:dyDescent="0.3">
      <c r="A543" s="224" t="s">
        <v>404</v>
      </c>
      <c r="B543" s="225" t="s">
        <v>1839</v>
      </c>
      <c r="C543" s="225" t="s">
        <v>405</v>
      </c>
      <c r="D543" s="235">
        <v>5000000</v>
      </c>
      <c r="E543" s="235">
        <v>10500000</v>
      </c>
      <c r="F543" s="235">
        <v>10500000</v>
      </c>
      <c r="G543" s="226">
        <v>210</v>
      </c>
      <c r="H543" s="226">
        <v>100</v>
      </c>
    </row>
    <row r="544" spans="1:8" ht="102" customHeight="1" x14ac:dyDescent="0.3">
      <c r="A544" s="224" t="s">
        <v>432</v>
      </c>
      <c r="B544" s="225" t="s">
        <v>1839</v>
      </c>
      <c r="C544" s="225" t="s">
        <v>387</v>
      </c>
      <c r="D544" s="235">
        <v>5000000</v>
      </c>
      <c r="E544" s="235">
        <v>10500000</v>
      </c>
      <c r="F544" s="235">
        <v>10500000</v>
      </c>
      <c r="G544" s="226">
        <v>210</v>
      </c>
      <c r="H544" s="226">
        <v>100</v>
      </c>
    </row>
    <row r="545" spans="1:8" ht="124.5" customHeight="1" x14ac:dyDescent="0.3">
      <c r="A545" s="224" t="s">
        <v>1840</v>
      </c>
      <c r="B545" s="225" t="s">
        <v>1841</v>
      </c>
      <c r="C545" s="225"/>
      <c r="D545" s="235">
        <v>10000000</v>
      </c>
      <c r="E545" s="235">
        <v>0</v>
      </c>
      <c r="F545" s="235">
        <v>0</v>
      </c>
      <c r="G545" s="226">
        <v>0</v>
      </c>
      <c r="H545" s="226">
        <v>0</v>
      </c>
    </row>
    <row r="546" spans="1:8" ht="23.25" customHeight="1" x14ac:dyDescent="0.3">
      <c r="A546" s="224" t="s">
        <v>404</v>
      </c>
      <c r="B546" s="225" t="s">
        <v>1841</v>
      </c>
      <c r="C546" s="225" t="s">
        <v>405</v>
      </c>
      <c r="D546" s="235">
        <v>10000000</v>
      </c>
      <c r="E546" s="235">
        <v>0</v>
      </c>
      <c r="F546" s="235">
        <v>0</v>
      </c>
      <c r="G546" s="226">
        <v>0</v>
      </c>
      <c r="H546" s="226">
        <v>0</v>
      </c>
    </row>
    <row r="547" spans="1:8" ht="102" customHeight="1" x14ac:dyDescent="0.3">
      <c r="A547" s="224" t="s">
        <v>432</v>
      </c>
      <c r="B547" s="225" t="s">
        <v>1841</v>
      </c>
      <c r="C547" s="225" t="s">
        <v>387</v>
      </c>
      <c r="D547" s="235">
        <v>10000000</v>
      </c>
      <c r="E547" s="235">
        <v>0</v>
      </c>
      <c r="F547" s="235">
        <v>0</v>
      </c>
      <c r="G547" s="226">
        <v>0</v>
      </c>
      <c r="H547" s="226">
        <v>0</v>
      </c>
    </row>
    <row r="548" spans="1:8" ht="45.75" customHeight="1" x14ac:dyDescent="0.3">
      <c r="A548" s="224" t="s">
        <v>1247</v>
      </c>
      <c r="B548" s="225" t="s">
        <v>1248</v>
      </c>
      <c r="C548" s="225"/>
      <c r="D548" s="235">
        <v>217823000</v>
      </c>
      <c r="E548" s="235">
        <v>358688000</v>
      </c>
      <c r="F548" s="235">
        <v>358685670.47000003</v>
      </c>
      <c r="G548" s="226">
        <v>164.66840988784472</v>
      </c>
      <c r="H548" s="226">
        <v>99.999350541417613</v>
      </c>
    </row>
    <row r="549" spans="1:8" ht="124.5" customHeight="1" x14ac:dyDescent="0.3">
      <c r="A549" s="224" t="s">
        <v>1364</v>
      </c>
      <c r="B549" s="225" t="s">
        <v>1362</v>
      </c>
      <c r="C549" s="225"/>
      <c r="D549" s="235">
        <v>217823000</v>
      </c>
      <c r="E549" s="235">
        <v>356688000</v>
      </c>
      <c r="F549" s="235">
        <v>356687628.47000003</v>
      </c>
      <c r="G549" s="226">
        <v>163.75113209807967</v>
      </c>
      <c r="H549" s="226">
        <v>99.999895838940475</v>
      </c>
    </row>
    <row r="550" spans="1:8" ht="124.5" customHeight="1" x14ac:dyDescent="0.3">
      <c r="A550" s="224" t="s">
        <v>1365</v>
      </c>
      <c r="B550" s="225" t="s">
        <v>1363</v>
      </c>
      <c r="C550" s="225"/>
      <c r="D550" s="235">
        <v>217823000</v>
      </c>
      <c r="E550" s="235">
        <v>356688000</v>
      </c>
      <c r="F550" s="235">
        <v>356687628.47000003</v>
      </c>
      <c r="G550" s="226">
        <v>163.75113209807967</v>
      </c>
      <c r="H550" s="226">
        <v>99.999895838940475</v>
      </c>
    </row>
    <row r="551" spans="1:8" ht="45.75" customHeight="1" x14ac:dyDescent="0.3">
      <c r="A551" s="224" t="s">
        <v>443</v>
      </c>
      <c r="B551" s="225" t="s">
        <v>1363</v>
      </c>
      <c r="C551" s="225" t="s">
        <v>444</v>
      </c>
      <c r="D551" s="235">
        <v>217823000</v>
      </c>
      <c r="E551" s="235">
        <v>356688000</v>
      </c>
      <c r="F551" s="235">
        <v>356687628.47000003</v>
      </c>
      <c r="G551" s="226">
        <v>163.75113209807967</v>
      </c>
      <c r="H551" s="226">
        <v>99.999895838940475</v>
      </c>
    </row>
    <row r="552" spans="1:8" ht="180.75" customHeight="1" x14ac:dyDescent="0.3">
      <c r="A552" s="224" t="s">
        <v>488</v>
      </c>
      <c r="B552" s="225" t="s">
        <v>1363</v>
      </c>
      <c r="C552" s="225" t="s">
        <v>489</v>
      </c>
      <c r="D552" s="235">
        <v>217823000</v>
      </c>
      <c r="E552" s="235">
        <v>356688000</v>
      </c>
      <c r="F552" s="235">
        <v>356687628.47000003</v>
      </c>
      <c r="G552" s="226">
        <v>163.75113209807967</v>
      </c>
      <c r="H552" s="226">
        <v>99.999895838940475</v>
      </c>
    </row>
    <row r="553" spans="1:8" ht="68.25" customHeight="1" x14ac:dyDescent="0.3">
      <c r="A553" s="224" t="s">
        <v>1249</v>
      </c>
      <c r="B553" s="225" t="s">
        <v>1250</v>
      </c>
      <c r="C553" s="225"/>
      <c r="D553" s="235">
        <v>0</v>
      </c>
      <c r="E553" s="235">
        <v>0</v>
      </c>
      <c r="F553" s="235">
        <v>0</v>
      </c>
      <c r="G553" s="226">
        <v>0</v>
      </c>
      <c r="H553" s="226">
        <v>0</v>
      </c>
    </row>
    <row r="554" spans="1:8" ht="34.5" customHeight="1" x14ac:dyDescent="0.3">
      <c r="A554" s="224" t="s">
        <v>960</v>
      </c>
      <c r="B554" s="225" t="s">
        <v>961</v>
      </c>
      <c r="C554" s="225"/>
      <c r="D554" s="235">
        <v>0</v>
      </c>
      <c r="E554" s="235">
        <v>0</v>
      </c>
      <c r="F554" s="235">
        <v>0</v>
      </c>
      <c r="G554" s="226">
        <v>0</v>
      </c>
      <c r="H554" s="226">
        <v>0</v>
      </c>
    </row>
    <row r="555" spans="1:8" ht="23.25" customHeight="1" x14ac:dyDescent="0.3">
      <c r="A555" s="224" t="s">
        <v>404</v>
      </c>
      <c r="B555" s="225" t="s">
        <v>961</v>
      </c>
      <c r="C555" s="225" t="s">
        <v>405</v>
      </c>
      <c r="D555" s="235">
        <v>0</v>
      </c>
      <c r="E555" s="235">
        <v>0</v>
      </c>
      <c r="F555" s="235">
        <v>0</v>
      </c>
      <c r="G555" s="226">
        <v>0</v>
      </c>
      <c r="H555" s="226">
        <v>0</v>
      </c>
    </row>
    <row r="556" spans="1:8" ht="102" customHeight="1" x14ac:dyDescent="0.3">
      <c r="A556" s="224" t="s">
        <v>432</v>
      </c>
      <c r="B556" s="225" t="s">
        <v>961</v>
      </c>
      <c r="C556" s="225" t="s">
        <v>387</v>
      </c>
      <c r="D556" s="235">
        <v>0</v>
      </c>
      <c r="E556" s="235">
        <v>0</v>
      </c>
      <c r="F556" s="235">
        <v>0</v>
      </c>
      <c r="G556" s="226">
        <v>0</v>
      </c>
      <c r="H556" s="226">
        <v>0</v>
      </c>
    </row>
    <row r="557" spans="1:8" ht="124.5" customHeight="1" x14ac:dyDescent="0.3">
      <c r="A557" s="224" t="s">
        <v>1361</v>
      </c>
      <c r="B557" s="225" t="s">
        <v>1360</v>
      </c>
      <c r="C557" s="225"/>
      <c r="D557" s="235">
        <v>0</v>
      </c>
      <c r="E557" s="235">
        <v>2000000</v>
      </c>
      <c r="F557" s="235">
        <v>1998042</v>
      </c>
      <c r="G557" s="226">
        <v>0</v>
      </c>
      <c r="H557" s="226">
        <v>99.902100000000004</v>
      </c>
    </row>
    <row r="558" spans="1:8" ht="68.25" customHeight="1" x14ac:dyDescent="0.3">
      <c r="A558" s="224" t="s">
        <v>962</v>
      </c>
      <c r="B558" s="225" t="s">
        <v>1359</v>
      </c>
      <c r="C558" s="225"/>
      <c r="D558" s="235">
        <v>0</v>
      </c>
      <c r="E558" s="235">
        <v>2000000</v>
      </c>
      <c r="F558" s="235">
        <v>1998042</v>
      </c>
      <c r="G558" s="226">
        <v>0</v>
      </c>
      <c r="H558" s="226">
        <v>99.902100000000004</v>
      </c>
    </row>
    <row r="559" spans="1:8" ht="45.75" customHeight="1" x14ac:dyDescent="0.3">
      <c r="A559" s="224" t="s">
        <v>400</v>
      </c>
      <c r="B559" s="225" t="s">
        <v>1359</v>
      </c>
      <c r="C559" s="225" t="s">
        <v>401</v>
      </c>
      <c r="D559" s="235">
        <v>0</v>
      </c>
      <c r="E559" s="235">
        <v>2000000</v>
      </c>
      <c r="F559" s="235">
        <v>1998042</v>
      </c>
      <c r="G559" s="226">
        <v>0</v>
      </c>
      <c r="H559" s="226">
        <v>99.902100000000004</v>
      </c>
    </row>
    <row r="560" spans="1:8" ht="45.75" customHeight="1" x14ac:dyDescent="0.3">
      <c r="A560" s="224" t="s">
        <v>402</v>
      </c>
      <c r="B560" s="225" t="s">
        <v>1359</v>
      </c>
      <c r="C560" s="225" t="s">
        <v>403</v>
      </c>
      <c r="D560" s="235">
        <v>0</v>
      </c>
      <c r="E560" s="235">
        <v>2000000</v>
      </c>
      <c r="F560" s="235">
        <v>1998042</v>
      </c>
      <c r="G560" s="226">
        <v>0</v>
      </c>
      <c r="H560" s="226">
        <v>99.902100000000004</v>
      </c>
    </row>
    <row r="561" spans="1:8" ht="45.75" customHeight="1" x14ac:dyDescent="0.3">
      <c r="A561" s="224" t="s">
        <v>1842</v>
      </c>
      <c r="B561" s="225" t="s">
        <v>1843</v>
      </c>
      <c r="C561" s="225"/>
      <c r="D561" s="235">
        <v>0</v>
      </c>
      <c r="E561" s="235">
        <v>4813250</v>
      </c>
      <c r="F561" s="235">
        <v>109392</v>
      </c>
      <c r="G561" s="226">
        <v>0</v>
      </c>
      <c r="H561" s="226">
        <v>2.2727263283644108</v>
      </c>
    </row>
    <row r="562" spans="1:8" ht="45.75" customHeight="1" x14ac:dyDescent="0.3">
      <c r="A562" s="224" t="s">
        <v>1844</v>
      </c>
      <c r="B562" s="225" t="s">
        <v>1845</v>
      </c>
      <c r="C562" s="225"/>
      <c r="D562" s="235">
        <v>0</v>
      </c>
      <c r="E562" s="235">
        <v>4813250</v>
      </c>
      <c r="F562" s="235">
        <v>109392</v>
      </c>
      <c r="G562" s="226">
        <v>0</v>
      </c>
      <c r="H562" s="226">
        <v>2.2727263283644108</v>
      </c>
    </row>
    <row r="563" spans="1:8" ht="158.25" customHeight="1" x14ac:dyDescent="0.3">
      <c r="A563" s="224" t="s">
        <v>1846</v>
      </c>
      <c r="B563" s="225" t="s">
        <v>1847</v>
      </c>
      <c r="C563" s="225"/>
      <c r="D563" s="235">
        <v>0</v>
      </c>
      <c r="E563" s="235">
        <v>4813250</v>
      </c>
      <c r="F563" s="235">
        <v>109392</v>
      </c>
      <c r="G563" s="226">
        <v>0</v>
      </c>
      <c r="H563" s="226">
        <v>2.2727263283644108</v>
      </c>
    </row>
    <row r="564" spans="1:8" ht="23.25" customHeight="1" x14ac:dyDescent="0.3">
      <c r="A564" s="224" t="s">
        <v>404</v>
      </c>
      <c r="B564" s="225" t="s">
        <v>1847</v>
      </c>
      <c r="C564" s="225" t="s">
        <v>405</v>
      </c>
      <c r="D564" s="235">
        <v>0</v>
      </c>
      <c r="E564" s="235">
        <v>4813250</v>
      </c>
      <c r="F564" s="235">
        <v>109392</v>
      </c>
      <c r="G564" s="226">
        <v>0</v>
      </c>
      <c r="H564" s="226">
        <v>2.2727263283644108</v>
      </c>
    </row>
    <row r="565" spans="1:8" ht="102" customHeight="1" x14ac:dyDescent="0.3">
      <c r="A565" s="224" t="s">
        <v>432</v>
      </c>
      <c r="B565" s="225" t="s">
        <v>1847</v>
      </c>
      <c r="C565" s="225" t="s">
        <v>387</v>
      </c>
      <c r="D565" s="235">
        <v>0</v>
      </c>
      <c r="E565" s="235">
        <v>4813250</v>
      </c>
      <c r="F565" s="235">
        <v>109392</v>
      </c>
      <c r="G565" s="226">
        <v>0</v>
      </c>
      <c r="H565" s="226">
        <v>2.2727263283644108</v>
      </c>
    </row>
    <row r="566" spans="1:8" ht="23.25" customHeight="1" x14ac:dyDescent="0.3">
      <c r="A566" s="224" t="s">
        <v>1251</v>
      </c>
      <c r="B566" s="225" t="s">
        <v>1252</v>
      </c>
      <c r="C566" s="225"/>
      <c r="D566" s="235">
        <v>0</v>
      </c>
      <c r="E566" s="235">
        <v>0</v>
      </c>
      <c r="F566" s="235">
        <v>0</v>
      </c>
      <c r="G566" s="226">
        <v>0</v>
      </c>
      <c r="H566" s="226">
        <v>0</v>
      </c>
    </row>
    <row r="567" spans="1:8" ht="45.75" customHeight="1" x14ac:dyDescent="0.3">
      <c r="A567" s="224" t="s">
        <v>1848</v>
      </c>
      <c r="B567" s="225" t="s">
        <v>1253</v>
      </c>
      <c r="C567" s="225"/>
      <c r="D567" s="235">
        <v>0</v>
      </c>
      <c r="E567" s="235">
        <v>0</v>
      </c>
      <c r="F567" s="235">
        <v>0</v>
      </c>
      <c r="G567" s="226">
        <v>0</v>
      </c>
      <c r="H567" s="226">
        <v>0</v>
      </c>
    </row>
    <row r="568" spans="1:8" ht="68.25" customHeight="1" x14ac:dyDescent="0.3">
      <c r="A568" s="224" t="s">
        <v>962</v>
      </c>
      <c r="B568" s="225" t="s">
        <v>963</v>
      </c>
      <c r="C568" s="225"/>
      <c r="D568" s="235">
        <v>0</v>
      </c>
      <c r="E568" s="235">
        <v>0</v>
      </c>
      <c r="F568" s="235">
        <v>0</v>
      </c>
      <c r="G568" s="226">
        <v>0</v>
      </c>
      <c r="H568" s="226">
        <v>0</v>
      </c>
    </row>
    <row r="569" spans="1:8" ht="45.75" customHeight="1" x14ac:dyDescent="0.3">
      <c r="A569" s="224" t="s">
        <v>400</v>
      </c>
      <c r="B569" s="225" t="s">
        <v>963</v>
      </c>
      <c r="C569" s="225" t="s">
        <v>401</v>
      </c>
      <c r="D569" s="235">
        <v>0</v>
      </c>
      <c r="E569" s="235">
        <v>0</v>
      </c>
      <c r="F569" s="235">
        <v>0</v>
      </c>
      <c r="G569" s="226">
        <v>0</v>
      </c>
      <c r="H569" s="226">
        <v>0</v>
      </c>
    </row>
    <row r="570" spans="1:8" ht="45.75" customHeight="1" x14ac:dyDescent="0.3">
      <c r="A570" s="224" t="s">
        <v>402</v>
      </c>
      <c r="B570" s="225" t="s">
        <v>963</v>
      </c>
      <c r="C570" s="225" t="s">
        <v>403</v>
      </c>
      <c r="D570" s="235">
        <v>0</v>
      </c>
      <c r="E570" s="235">
        <v>0</v>
      </c>
      <c r="F570" s="235">
        <v>0</v>
      </c>
      <c r="G570" s="226">
        <v>0</v>
      </c>
      <c r="H570" s="226">
        <v>0</v>
      </c>
    </row>
    <row r="571" spans="1:8" ht="23.25" customHeight="1" x14ac:dyDescent="0.3">
      <c r="A571" s="224" t="s">
        <v>526</v>
      </c>
      <c r="B571" s="225" t="s">
        <v>1144</v>
      </c>
      <c r="C571" s="225"/>
      <c r="D571" s="235">
        <v>1230900</v>
      </c>
      <c r="E571" s="235">
        <v>1230900</v>
      </c>
      <c r="F571" s="235">
        <v>1220900</v>
      </c>
      <c r="G571" s="226">
        <v>99.187586318953606</v>
      </c>
      <c r="H571" s="226">
        <v>99.187586318953606</v>
      </c>
    </row>
    <row r="572" spans="1:8" ht="57" customHeight="1" x14ac:dyDescent="0.3">
      <c r="A572" s="224" t="s">
        <v>416</v>
      </c>
      <c r="B572" s="225" t="s">
        <v>1145</v>
      </c>
      <c r="C572" s="225"/>
      <c r="D572" s="235">
        <v>1230900</v>
      </c>
      <c r="E572" s="235">
        <v>1230900</v>
      </c>
      <c r="F572" s="235">
        <v>1220900</v>
      </c>
      <c r="G572" s="226">
        <v>99.187586318953606</v>
      </c>
      <c r="H572" s="226">
        <v>99.187586318953606</v>
      </c>
    </row>
    <row r="573" spans="1:8" ht="68.25" customHeight="1" x14ac:dyDescent="0.3">
      <c r="A573" s="224" t="s">
        <v>411</v>
      </c>
      <c r="B573" s="225" t="s">
        <v>825</v>
      </c>
      <c r="C573" s="225"/>
      <c r="D573" s="235">
        <v>662000</v>
      </c>
      <c r="E573" s="235">
        <v>662000</v>
      </c>
      <c r="F573" s="235">
        <v>652000</v>
      </c>
      <c r="G573" s="226">
        <v>98.489425981873111</v>
      </c>
      <c r="H573" s="226">
        <v>98.489425981873111</v>
      </c>
    </row>
    <row r="574" spans="1:8" ht="113.25" customHeight="1" x14ac:dyDescent="0.3">
      <c r="A574" s="224" t="s">
        <v>397</v>
      </c>
      <c r="B574" s="225" t="s">
        <v>825</v>
      </c>
      <c r="C574" s="225" t="s">
        <v>263</v>
      </c>
      <c r="D574" s="235">
        <v>662000</v>
      </c>
      <c r="E574" s="235">
        <v>662000</v>
      </c>
      <c r="F574" s="235">
        <v>652000</v>
      </c>
      <c r="G574" s="226">
        <v>98.489425981873111</v>
      </c>
      <c r="H574" s="226">
        <v>98.489425981873111</v>
      </c>
    </row>
    <row r="575" spans="1:8" ht="34.5" customHeight="1" x14ac:dyDescent="0.3">
      <c r="A575" s="224" t="s">
        <v>398</v>
      </c>
      <c r="B575" s="225" t="s">
        <v>825</v>
      </c>
      <c r="C575" s="225" t="s">
        <v>271</v>
      </c>
      <c r="D575" s="235">
        <v>662000</v>
      </c>
      <c r="E575" s="235">
        <v>662000</v>
      </c>
      <c r="F575" s="235">
        <v>652000</v>
      </c>
      <c r="G575" s="226">
        <v>98.489425981873111</v>
      </c>
      <c r="H575" s="226">
        <v>98.489425981873111</v>
      </c>
    </row>
    <row r="576" spans="1:8" ht="79.5" customHeight="1" x14ac:dyDescent="0.3">
      <c r="A576" s="224" t="s">
        <v>826</v>
      </c>
      <c r="B576" s="225" t="s">
        <v>827</v>
      </c>
      <c r="C576" s="225"/>
      <c r="D576" s="235">
        <v>568900</v>
      </c>
      <c r="E576" s="235">
        <v>568900</v>
      </c>
      <c r="F576" s="235">
        <v>568900</v>
      </c>
      <c r="G576" s="226">
        <v>100</v>
      </c>
      <c r="H576" s="226">
        <v>100</v>
      </c>
    </row>
    <row r="577" spans="1:8" ht="113.25" customHeight="1" x14ac:dyDescent="0.3">
      <c r="A577" s="224" t="s">
        <v>397</v>
      </c>
      <c r="B577" s="225" t="s">
        <v>827</v>
      </c>
      <c r="C577" s="225" t="s">
        <v>263</v>
      </c>
      <c r="D577" s="235">
        <v>568900</v>
      </c>
      <c r="E577" s="235">
        <v>568900</v>
      </c>
      <c r="F577" s="235">
        <v>568900</v>
      </c>
      <c r="G577" s="226">
        <v>100</v>
      </c>
      <c r="H577" s="226">
        <v>100</v>
      </c>
    </row>
    <row r="578" spans="1:8" ht="34.5" customHeight="1" x14ac:dyDescent="0.3">
      <c r="A578" s="224" t="s">
        <v>398</v>
      </c>
      <c r="B578" s="225" t="s">
        <v>827</v>
      </c>
      <c r="C578" s="225" t="s">
        <v>271</v>
      </c>
      <c r="D578" s="235">
        <v>568900</v>
      </c>
      <c r="E578" s="235">
        <v>568900</v>
      </c>
      <c r="F578" s="235">
        <v>568900</v>
      </c>
      <c r="G578" s="226">
        <v>100</v>
      </c>
      <c r="H578" s="226">
        <v>100</v>
      </c>
    </row>
    <row r="579" spans="1:8" ht="23.25" customHeight="1" x14ac:dyDescent="0.3">
      <c r="A579" s="224" t="s">
        <v>1213</v>
      </c>
      <c r="B579" s="225" t="s">
        <v>412</v>
      </c>
      <c r="C579" s="225"/>
      <c r="D579" s="235">
        <v>1000000</v>
      </c>
      <c r="E579" s="235">
        <v>1000000</v>
      </c>
      <c r="F579" s="235">
        <v>1000000</v>
      </c>
      <c r="G579" s="226">
        <v>100</v>
      </c>
      <c r="H579" s="226">
        <v>100</v>
      </c>
    </row>
    <row r="580" spans="1:8" ht="34.5" customHeight="1" x14ac:dyDescent="0.3">
      <c r="A580" s="224" t="s">
        <v>1376</v>
      </c>
      <c r="B580" s="225" t="s">
        <v>415</v>
      </c>
      <c r="C580" s="225"/>
      <c r="D580" s="235">
        <v>500000</v>
      </c>
      <c r="E580" s="235">
        <v>500000</v>
      </c>
      <c r="F580" s="235">
        <v>500000</v>
      </c>
      <c r="G580" s="226">
        <v>100</v>
      </c>
      <c r="H580" s="226">
        <v>100</v>
      </c>
    </row>
    <row r="581" spans="1:8" ht="57" customHeight="1" x14ac:dyDescent="0.3">
      <c r="A581" s="224" t="s">
        <v>1377</v>
      </c>
      <c r="B581" s="225" t="s">
        <v>1374</v>
      </c>
      <c r="C581" s="225"/>
      <c r="D581" s="235">
        <v>500000</v>
      </c>
      <c r="E581" s="235">
        <v>500000</v>
      </c>
      <c r="F581" s="235">
        <v>500000</v>
      </c>
      <c r="G581" s="226">
        <v>100</v>
      </c>
      <c r="H581" s="226">
        <v>100</v>
      </c>
    </row>
    <row r="582" spans="1:8" ht="34.5" customHeight="1" x14ac:dyDescent="0.3">
      <c r="A582" s="224" t="s">
        <v>1378</v>
      </c>
      <c r="B582" s="225" t="s">
        <v>1375</v>
      </c>
      <c r="C582" s="225"/>
      <c r="D582" s="235">
        <v>500000</v>
      </c>
      <c r="E582" s="235">
        <v>500000</v>
      </c>
      <c r="F582" s="235">
        <v>500000</v>
      </c>
      <c r="G582" s="226">
        <v>100</v>
      </c>
      <c r="H582" s="226">
        <v>100</v>
      </c>
    </row>
    <row r="583" spans="1:8" ht="23.25" customHeight="1" x14ac:dyDescent="0.3">
      <c r="A583" s="224" t="s">
        <v>404</v>
      </c>
      <c r="B583" s="225" t="s">
        <v>1375</v>
      </c>
      <c r="C583" s="225" t="s">
        <v>405</v>
      </c>
      <c r="D583" s="235">
        <v>500000</v>
      </c>
      <c r="E583" s="235">
        <v>500000</v>
      </c>
      <c r="F583" s="235">
        <v>500000</v>
      </c>
      <c r="G583" s="226">
        <v>100</v>
      </c>
      <c r="H583" s="226">
        <v>100</v>
      </c>
    </row>
    <row r="584" spans="1:8" ht="102" customHeight="1" x14ac:dyDescent="0.3">
      <c r="A584" s="224" t="s">
        <v>432</v>
      </c>
      <c r="B584" s="225" t="s">
        <v>1375</v>
      </c>
      <c r="C584" s="225" t="s">
        <v>387</v>
      </c>
      <c r="D584" s="235">
        <v>500000</v>
      </c>
      <c r="E584" s="235">
        <v>500000</v>
      </c>
      <c r="F584" s="235">
        <v>500000</v>
      </c>
      <c r="G584" s="226">
        <v>100</v>
      </c>
      <c r="H584" s="226">
        <v>100</v>
      </c>
    </row>
    <row r="585" spans="1:8" ht="57" customHeight="1" x14ac:dyDescent="0.3">
      <c r="A585" s="224" t="s">
        <v>1214</v>
      </c>
      <c r="B585" s="225" t="s">
        <v>419</v>
      </c>
      <c r="C585" s="225"/>
      <c r="D585" s="235">
        <v>500000</v>
      </c>
      <c r="E585" s="235">
        <v>500000</v>
      </c>
      <c r="F585" s="235">
        <v>500000</v>
      </c>
      <c r="G585" s="226">
        <v>100</v>
      </c>
      <c r="H585" s="226">
        <v>100</v>
      </c>
    </row>
    <row r="586" spans="1:8" ht="57" customHeight="1" x14ac:dyDescent="0.3">
      <c r="A586" s="224" t="s">
        <v>1215</v>
      </c>
      <c r="B586" s="225" t="s">
        <v>420</v>
      </c>
      <c r="C586" s="225"/>
      <c r="D586" s="235">
        <v>500000</v>
      </c>
      <c r="E586" s="235">
        <v>500000</v>
      </c>
      <c r="F586" s="235">
        <v>500000</v>
      </c>
      <c r="G586" s="226">
        <v>100</v>
      </c>
      <c r="H586" s="226">
        <v>100</v>
      </c>
    </row>
    <row r="587" spans="1:8" ht="68.25" customHeight="1" x14ac:dyDescent="0.3">
      <c r="A587" s="224" t="s">
        <v>943</v>
      </c>
      <c r="B587" s="225" t="s">
        <v>944</v>
      </c>
      <c r="C587" s="225"/>
      <c r="D587" s="235">
        <v>500000</v>
      </c>
      <c r="E587" s="235">
        <v>500000</v>
      </c>
      <c r="F587" s="235">
        <v>500000</v>
      </c>
      <c r="G587" s="226">
        <v>100</v>
      </c>
      <c r="H587" s="226">
        <v>100</v>
      </c>
    </row>
    <row r="588" spans="1:8" ht="23.25" customHeight="1" x14ac:dyDescent="0.3">
      <c r="A588" s="224" t="s">
        <v>404</v>
      </c>
      <c r="B588" s="225" t="s">
        <v>944</v>
      </c>
      <c r="C588" s="225" t="s">
        <v>405</v>
      </c>
      <c r="D588" s="235">
        <v>500000</v>
      </c>
      <c r="E588" s="235">
        <v>500000</v>
      </c>
      <c r="F588" s="235">
        <v>500000</v>
      </c>
      <c r="G588" s="226">
        <v>100</v>
      </c>
      <c r="H588" s="226">
        <v>100</v>
      </c>
    </row>
    <row r="589" spans="1:8" ht="102" customHeight="1" x14ac:dyDescent="0.3">
      <c r="A589" s="224" t="s">
        <v>432</v>
      </c>
      <c r="B589" s="225" t="s">
        <v>944</v>
      </c>
      <c r="C589" s="225" t="s">
        <v>387</v>
      </c>
      <c r="D589" s="235">
        <v>500000</v>
      </c>
      <c r="E589" s="235">
        <v>500000</v>
      </c>
      <c r="F589" s="235">
        <v>500000</v>
      </c>
      <c r="G589" s="226">
        <v>100</v>
      </c>
      <c r="H589" s="226">
        <v>100</v>
      </c>
    </row>
    <row r="590" spans="1:8" ht="113.25" customHeight="1" x14ac:dyDescent="0.3">
      <c r="A590" s="224" t="s">
        <v>461</v>
      </c>
      <c r="B590" s="225" t="s">
        <v>921</v>
      </c>
      <c r="C590" s="225"/>
      <c r="D590" s="235">
        <v>0</v>
      </c>
      <c r="E590" s="235">
        <v>0</v>
      </c>
      <c r="F590" s="235">
        <v>0</v>
      </c>
      <c r="G590" s="226">
        <v>0</v>
      </c>
      <c r="H590" s="226">
        <v>0</v>
      </c>
    </row>
    <row r="591" spans="1:8" ht="45.75" customHeight="1" x14ac:dyDescent="0.3">
      <c r="A591" s="224" t="s">
        <v>400</v>
      </c>
      <c r="B591" s="225" t="s">
        <v>921</v>
      </c>
      <c r="C591" s="225" t="s">
        <v>401</v>
      </c>
      <c r="D591" s="235">
        <v>0</v>
      </c>
      <c r="E591" s="235">
        <v>0</v>
      </c>
      <c r="F591" s="235">
        <v>0</v>
      </c>
      <c r="G591" s="226">
        <v>0</v>
      </c>
      <c r="H591" s="226">
        <v>0</v>
      </c>
    </row>
    <row r="592" spans="1:8" ht="45.75" customHeight="1" x14ac:dyDescent="0.3">
      <c r="A592" s="224" t="s">
        <v>402</v>
      </c>
      <c r="B592" s="225" t="s">
        <v>921</v>
      </c>
      <c r="C592" s="225" t="s">
        <v>403</v>
      </c>
      <c r="D592" s="235">
        <v>0</v>
      </c>
      <c r="E592" s="235">
        <v>0</v>
      </c>
      <c r="F592" s="235">
        <v>0</v>
      </c>
      <c r="G592" s="226">
        <v>0</v>
      </c>
      <c r="H592" s="226">
        <v>0</v>
      </c>
    </row>
    <row r="593" spans="1:8" ht="45.75" customHeight="1" x14ac:dyDescent="0.3">
      <c r="A593" s="224" t="s">
        <v>1120</v>
      </c>
      <c r="B593" s="225" t="s">
        <v>447</v>
      </c>
      <c r="C593" s="225"/>
      <c r="D593" s="235">
        <v>1162386400</v>
      </c>
      <c r="E593" s="235">
        <v>1256689461</v>
      </c>
      <c r="F593" s="235">
        <v>1195547386.6099999</v>
      </c>
      <c r="G593" s="226">
        <v>102.852836768393</v>
      </c>
      <c r="H593" s="226">
        <v>95.134671190657798</v>
      </c>
    </row>
    <row r="594" spans="1:8" ht="23.25" customHeight="1" x14ac:dyDescent="0.3">
      <c r="A594" s="224" t="s">
        <v>1161</v>
      </c>
      <c r="B594" s="225" t="s">
        <v>1162</v>
      </c>
      <c r="C594" s="225"/>
      <c r="D594" s="235">
        <v>158057200</v>
      </c>
      <c r="E594" s="235">
        <v>208635441</v>
      </c>
      <c r="F594" s="235">
        <v>194645150.19</v>
      </c>
      <c r="G594" s="226">
        <v>123.14855013881049</v>
      </c>
      <c r="H594" s="226">
        <v>93.294384337127084</v>
      </c>
    </row>
    <row r="595" spans="1:8" ht="79.5" customHeight="1" x14ac:dyDescent="0.3">
      <c r="A595" s="224" t="s">
        <v>1163</v>
      </c>
      <c r="B595" s="225" t="s">
        <v>1164</v>
      </c>
      <c r="C595" s="225"/>
      <c r="D595" s="235">
        <v>82586000</v>
      </c>
      <c r="E595" s="235">
        <v>125851241</v>
      </c>
      <c r="F595" s="235">
        <v>113199366.39</v>
      </c>
      <c r="G595" s="226">
        <v>137.06846970430823</v>
      </c>
      <c r="H595" s="226">
        <v>89.946960785233728</v>
      </c>
    </row>
    <row r="596" spans="1:8" ht="68.25" customHeight="1" x14ac:dyDescent="0.3">
      <c r="A596" s="224" t="s">
        <v>860</v>
      </c>
      <c r="B596" s="225" t="s">
        <v>861</v>
      </c>
      <c r="C596" s="225"/>
      <c r="D596" s="235">
        <v>55838000</v>
      </c>
      <c r="E596" s="235">
        <v>100109541</v>
      </c>
      <c r="F596" s="235">
        <v>88104594.390000001</v>
      </c>
      <c r="G596" s="226">
        <v>157.78608544360472</v>
      </c>
      <c r="H596" s="226">
        <v>88.00818933931582</v>
      </c>
    </row>
    <row r="597" spans="1:8" ht="45.75" customHeight="1" x14ac:dyDescent="0.3">
      <c r="A597" s="224" t="s">
        <v>400</v>
      </c>
      <c r="B597" s="225" t="s">
        <v>861</v>
      </c>
      <c r="C597" s="225" t="s">
        <v>401</v>
      </c>
      <c r="D597" s="235">
        <v>29238000</v>
      </c>
      <c r="E597" s="235">
        <v>65776476</v>
      </c>
      <c r="F597" s="235">
        <v>60742238.509999998</v>
      </c>
      <c r="G597" s="226">
        <v>207.75100386483345</v>
      </c>
      <c r="H597" s="226">
        <v>92.346446942520913</v>
      </c>
    </row>
    <row r="598" spans="1:8" ht="45.75" customHeight="1" x14ac:dyDescent="0.3">
      <c r="A598" s="224" t="s">
        <v>402</v>
      </c>
      <c r="B598" s="225" t="s">
        <v>861</v>
      </c>
      <c r="C598" s="225" t="s">
        <v>403</v>
      </c>
      <c r="D598" s="235">
        <v>29238000</v>
      </c>
      <c r="E598" s="235">
        <v>65776476</v>
      </c>
      <c r="F598" s="235">
        <v>60742238.509999998</v>
      </c>
      <c r="G598" s="226">
        <v>207.75100386483345</v>
      </c>
      <c r="H598" s="226">
        <v>92.346446942520913</v>
      </c>
    </row>
    <row r="599" spans="1:8" ht="45.75" customHeight="1" x14ac:dyDescent="0.3">
      <c r="A599" s="224" t="s">
        <v>443</v>
      </c>
      <c r="B599" s="225" t="s">
        <v>861</v>
      </c>
      <c r="C599" s="225" t="s">
        <v>444</v>
      </c>
      <c r="D599" s="235">
        <v>26500000</v>
      </c>
      <c r="E599" s="235">
        <v>33675865</v>
      </c>
      <c r="F599" s="235">
        <v>26875205.66</v>
      </c>
      <c r="G599" s="226">
        <v>101.41587041509435</v>
      </c>
      <c r="H599" s="226">
        <v>79.805539248954702</v>
      </c>
    </row>
    <row r="600" spans="1:8" ht="15" customHeight="1" x14ac:dyDescent="0.3">
      <c r="A600" s="224" t="s">
        <v>445</v>
      </c>
      <c r="B600" s="225" t="s">
        <v>861</v>
      </c>
      <c r="C600" s="225" t="s">
        <v>446</v>
      </c>
      <c r="D600" s="235">
        <v>26500000</v>
      </c>
      <c r="E600" s="235">
        <v>33675865</v>
      </c>
      <c r="F600" s="235">
        <v>26875205.66</v>
      </c>
      <c r="G600" s="226">
        <v>101.41587041509435</v>
      </c>
      <c r="H600" s="226">
        <v>79.805539248954702</v>
      </c>
    </row>
    <row r="601" spans="1:8" ht="23.25" customHeight="1" x14ac:dyDescent="0.3">
      <c r="A601" s="224" t="s">
        <v>404</v>
      </c>
      <c r="B601" s="225" t="s">
        <v>861</v>
      </c>
      <c r="C601" s="225" t="s">
        <v>405</v>
      </c>
      <c r="D601" s="235">
        <v>100000</v>
      </c>
      <c r="E601" s="235">
        <v>657200</v>
      </c>
      <c r="F601" s="235">
        <v>487150.22</v>
      </c>
      <c r="G601" s="226">
        <v>487.15021999999999</v>
      </c>
      <c r="H601" s="226">
        <v>74.125109555690798</v>
      </c>
    </row>
    <row r="602" spans="1:8" ht="15" customHeight="1" x14ac:dyDescent="0.3">
      <c r="A602" s="224" t="s">
        <v>437</v>
      </c>
      <c r="B602" s="225" t="s">
        <v>861</v>
      </c>
      <c r="C602" s="225" t="s">
        <v>438</v>
      </c>
      <c r="D602" s="235">
        <v>0</v>
      </c>
      <c r="E602" s="235">
        <v>0</v>
      </c>
      <c r="F602" s="235">
        <v>0</v>
      </c>
      <c r="G602" s="226">
        <v>0</v>
      </c>
      <c r="H602" s="226">
        <v>0</v>
      </c>
    </row>
    <row r="603" spans="1:8" ht="23.25" customHeight="1" x14ac:dyDescent="0.3">
      <c r="A603" s="224" t="s">
        <v>406</v>
      </c>
      <c r="B603" s="225" t="s">
        <v>861</v>
      </c>
      <c r="C603" s="225" t="s">
        <v>407</v>
      </c>
      <c r="D603" s="235">
        <v>100000</v>
      </c>
      <c r="E603" s="235">
        <v>657200</v>
      </c>
      <c r="F603" s="235">
        <v>487150.22</v>
      </c>
      <c r="G603" s="226">
        <v>487.15021999999999</v>
      </c>
      <c r="H603" s="226">
        <v>74.125109555690798</v>
      </c>
    </row>
    <row r="604" spans="1:8" ht="135.75" customHeight="1" x14ac:dyDescent="0.3">
      <c r="A604" s="224" t="s">
        <v>862</v>
      </c>
      <c r="B604" s="225" t="s">
        <v>863</v>
      </c>
      <c r="C604" s="225"/>
      <c r="D604" s="235">
        <v>500000</v>
      </c>
      <c r="E604" s="235">
        <v>500000</v>
      </c>
      <c r="F604" s="235">
        <v>100000</v>
      </c>
      <c r="G604" s="226">
        <v>20</v>
      </c>
      <c r="H604" s="226">
        <v>20</v>
      </c>
    </row>
    <row r="605" spans="1:8" ht="45.75" customHeight="1" x14ac:dyDescent="0.3">
      <c r="A605" s="224" t="s">
        <v>400</v>
      </c>
      <c r="B605" s="225" t="s">
        <v>863</v>
      </c>
      <c r="C605" s="225" t="s">
        <v>401</v>
      </c>
      <c r="D605" s="235">
        <v>500000</v>
      </c>
      <c r="E605" s="235">
        <v>500000</v>
      </c>
      <c r="F605" s="235">
        <v>100000</v>
      </c>
      <c r="G605" s="226">
        <v>20</v>
      </c>
      <c r="H605" s="226">
        <v>20</v>
      </c>
    </row>
    <row r="606" spans="1:8" ht="45.75" customHeight="1" x14ac:dyDescent="0.3">
      <c r="A606" s="224" t="s">
        <v>402</v>
      </c>
      <c r="B606" s="225" t="s">
        <v>863</v>
      </c>
      <c r="C606" s="225" t="s">
        <v>403</v>
      </c>
      <c r="D606" s="235">
        <v>500000</v>
      </c>
      <c r="E606" s="235">
        <v>500000</v>
      </c>
      <c r="F606" s="235">
        <v>100000</v>
      </c>
      <c r="G606" s="226">
        <v>20</v>
      </c>
      <c r="H606" s="226">
        <v>20</v>
      </c>
    </row>
    <row r="607" spans="1:8" ht="113.25" customHeight="1" x14ac:dyDescent="0.3">
      <c r="A607" s="224" t="s">
        <v>864</v>
      </c>
      <c r="B607" s="225" t="s">
        <v>865</v>
      </c>
      <c r="C607" s="225"/>
      <c r="D607" s="235">
        <v>600000</v>
      </c>
      <c r="E607" s="235">
        <v>701900</v>
      </c>
      <c r="F607" s="235">
        <v>458954.74</v>
      </c>
      <c r="G607" s="226">
        <v>76.492456666666669</v>
      </c>
      <c r="H607" s="226">
        <v>65.38748254737142</v>
      </c>
    </row>
    <row r="608" spans="1:8" ht="45.75" customHeight="1" x14ac:dyDescent="0.3">
      <c r="A608" s="224" t="s">
        <v>400</v>
      </c>
      <c r="B608" s="225" t="s">
        <v>865</v>
      </c>
      <c r="C608" s="225" t="s">
        <v>401</v>
      </c>
      <c r="D608" s="235">
        <v>600000</v>
      </c>
      <c r="E608" s="235">
        <v>701900</v>
      </c>
      <c r="F608" s="235">
        <v>458954.74</v>
      </c>
      <c r="G608" s="226">
        <v>76.492456666666669</v>
      </c>
      <c r="H608" s="226">
        <v>65.38748254737142</v>
      </c>
    </row>
    <row r="609" spans="1:8" ht="45.75" customHeight="1" x14ac:dyDescent="0.3">
      <c r="A609" s="224" t="s">
        <v>402</v>
      </c>
      <c r="B609" s="225" t="s">
        <v>865</v>
      </c>
      <c r="C609" s="225" t="s">
        <v>403</v>
      </c>
      <c r="D609" s="235">
        <v>600000</v>
      </c>
      <c r="E609" s="235">
        <v>701900</v>
      </c>
      <c r="F609" s="235">
        <v>458954.74</v>
      </c>
      <c r="G609" s="226">
        <v>76.492456666666669</v>
      </c>
      <c r="H609" s="226">
        <v>65.38748254737142</v>
      </c>
    </row>
    <row r="610" spans="1:8" ht="34.5" customHeight="1" x14ac:dyDescent="0.3">
      <c r="A610" s="224" t="s">
        <v>949</v>
      </c>
      <c r="B610" s="225" t="s">
        <v>950</v>
      </c>
      <c r="C610" s="225"/>
      <c r="D610" s="235">
        <v>25648000</v>
      </c>
      <c r="E610" s="235">
        <v>23159800</v>
      </c>
      <c r="F610" s="235">
        <v>23155817.260000002</v>
      </c>
      <c r="G610" s="226">
        <v>90.283130302557709</v>
      </c>
      <c r="H610" s="226">
        <v>99.982803219371505</v>
      </c>
    </row>
    <row r="611" spans="1:8" ht="45.75" customHeight="1" x14ac:dyDescent="0.3">
      <c r="A611" s="224" t="s">
        <v>400</v>
      </c>
      <c r="B611" s="225" t="s">
        <v>950</v>
      </c>
      <c r="C611" s="225" t="s">
        <v>401</v>
      </c>
      <c r="D611" s="235">
        <v>0</v>
      </c>
      <c r="E611" s="235">
        <v>23159800</v>
      </c>
      <c r="F611" s="235">
        <v>23155817.260000002</v>
      </c>
      <c r="G611" s="226">
        <v>0</v>
      </c>
      <c r="H611" s="226">
        <v>99.982803219371505</v>
      </c>
    </row>
    <row r="612" spans="1:8" ht="45.75" customHeight="1" x14ac:dyDescent="0.3">
      <c r="A612" s="224" t="s">
        <v>402</v>
      </c>
      <c r="B612" s="225" t="s">
        <v>950</v>
      </c>
      <c r="C612" s="225" t="s">
        <v>403</v>
      </c>
      <c r="D612" s="235">
        <v>0</v>
      </c>
      <c r="E612" s="235">
        <v>23159800</v>
      </c>
      <c r="F612" s="235">
        <v>23155817.260000002</v>
      </c>
      <c r="G612" s="226">
        <v>0</v>
      </c>
      <c r="H612" s="226">
        <v>99.982803219371505</v>
      </c>
    </row>
    <row r="613" spans="1:8" ht="23.25" customHeight="1" x14ac:dyDescent="0.3">
      <c r="A613" s="224" t="s">
        <v>404</v>
      </c>
      <c r="B613" s="225" t="s">
        <v>950</v>
      </c>
      <c r="C613" s="225" t="s">
        <v>405</v>
      </c>
      <c r="D613" s="235">
        <v>25648000</v>
      </c>
      <c r="E613" s="235">
        <v>0</v>
      </c>
      <c r="F613" s="235">
        <v>0</v>
      </c>
      <c r="G613" s="226">
        <v>0</v>
      </c>
      <c r="H613" s="226">
        <v>0</v>
      </c>
    </row>
    <row r="614" spans="1:8" ht="102" customHeight="1" x14ac:dyDescent="0.3">
      <c r="A614" s="224" t="s">
        <v>432</v>
      </c>
      <c r="B614" s="225" t="s">
        <v>950</v>
      </c>
      <c r="C614" s="225" t="s">
        <v>387</v>
      </c>
      <c r="D614" s="235">
        <v>25648000</v>
      </c>
      <c r="E614" s="235">
        <v>0</v>
      </c>
      <c r="F614" s="235">
        <v>0</v>
      </c>
      <c r="G614" s="226">
        <v>0</v>
      </c>
      <c r="H614" s="226">
        <v>0</v>
      </c>
    </row>
    <row r="615" spans="1:8" ht="45.75" customHeight="1" x14ac:dyDescent="0.3">
      <c r="A615" s="224" t="s">
        <v>945</v>
      </c>
      <c r="B615" s="225" t="s">
        <v>946</v>
      </c>
      <c r="C615" s="225"/>
      <c r="D615" s="235">
        <v>0</v>
      </c>
      <c r="E615" s="235">
        <v>1380000</v>
      </c>
      <c r="F615" s="235">
        <v>1380000</v>
      </c>
      <c r="G615" s="226">
        <v>0</v>
      </c>
      <c r="H615" s="226">
        <v>100</v>
      </c>
    </row>
    <row r="616" spans="1:8" ht="45.75" customHeight="1" x14ac:dyDescent="0.3">
      <c r="A616" s="224" t="s">
        <v>400</v>
      </c>
      <c r="B616" s="225" t="s">
        <v>946</v>
      </c>
      <c r="C616" s="225" t="s">
        <v>401</v>
      </c>
      <c r="D616" s="235">
        <v>0</v>
      </c>
      <c r="E616" s="235">
        <v>1380000</v>
      </c>
      <c r="F616" s="235">
        <v>1380000</v>
      </c>
      <c r="G616" s="226">
        <v>0</v>
      </c>
      <c r="H616" s="226">
        <v>100</v>
      </c>
    </row>
    <row r="617" spans="1:8" ht="45.75" customHeight="1" x14ac:dyDescent="0.3">
      <c r="A617" s="224" t="s">
        <v>402</v>
      </c>
      <c r="B617" s="225" t="s">
        <v>946</v>
      </c>
      <c r="C617" s="225" t="s">
        <v>403</v>
      </c>
      <c r="D617" s="235">
        <v>0</v>
      </c>
      <c r="E617" s="235">
        <v>1380000</v>
      </c>
      <c r="F617" s="235">
        <v>1380000</v>
      </c>
      <c r="G617" s="226">
        <v>0</v>
      </c>
      <c r="H617" s="226">
        <v>100</v>
      </c>
    </row>
    <row r="618" spans="1:8" ht="57" customHeight="1" x14ac:dyDescent="0.3">
      <c r="A618" s="224" t="s">
        <v>1165</v>
      </c>
      <c r="B618" s="225" t="s">
        <v>1166</v>
      </c>
      <c r="C618" s="225"/>
      <c r="D618" s="235">
        <v>25202000</v>
      </c>
      <c r="E618" s="235">
        <v>25713000</v>
      </c>
      <c r="F618" s="235">
        <v>25279412.440000001</v>
      </c>
      <c r="G618" s="226">
        <v>100.30716784382192</v>
      </c>
      <c r="H618" s="226">
        <v>98.313741842647701</v>
      </c>
    </row>
    <row r="619" spans="1:8" ht="57" customHeight="1" x14ac:dyDescent="0.3">
      <c r="A619" s="224" t="s">
        <v>866</v>
      </c>
      <c r="B619" s="225" t="s">
        <v>867</v>
      </c>
      <c r="C619" s="225"/>
      <c r="D619" s="235">
        <v>15742000</v>
      </c>
      <c r="E619" s="235">
        <v>15742000</v>
      </c>
      <c r="F619" s="235">
        <v>15742000</v>
      </c>
      <c r="G619" s="226">
        <v>100</v>
      </c>
      <c r="H619" s="226">
        <v>100</v>
      </c>
    </row>
    <row r="620" spans="1:8" ht="113.25" customHeight="1" x14ac:dyDescent="0.3">
      <c r="A620" s="224" t="s">
        <v>397</v>
      </c>
      <c r="B620" s="225" t="s">
        <v>867</v>
      </c>
      <c r="C620" s="225" t="s">
        <v>263</v>
      </c>
      <c r="D620" s="235">
        <v>15742000</v>
      </c>
      <c r="E620" s="235">
        <v>15742000</v>
      </c>
      <c r="F620" s="235">
        <v>15742000</v>
      </c>
      <c r="G620" s="226">
        <v>100</v>
      </c>
      <c r="H620" s="226">
        <v>100</v>
      </c>
    </row>
    <row r="621" spans="1:8" ht="34.5" customHeight="1" x14ac:dyDescent="0.3">
      <c r="A621" s="224" t="s">
        <v>398</v>
      </c>
      <c r="B621" s="225" t="s">
        <v>867</v>
      </c>
      <c r="C621" s="225" t="s">
        <v>271</v>
      </c>
      <c r="D621" s="235">
        <v>15742000</v>
      </c>
      <c r="E621" s="235">
        <v>15742000</v>
      </c>
      <c r="F621" s="235">
        <v>15742000</v>
      </c>
      <c r="G621" s="226">
        <v>100</v>
      </c>
      <c r="H621" s="226">
        <v>100</v>
      </c>
    </row>
    <row r="622" spans="1:8" ht="79.5" customHeight="1" x14ac:dyDescent="0.3">
      <c r="A622" s="224" t="s">
        <v>868</v>
      </c>
      <c r="B622" s="225" t="s">
        <v>869</v>
      </c>
      <c r="C622" s="225"/>
      <c r="D622" s="235">
        <v>9460000</v>
      </c>
      <c r="E622" s="235">
        <v>9971000</v>
      </c>
      <c r="F622" s="235">
        <v>9537412.4399999995</v>
      </c>
      <c r="G622" s="226">
        <v>100.8183133192389</v>
      </c>
      <c r="H622" s="226">
        <v>95.651513789990972</v>
      </c>
    </row>
    <row r="623" spans="1:8" ht="113.25" customHeight="1" x14ac:dyDescent="0.3">
      <c r="A623" s="224" t="s">
        <v>397</v>
      </c>
      <c r="B623" s="225" t="s">
        <v>869</v>
      </c>
      <c r="C623" s="225" t="s">
        <v>263</v>
      </c>
      <c r="D623" s="235">
        <v>9460000</v>
      </c>
      <c r="E623" s="235">
        <v>9971000</v>
      </c>
      <c r="F623" s="235">
        <v>9537412.4399999995</v>
      </c>
      <c r="G623" s="226">
        <v>100.8183133192389</v>
      </c>
      <c r="H623" s="226">
        <v>95.651513789990972</v>
      </c>
    </row>
    <row r="624" spans="1:8" ht="34.5" customHeight="1" x14ac:dyDescent="0.3">
      <c r="A624" s="224" t="s">
        <v>398</v>
      </c>
      <c r="B624" s="225" t="s">
        <v>869</v>
      </c>
      <c r="C624" s="225" t="s">
        <v>271</v>
      </c>
      <c r="D624" s="235">
        <v>9460000</v>
      </c>
      <c r="E624" s="235">
        <v>9971000</v>
      </c>
      <c r="F624" s="235">
        <v>9537412.4399999995</v>
      </c>
      <c r="G624" s="226">
        <v>100.8183133192389</v>
      </c>
      <c r="H624" s="226">
        <v>95.651513789990972</v>
      </c>
    </row>
    <row r="625" spans="1:8" ht="57" customHeight="1" x14ac:dyDescent="0.3">
      <c r="A625" s="224" t="s">
        <v>416</v>
      </c>
      <c r="B625" s="225" t="s">
        <v>1167</v>
      </c>
      <c r="C625" s="225"/>
      <c r="D625" s="235">
        <v>50269200</v>
      </c>
      <c r="E625" s="235">
        <v>57071200</v>
      </c>
      <c r="F625" s="235">
        <v>56166371.359999999</v>
      </c>
      <c r="G625" s="226">
        <v>111.73118203591861</v>
      </c>
      <c r="H625" s="226">
        <v>98.414561740422485</v>
      </c>
    </row>
    <row r="626" spans="1:8" ht="34.5" customHeight="1" x14ac:dyDescent="0.3">
      <c r="A626" s="224" t="s">
        <v>414</v>
      </c>
      <c r="B626" s="225" t="s">
        <v>870</v>
      </c>
      <c r="C626" s="225"/>
      <c r="D626" s="235">
        <v>50269200</v>
      </c>
      <c r="E626" s="235">
        <v>57071200</v>
      </c>
      <c r="F626" s="235">
        <v>56166371.359999999</v>
      </c>
      <c r="G626" s="226">
        <v>111.73118203591861</v>
      </c>
      <c r="H626" s="226">
        <v>98.414561740422485</v>
      </c>
    </row>
    <row r="627" spans="1:8" ht="113.25" customHeight="1" x14ac:dyDescent="0.3">
      <c r="A627" s="224" t="s">
        <v>397</v>
      </c>
      <c r="B627" s="225" t="s">
        <v>870</v>
      </c>
      <c r="C627" s="225" t="s">
        <v>263</v>
      </c>
      <c r="D627" s="235">
        <v>48156200</v>
      </c>
      <c r="E627" s="235">
        <v>51242700</v>
      </c>
      <c r="F627" s="235">
        <v>50768089.189999998</v>
      </c>
      <c r="G627" s="226">
        <v>105.42378590918717</v>
      </c>
      <c r="H627" s="226">
        <v>99.07379819954842</v>
      </c>
    </row>
    <row r="628" spans="1:8" ht="34.5" customHeight="1" x14ac:dyDescent="0.3">
      <c r="A628" s="224" t="s">
        <v>398</v>
      </c>
      <c r="B628" s="225" t="s">
        <v>870</v>
      </c>
      <c r="C628" s="225" t="s">
        <v>271</v>
      </c>
      <c r="D628" s="235">
        <v>48156200</v>
      </c>
      <c r="E628" s="235">
        <v>51242700</v>
      </c>
      <c r="F628" s="235">
        <v>50768089.189999998</v>
      </c>
      <c r="G628" s="226">
        <v>105.42378590918717</v>
      </c>
      <c r="H628" s="226">
        <v>99.07379819954842</v>
      </c>
    </row>
    <row r="629" spans="1:8" ht="45.75" customHeight="1" x14ac:dyDescent="0.3">
      <c r="A629" s="224" t="s">
        <v>400</v>
      </c>
      <c r="B629" s="225" t="s">
        <v>870</v>
      </c>
      <c r="C629" s="225" t="s">
        <v>401</v>
      </c>
      <c r="D629" s="235">
        <v>813000</v>
      </c>
      <c r="E629" s="235">
        <v>970500</v>
      </c>
      <c r="F629" s="235">
        <v>541124.89</v>
      </c>
      <c r="G629" s="226">
        <v>66.559027060270608</v>
      </c>
      <c r="H629" s="226">
        <v>55.757330242143219</v>
      </c>
    </row>
    <row r="630" spans="1:8" ht="45.75" customHeight="1" x14ac:dyDescent="0.3">
      <c r="A630" s="224" t="s">
        <v>402</v>
      </c>
      <c r="B630" s="225" t="s">
        <v>870</v>
      </c>
      <c r="C630" s="225" t="s">
        <v>403</v>
      </c>
      <c r="D630" s="235">
        <v>813000</v>
      </c>
      <c r="E630" s="235">
        <v>970500</v>
      </c>
      <c r="F630" s="235">
        <v>541124.89</v>
      </c>
      <c r="G630" s="226">
        <v>66.559027060270608</v>
      </c>
      <c r="H630" s="226">
        <v>55.757330242143219</v>
      </c>
    </row>
    <row r="631" spans="1:8" ht="23.25" customHeight="1" x14ac:dyDescent="0.3">
      <c r="A631" s="224" t="s">
        <v>404</v>
      </c>
      <c r="B631" s="225" t="s">
        <v>870</v>
      </c>
      <c r="C631" s="225" t="s">
        <v>405</v>
      </c>
      <c r="D631" s="235">
        <v>1300000</v>
      </c>
      <c r="E631" s="235">
        <v>4858000</v>
      </c>
      <c r="F631" s="235">
        <v>4857157.28</v>
      </c>
      <c r="G631" s="226">
        <v>373.62748307692311</v>
      </c>
      <c r="H631" s="226">
        <v>99.982652943598197</v>
      </c>
    </row>
    <row r="632" spans="1:8" ht="23.25" customHeight="1" x14ac:dyDescent="0.3">
      <c r="A632" s="224" t="s">
        <v>406</v>
      </c>
      <c r="B632" s="225" t="s">
        <v>870</v>
      </c>
      <c r="C632" s="225" t="s">
        <v>407</v>
      </c>
      <c r="D632" s="235">
        <v>1300000</v>
      </c>
      <c r="E632" s="235">
        <v>4858000</v>
      </c>
      <c r="F632" s="235">
        <v>4857157.28</v>
      </c>
      <c r="G632" s="226">
        <v>373.62748307692311</v>
      </c>
      <c r="H632" s="226">
        <v>99.982652943598197</v>
      </c>
    </row>
    <row r="633" spans="1:8" ht="45.75" customHeight="1" x14ac:dyDescent="0.3">
      <c r="A633" s="224" t="s">
        <v>1146</v>
      </c>
      <c r="B633" s="225" t="s">
        <v>1147</v>
      </c>
      <c r="C633" s="225"/>
      <c r="D633" s="235">
        <v>500000</v>
      </c>
      <c r="E633" s="235">
        <v>500000</v>
      </c>
      <c r="F633" s="235">
        <v>455150</v>
      </c>
      <c r="G633" s="226">
        <v>91.03</v>
      </c>
      <c r="H633" s="226">
        <v>91.03</v>
      </c>
    </row>
    <row r="634" spans="1:8" ht="57" customHeight="1" x14ac:dyDescent="0.3">
      <c r="A634" s="224" t="s">
        <v>1148</v>
      </c>
      <c r="B634" s="225" t="s">
        <v>1149</v>
      </c>
      <c r="C634" s="225"/>
      <c r="D634" s="235">
        <v>500000</v>
      </c>
      <c r="E634" s="235">
        <v>500000</v>
      </c>
      <c r="F634" s="235">
        <v>455150</v>
      </c>
      <c r="G634" s="226">
        <v>91.03</v>
      </c>
      <c r="H634" s="226">
        <v>91.03</v>
      </c>
    </row>
    <row r="635" spans="1:8" ht="192" customHeight="1" x14ac:dyDescent="0.3">
      <c r="A635" s="224" t="s">
        <v>828</v>
      </c>
      <c r="B635" s="225" t="s">
        <v>829</v>
      </c>
      <c r="C635" s="225"/>
      <c r="D635" s="235">
        <v>500000</v>
      </c>
      <c r="E635" s="235">
        <v>500000</v>
      </c>
      <c r="F635" s="235">
        <v>455150</v>
      </c>
      <c r="G635" s="226">
        <v>91.03</v>
      </c>
      <c r="H635" s="226">
        <v>91.03</v>
      </c>
    </row>
    <row r="636" spans="1:8" ht="45.75" customHeight="1" x14ac:dyDescent="0.3">
      <c r="A636" s="224" t="s">
        <v>400</v>
      </c>
      <c r="B636" s="225" t="s">
        <v>829</v>
      </c>
      <c r="C636" s="225" t="s">
        <v>401</v>
      </c>
      <c r="D636" s="235">
        <v>500000</v>
      </c>
      <c r="E636" s="235">
        <v>500000</v>
      </c>
      <c r="F636" s="235">
        <v>455150</v>
      </c>
      <c r="G636" s="226">
        <v>91.03</v>
      </c>
      <c r="H636" s="226">
        <v>91.03</v>
      </c>
    </row>
    <row r="637" spans="1:8" ht="45.75" customHeight="1" x14ac:dyDescent="0.3">
      <c r="A637" s="224" t="s">
        <v>402</v>
      </c>
      <c r="B637" s="225" t="s">
        <v>829</v>
      </c>
      <c r="C637" s="225" t="s">
        <v>403</v>
      </c>
      <c r="D637" s="235">
        <v>500000</v>
      </c>
      <c r="E637" s="235">
        <v>500000</v>
      </c>
      <c r="F637" s="235">
        <v>455150</v>
      </c>
      <c r="G637" s="226">
        <v>91.03</v>
      </c>
      <c r="H637" s="226">
        <v>91.03</v>
      </c>
    </row>
    <row r="638" spans="1:8" ht="34.5" customHeight="1" x14ac:dyDescent="0.3">
      <c r="A638" s="224" t="s">
        <v>1343</v>
      </c>
      <c r="B638" s="225" t="s">
        <v>1344</v>
      </c>
      <c r="C638" s="225"/>
      <c r="D638" s="235">
        <v>145000000</v>
      </c>
      <c r="E638" s="235">
        <v>39527000</v>
      </c>
      <c r="F638" s="235">
        <v>17730764.890000001</v>
      </c>
      <c r="G638" s="226">
        <v>12.22811371724138</v>
      </c>
      <c r="H638" s="226">
        <v>44.85735039340198</v>
      </c>
    </row>
    <row r="639" spans="1:8" ht="34.5" customHeight="1" x14ac:dyDescent="0.3">
      <c r="A639" s="224" t="s">
        <v>1345</v>
      </c>
      <c r="B639" s="225" t="s">
        <v>1346</v>
      </c>
      <c r="C639" s="225"/>
      <c r="D639" s="235">
        <v>145000000</v>
      </c>
      <c r="E639" s="235">
        <v>39527000</v>
      </c>
      <c r="F639" s="235">
        <v>17730764.890000001</v>
      </c>
      <c r="G639" s="226">
        <v>12.22811371724138</v>
      </c>
      <c r="H639" s="226">
        <v>44.85735039340198</v>
      </c>
    </row>
    <row r="640" spans="1:8" ht="23.25" customHeight="1" x14ac:dyDescent="0.3">
      <c r="A640" s="224" t="s">
        <v>570</v>
      </c>
      <c r="B640" s="225" t="s">
        <v>1119</v>
      </c>
      <c r="C640" s="225"/>
      <c r="D640" s="235">
        <v>145000000</v>
      </c>
      <c r="E640" s="235">
        <v>39527000</v>
      </c>
      <c r="F640" s="235">
        <v>17730764.890000001</v>
      </c>
      <c r="G640" s="226">
        <v>12.22811371724138</v>
      </c>
      <c r="H640" s="226">
        <v>44.85735039340198</v>
      </c>
    </row>
    <row r="641" spans="1:8" ht="34.5" customHeight="1" x14ac:dyDescent="0.3">
      <c r="A641" s="224" t="s">
        <v>568</v>
      </c>
      <c r="B641" s="225" t="s">
        <v>1119</v>
      </c>
      <c r="C641" s="225" t="s">
        <v>569</v>
      </c>
      <c r="D641" s="235">
        <v>75000000</v>
      </c>
      <c r="E641" s="235">
        <v>39527000</v>
      </c>
      <c r="F641" s="235">
        <v>17730764.890000001</v>
      </c>
      <c r="G641" s="226">
        <v>23.641019853333333</v>
      </c>
      <c r="H641" s="226">
        <v>44.85735039340198</v>
      </c>
    </row>
    <row r="642" spans="1:8" ht="23.25" customHeight="1" x14ac:dyDescent="0.3">
      <c r="A642" s="224" t="s">
        <v>570</v>
      </c>
      <c r="B642" s="225" t="s">
        <v>1119</v>
      </c>
      <c r="C642" s="225" t="s">
        <v>571</v>
      </c>
      <c r="D642" s="235">
        <v>75000000</v>
      </c>
      <c r="E642" s="235">
        <v>39527000</v>
      </c>
      <c r="F642" s="235">
        <v>17730764.890000001</v>
      </c>
      <c r="G642" s="226">
        <v>23.641019853333333</v>
      </c>
      <c r="H642" s="226">
        <v>44.85735039340198</v>
      </c>
    </row>
    <row r="643" spans="1:8" ht="23.25" customHeight="1" x14ac:dyDescent="0.3">
      <c r="A643" s="224" t="s">
        <v>404</v>
      </c>
      <c r="B643" s="225" t="s">
        <v>1119</v>
      </c>
      <c r="C643" s="225" t="s">
        <v>405</v>
      </c>
      <c r="D643" s="235">
        <v>70000000</v>
      </c>
      <c r="E643" s="235">
        <v>0</v>
      </c>
      <c r="F643" s="235">
        <v>0</v>
      </c>
      <c r="G643" s="226">
        <v>0</v>
      </c>
      <c r="H643" s="226">
        <v>0</v>
      </c>
    </row>
    <row r="644" spans="1:8" ht="90.75" customHeight="1" x14ac:dyDescent="0.3">
      <c r="A644" s="224" t="s">
        <v>449</v>
      </c>
      <c r="B644" s="225" t="s">
        <v>1119</v>
      </c>
      <c r="C644" s="225" t="s">
        <v>450</v>
      </c>
      <c r="D644" s="235">
        <v>70000000</v>
      </c>
      <c r="E644" s="235">
        <v>0</v>
      </c>
      <c r="F644" s="235">
        <v>0</v>
      </c>
      <c r="G644" s="226">
        <v>0</v>
      </c>
      <c r="H644" s="226">
        <v>0</v>
      </c>
    </row>
    <row r="645" spans="1:8" ht="23.25" customHeight="1" x14ac:dyDescent="0.3">
      <c r="A645" s="224" t="s">
        <v>526</v>
      </c>
      <c r="B645" s="225" t="s">
        <v>1121</v>
      </c>
      <c r="C645" s="225"/>
      <c r="D645" s="235">
        <v>858829200</v>
      </c>
      <c r="E645" s="235">
        <v>1008027020</v>
      </c>
      <c r="F645" s="235">
        <v>982716321.52999997</v>
      </c>
      <c r="G645" s="226">
        <v>114.42511753559381</v>
      </c>
      <c r="H645" s="226">
        <v>97.489085315391648</v>
      </c>
    </row>
    <row r="646" spans="1:8" ht="57" customHeight="1" x14ac:dyDescent="0.3">
      <c r="A646" s="224" t="s">
        <v>416</v>
      </c>
      <c r="B646" s="225" t="s">
        <v>1122</v>
      </c>
      <c r="C646" s="225"/>
      <c r="D646" s="235">
        <v>858829200</v>
      </c>
      <c r="E646" s="235">
        <v>1008027020</v>
      </c>
      <c r="F646" s="235">
        <v>982716321.52999997</v>
      </c>
      <c r="G646" s="226">
        <v>114.42511753559381</v>
      </c>
      <c r="H646" s="226">
        <v>97.489085315391648</v>
      </c>
    </row>
    <row r="647" spans="1:8" ht="23.25" customHeight="1" x14ac:dyDescent="0.3">
      <c r="A647" s="224" t="s">
        <v>806</v>
      </c>
      <c r="B647" s="225" t="s">
        <v>807</v>
      </c>
      <c r="C647" s="225"/>
      <c r="D647" s="235">
        <v>4483900</v>
      </c>
      <c r="E647" s="235">
        <v>5876900</v>
      </c>
      <c r="F647" s="235">
        <v>5058334.5</v>
      </c>
      <c r="G647" s="226">
        <v>112.81104618747074</v>
      </c>
      <c r="H647" s="226">
        <v>86.071474757099836</v>
      </c>
    </row>
    <row r="648" spans="1:8" ht="113.25" customHeight="1" x14ac:dyDescent="0.3">
      <c r="A648" s="224" t="s">
        <v>397</v>
      </c>
      <c r="B648" s="225" t="s">
        <v>807</v>
      </c>
      <c r="C648" s="225" t="s">
        <v>263</v>
      </c>
      <c r="D648" s="235">
        <v>4483900</v>
      </c>
      <c r="E648" s="235">
        <v>5876900</v>
      </c>
      <c r="F648" s="235">
        <v>5058334.5</v>
      </c>
      <c r="G648" s="226">
        <v>112.81104618747074</v>
      </c>
      <c r="H648" s="226">
        <v>86.071474757099836</v>
      </c>
    </row>
    <row r="649" spans="1:8" ht="34.5" customHeight="1" x14ac:dyDescent="0.3">
      <c r="A649" s="224" t="s">
        <v>398</v>
      </c>
      <c r="B649" s="225" t="s">
        <v>807</v>
      </c>
      <c r="C649" s="225" t="s">
        <v>271</v>
      </c>
      <c r="D649" s="235">
        <v>4483900</v>
      </c>
      <c r="E649" s="235">
        <v>5876900</v>
      </c>
      <c r="F649" s="235">
        <v>5058334.5</v>
      </c>
      <c r="G649" s="226">
        <v>112.81104618747074</v>
      </c>
      <c r="H649" s="226">
        <v>86.071474757099836</v>
      </c>
    </row>
    <row r="650" spans="1:8" ht="23.25" customHeight="1" x14ac:dyDescent="0.3">
      <c r="A650" s="224" t="s">
        <v>830</v>
      </c>
      <c r="B650" s="225" t="s">
        <v>831</v>
      </c>
      <c r="C650" s="225"/>
      <c r="D650" s="235">
        <v>381198500</v>
      </c>
      <c r="E650" s="235">
        <v>431086550</v>
      </c>
      <c r="F650" s="235">
        <v>415670328.56</v>
      </c>
      <c r="G650" s="226">
        <v>109.04301264564262</v>
      </c>
      <c r="H650" s="226">
        <v>96.423868608287592</v>
      </c>
    </row>
    <row r="651" spans="1:8" ht="113.25" customHeight="1" x14ac:dyDescent="0.3">
      <c r="A651" s="224" t="s">
        <v>397</v>
      </c>
      <c r="B651" s="225" t="s">
        <v>831</v>
      </c>
      <c r="C651" s="225" t="s">
        <v>263</v>
      </c>
      <c r="D651" s="235">
        <v>356838100</v>
      </c>
      <c r="E651" s="235">
        <v>393473050</v>
      </c>
      <c r="F651" s="235">
        <v>380431317.25999999</v>
      </c>
      <c r="G651" s="226">
        <v>106.61174276513634</v>
      </c>
      <c r="H651" s="226">
        <v>96.685482591501497</v>
      </c>
    </row>
    <row r="652" spans="1:8" ht="34.5" customHeight="1" x14ac:dyDescent="0.3">
      <c r="A652" s="224" t="s">
        <v>398</v>
      </c>
      <c r="B652" s="225" t="s">
        <v>831</v>
      </c>
      <c r="C652" s="225" t="s">
        <v>271</v>
      </c>
      <c r="D652" s="235">
        <v>356838100</v>
      </c>
      <c r="E652" s="235">
        <v>393473050</v>
      </c>
      <c r="F652" s="235">
        <v>380431317.25999999</v>
      </c>
      <c r="G652" s="226">
        <v>106.61174276513634</v>
      </c>
      <c r="H652" s="226">
        <v>96.685482591501497</v>
      </c>
    </row>
    <row r="653" spans="1:8" ht="45.75" customHeight="1" x14ac:dyDescent="0.3">
      <c r="A653" s="224" t="s">
        <v>400</v>
      </c>
      <c r="B653" s="225" t="s">
        <v>831</v>
      </c>
      <c r="C653" s="225" t="s">
        <v>401</v>
      </c>
      <c r="D653" s="235">
        <v>14587000</v>
      </c>
      <c r="E653" s="235">
        <v>28032900</v>
      </c>
      <c r="F653" s="235">
        <v>25993439.300000001</v>
      </c>
      <c r="G653" s="226">
        <v>178.19592308219649</v>
      </c>
      <c r="H653" s="226">
        <v>92.724760192488105</v>
      </c>
    </row>
    <row r="654" spans="1:8" ht="45.75" customHeight="1" x14ac:dyDescent="0.3">
      <c r="A654" s="224" t="s">
        <v>402</v>
      </c>
      <c r="B654" s="225" t="s">
        <v>831</v>
      </c>
      <c r="C654" s="225" t="s">
        <v>403</v>
      </c>
      <c r="D654" s="235">
        <v>14587000</v>
      </c>
      <c r="E654" s="235">
        <v>28032900</v>
      </c>
      <c r="F654" s="235">
        <v>25993439.300000001</v>
      </c>
      <c r="G654" s="226">
        <v>178.19592308219649</v>
      </c>
      <c r="H654" s="226">
        <v>92.724760192488105</v>
      </c>
    </row>
    <row r="655" spans="1:8" ht="23.25" customHeight="1" x14ac:dyDescent="0.3">
      <c r="A655" s="224" t="s">
        <v>404</v>
      </c>
      <c r="B655" s="225" t="s">
        <v>831</v>
      </c>
      <c r="C655" s="225" t="s">
        <v>405</v>
      </c>
      <c r="D655" s="235">
        <v>9773400</v>
      </c>
      <c r="E655" s="235">
        <v>9580600</v>
      </c>
      <c r="F655" s="235">
        <v>9245572</v>
      </c>
      <c r="G655" s="226">
        <v>94.599341068614805</v>
      </c>
      <c r="H655" s="226">
        <v>96.503058263574303</v>
      </c>
    </row>
    <row r="656" spans="1:8" ht="23.25" customHeight="1" x14ac:dyDescent="0.3">
      <c r="A656" s="224" t="s">
        <v>406</v>
      </c>
      <c r="B656" s="225" t="s">
        <v>831</v>
      </c>
      <c r="C656" s="225" t="s">
        <v>407</v>
      </c>
      <c r="D656" s="235">
        <v>9620000</v>
      </c>
      <c r="E656" s="235">
        <v>9580600</v>
      </c>
      <c r="F656" s="235">
        <v>9245572</v>
      </c>
      <c r="G656" s="226">
        <v>96.107817047817051</v>
      </c>
      <c r="H656" s="226">
        <v>96.503058263574303</v>
      </c>
    </row>
    <row r="657" spans="1:8" ht="15" customHeight="1" x14ac:dyDescent="0.3">
      <c r="A657" s="224" t="s">
        <v>439</v>
      </c>
      <c r="B657" s="225" t="s">
        <v>831</v>
      </c>
      <c r="C657" s="225" t="s">
        <v>440</v>
      </c>
      <c r="D657" s="235">
        <v>153400</v>
      </c>
      <c r="E657" s="235">
        <v>0</v>
      </c>
      <c r="F657" s="235">
        <v>0</v>
      </c>
      <c r="G657" s="226">
        <v>0</v>
      </c>
      <c r="H657" s="226">
        <v>0</v>
      </c>
    </row>
    <row r="658" spans="1:8" ht="23.25" customHeight="1" x14ac:dyDescent="0.3">
      <c r="A658" s="224" t="s">
        <v>844</v>
      </c>
      <c r="B658" s="225" t="s">
        <v>845</v>
      </c>
      <c r="C658" s="225"/>
      <c r="D658" s="235">
        <v>34200000</v>
      </c>
      <c r="E658" s="235">
        <v>34660000</v>
      </c>
      <c r="F658" s="235">
        <v>34519001.200000003</v>
      </c>
      <c r="G658" s="226">
        <v>100.93275204678362</v>
      </c>
      <c r="H658" s="226">
        <v>99.593194460473171</v>
      </c>
    </row>
    <row r="659" spans="1:8" ht="113.25" customHeight="1" x14ac:dyDescent="0.3">
      <c r="A659" s="224" t="s">
        <v>397</v>
      </c>
      <c r="B659" s="225" t="s">
        <v>845</v>
      </c>
      <c r="C659" s="225" t="s">
        <v>263</v>
      </c>
      <c r="D659" s="235">
        <v>33889200</v>
      </c>
      <c r="E659" s="235">
        <v>34478200</v>
      </c>
      <c r="F659" s="235">
        <v>34346281.579999998</v>
      </c>
      <c r="G659" s="226">
        <v>101.34875293603862</v>
      </c>
      <c r="H659" s="226">
        <v>99.617386000429249</v>
      </c>
    </row>
    <row r="660" spans="1:8" ht="34.5" customHeight="1" x14ac:dyDescent="0.3">
      <c r="A660" s="224" t="s">
        <v>398</v>
      </c>
      <c r="B660" s="225" t="s">
        <v>845</v>
      </c>
      <c r="C660" s="225" t="s">
        <v>271</v>
      </c>
      <c r="D660" s="235">
        <v>33889200</v>
      </c>
      <c r="E660" s="235">
        <v>34478200</v>
      </c>
      <c r="F660" s="235">
        <v>34346281.579999998</v>
      </c>
      <c r="G660" s="226">
        <v>101.34875293603862</v>
      </c>
      <c r="H660" s="226">
        <v>99.617386000429249</v>
      </c>
    </row>
    <row r="661" spans="1:8" ht="45.75" customHeight="1" x14ac:dyDescent="0.3">
      <c r="A661" s="224" t="s">
        <v>400</v>
      </c>
      <c r="B661" s="225" t="s">
        <v>845</v>
      </c>
      <c r="C661" s="225" t="s">
        <v>401</v>
      </c>
      <c r="D661" s="235">
        <v>310800</v>
      </c>
      <c r="E661" s="235">
        <v>181800</v>
      </c>
      <c r="F661" s="235">
        <v>172719.62</v>
      </c>
      <c r="G661" s="226">
        <v>55.572593307593309</v>
      </c>
      <c r="H661" s="226">
        <v>95.005291529152913</v>
      </c>
    </row>
    <row r="662" spans="1:8" ht="45.75" customHeight="1" x14ac:dyDescent="0.3">
      <c r="A662" s="224" t="s">
        <v>402</v>
      </c>
      <c r="B662" s="225" t="s">
        <v>845</v>
      </c>
      <c r="C662" s="225" t="s">
        <v>403</v>
      </c>
      <c r="D662" s="235">
        <v>310800</v>
      </c>
      <c r="E662" s="235">
        <v>181800</v>
      </c>
      <c r="F662" s="235">
        <v>172719.62</v>
      </c>
      <c r="G662" s="226">
        <v>55.572593307593309</v>
      </c>
      <c r="H662" s="226">
        <v>95.005291529152913</v>
      </c>
    </row>
    <row r="663" spans="1:8" ht="45.75" customHeight="1" x14ac:dyDescent="0.3">
      <c r="A663" s="224" t="s">
        <v>832</v>
      </c>
      <c r="B663" s="225" t="s">
        <v>833</v>
      </c>
      <c r="C663" s="225"/>
      <c r="D663" s="235">
        <v>220000</v>
      </c>
      <c r="E663" s="235">
        <v>303000</v>
      </c>
      <c r="F663" s="235">
        <v>294282.86</v>
      </c>
      <c r="G663" s="226">
        <v>133.76493636363637</v>
      </c>
      <c r="H663" s="226">
        <v>97.123056105610559</v>
      </c>
    </row>
    <row r="664" spans="1:8" ht="45.75" customHeight="1" x14ac:dyDescent="0.3">
      <c r="A664" s="224" t="s">
        <v>400</v>
      </c>
      <c r="B664" s="225" t="s">
        <v>833</v>
      </c>
      <c r="C664" s="225" t="s">
        <v>401</v>
      </c>
      <c r="D664" s="235">
        <v>220000</v>
      </c>
      <c r="E664" s="235">
        <v>303000</v>
      </c>
      <c r="F664" s="235">
        <v>294282.86</v>
      </c>
      <c r="G664" s="226">
        <v>133.76493636363637</v>
      </c>
      <c r="H664" s="226">
        <v>97.123056105610559</v>
      </c>
    </row>
    <row r="665" spans="1:8" ht="45.75" customHeight="1" x14ac:dyDescent="0.3">
      <c r="A665" s="224" t="s">
        <v>402</v>
      </c>
      <c r="B665" s="225" t="s">
        <v>833</v>
      </c>
      <c r="C665" s="225" t="s">
        <v>403</v>
      </c>
      <c r="D665" s="235">
        <v>220000</v>
      </c>
      <c r="E665" s="235">
        <v>303000</v>
      </c>
      <c r="F665" s="235">
        <v>294282.86</v>
      </c>
      <c r="G665" s="226">
        <v>133.76493636363637</v>
      </c>
      <c r="H665" s="226">
        <v>97.123056105610559</v>
      </c>
    </row>
    <row r="666" spans="1:8" ht="23.25" customHeight="1" x14ac:dyDescent="0.3">
      <c r="A666" s="224" t="s">
        <v>871</v>
      </c>
      <c r="B666" s="225" t="s">
        <v>872</v>
      </c>
      <c r="C666" s="225"/>
      <c r="D666" s="235">
        <v>74296000</v>
      </c>
      <c r="E666" s="235">
        <v>146479900</v>
      </c>
      <c r="F666" s="235">
        <v>146479900</v>
      </c>
      <c r="G666" s="226">
        <v>197.15718208248089</v>
      </c>
      <c r="H666" s="226">
        <v>100</v>
      </c>
    </row>
    <row r="667" spans="1:8" ht="23.25" customHeight="1" x14ac:dyDescent="0.3">
      <c r="A667" s="224" t="s">
        <v>404</v>
      </c>
      <c r="B667" s="225" t="s">
        <v>872</v>
      </c>
      <c r="C667" s="225" t="s">
        <v>405</v>
      </c>
      <c r="D667" s="235">
        <v>74296000</v>
      </c>
      <c r="E667" s="235">
        <v>146479900</v>
      </c>
      <c r="F667" s="235">
        <v>146479900</v>
      </c>
      <c r="G667" s="226">
        <v>197.15718208248089</v>
      </c>
      <c r="H667" s="226">
        <v>100</v>
      </c>
    </row>
    <row r="668" spans="1:8" ht="102" customHeight="1" x14ac:dyDescent="0.3">
      <c r="A668" s="224" t="s">
        <v>432</v>
      </c>
      <c r="B668" s="225" t="s">
        <v>872</v>
      </c>
      <c r="C668" s="225" t="s">
        <v>387</v>
      </c>
      <c r="D668" s="235">
        <v>74296000</v>
      </c>
      <c r="E668" s="235">
        <v>146479900</v>
      </c>
      <c r="F668" s="235">
        <v>146479900</v>
      </c>
      <c r="G668" s="226">
        <v>197.15718208248089</v>
      </c>
      <c r="H668" s="226">
        <v>100</v>
      </c>
    </row>
    <row r="669" spans="1:8" ht="23.25" customHeight="1" x14ac:dyDescent="0.3">
      <c r="A669" s="224" t="s">
        <v>834</v>
      </c>
      <c r="B669" s="225" t="s">
        <v>835</v>
      </c>
      <c r="C669" s="225"/>
      <c r="D669" s="235">
        <v>0</v>
      </c>
      <c r="E669" s="235">
        <v>812050</v>
      </c>
      <c r="F669" s="235">
        <v>762050</v>
      </c>
      <c r="G669" s="226">
        <v>0</v>
      </c>
      <c r="H669" s="226">
        <v>93.842743673419122</v>
      </c>
    </row>
    <row r="670" spans="1:8" ht="23.25" customHeight="1" x14ac:dyDescent="0.3">
      <c r="A670" s="224" t="s">
        <v>404</v>
      </c>
      <c r="B670" s="225" t="s">
        <v>835</v>
      </c>
      <c r="C670" s="225" t="s">
        <v>405</v>
      </c>
      <c r="D670" s="235">
        <v>0</v>
      </c>
      <c r="E670" s="235">
        <v>812050</v>
      </c>
      <c r="F670" s="235">
        <v>762050</v>
      </c>
      <c r="G670" s="226">
        <v>0</v>
      </c>
      <c r="H670" s="226">
        <v>93.842743673419122</v>
      </c>
    </row>
    <row r="671" spans="1:8" ht="23.25" customHeight="1" x14ac:dyDescent="0.3">
      <c r="A671" s="224" t="s">
        <v>406</v>
      </c>
      <c r="B671" s="225" t="s">
        <v>835</v>
      </c>
      <c r="C671" s="225" t="s">
        <v>407</v>
      </c>
      <c r="D671" s="235">
        <v>0</v>
      </c>
      <c r="E671" s="235">
        <v>812050</v>
      </c>
      <c r="F671" s="235">
        <v>762050</v>
      </c>
      <c r="G671" s="226">
        <v>0</v>
      </c>
      <c r="H671" s="226">
        <v>93.842743673419122</v>
      </c>
    </row>
    <row r="672" spans="1:8" ht="57" customHeight="1" x14ac:dyDescent="0.3">
      <c r="A672" s="224" t="s">
        <v>873</v>
      </c>
      <c r="B672" s="225" t="s">
        <v>874</v>
      </c>
      <c r="C672" s="225"/>
      <c r="D672" s="235">
        <v>13500000</v>
      </c>
      <c r="E672" s="235">
        <v>12750000</v>
      </c>
      <c r="F672" s="235">
        <v>11921338.960000001</v>
      </c>
      <c r="G672" s="226">
        <v>88.306214518518516</v>
      </c>
      <c r="H672" s="226">
        <v>93.500697725490198</v>
      </c>
    </row>
    <row r="673" spans="1:8" ht="113.25" customHeight="1" x14ac:dyDescent="0.3">
      <c r="A673" s="224" t="s">
        <v>397</v>
      </c>
      <c r="B673" s="225" t="s">
        <v>874</v>
      </c>
      <c r="C673" s="225" t="s">
        <v>263</v>
      </c>
      <c r="D673" s="235">
        <v>0</v>
      </c>
      <c r="E673" s="235">
        <v>12750000</v>
      </c>
      <c r="F673" s="235">
        <v>11921338.960000001</v>
      </c>
      <c r="G673" s="226">
        <v>0</v>
      </c>
      <c r="H673" s="226">
        <v>93.500697725490198</v>
      </c>
    </row>
    <row r="674" spans="1:8" ht="34.5" customHeight="1" x14ac:dyDescent="0.3">
      <c r="A674" s="224" t="s">
        <v>398</v>
      </c>
      <c r="B674" s="225" t="s">
        <v>874</v>
      </c>
      <c r="C674" s="225" t="s">
        <v>271</v>
      </c>
      <c r="D674" s="235">
        <v>0</v>
      </c>
      <c r="E674" s="235">
        <v>12750000</v>
      </c>
      <c r="F674" s="235">
        <v>11921338.960000001</v>
      </c>
      <c r="G674" s="226">
        <v>0</v>
      </c>
      <c r="H674" s="226">
        <v>93.500697725490198</v>
      </c>
    </row>
    <row r="675" spans="1:8" ht="23.25" customHeight="1" x14ac:dyDescent="0.3">
      <c r="A675" s="224" t="s">
        <v>404</v>
      </c>
      <c r="B675" s="225" t="s">
        <v>874</v>
      </c>
      <c r="C675" s="225" t="s">
        <v>405</v>
      </c>
      <c r="D675" s="235">
        <v>13500000</v>
      </c>
      <c r="E675" s="235">
        <v>0</v>
      </c>
      <c r="F675" s="235">
        <v>0</v>
      </c>
      <c r="G675" s="226">
        <v>0</v>
      </c>
      <c r="H675" s="226">
        <v>0</v>
      </c>
    </row>
    <row r="676" spans="1:8" ht="15" customHeight="1" x14ac:dyDescent="0.3">
      <c r="A676" s="224" t="s">
        <v>439</v>
      </c>
      <c r="B676" s="225" t="s">
        <v>874</v>
      </c>
      <c r="C676" s="225" t="s">
        <v>440</v>
      </c>
      <c r="D676" s="235">
        <v>13500000</v>
      </c>
      <c r="E676" s="235">
        <v>0</v>
      </c>
      <c r="F676" s="235">
        <v>0</v>
      </c>
      <c r="G676" s="226">
        <v>0</v>
      </c>
      <c r="H676" s="226">
        <v>0</v>
      </c>
    </row>
    <row r="677" spans="1:8" ht="79.5" customHeight="1" x14ac:dyDescent="0.3">
      <c r="A677" s="224" t="s">
        <v>875</v>
      </c>
      <c r="B677" s="225" t="s">
        <v>876</v>
      </c>
      <c r="C677" s="225"/>
      <c r="D677" s="235">
        <v>90314200</v>
      </c>
      <c r="E677" s="235">
        <v>93360700</v>
      </c>
      <c r="F677" s="235">
        <v>92701744.480000004</v>
      </c>
      <c r="G677" s="226">
        <v>102.64359810528134</v>
      </c>
      <c r="H677" s="226">
        <v>99.294183184144941</v>
      </c>
    </row>
    <row r="678" spans="1:8" ht="113.25" customHeight="1" x14ac:dyDescent="0.3">
      <c r="A678" s="224" t="s">
        <v>397</v>
      </c>
      <c r="B678" s="225" t="s">
        <v>876</v>
      </c>
      <c r="C678" s="225" t="s">
        <v>263</v>
      </c>
      <c r="D678" s="235">
        <v>75977600</v>
      </c>
      <c r="E678" s="235">
        <v>78458240</v>
      </c>
      <c r="F678" s="235">
        <v>78287217.780000001</v>
      </c>
      <c r="G678" s="226">
        <v>103.0398667238765</v>
      </c>
      <c r="H678" s="226">
        <v>99.782021340269679</v>
      </c>
    </row>
    <row r="679" spans="1:8" ht="34.5" customHeight="1" x14ac:dyDescent="0.3">
      <c r="A679" s="224" t="s">
        <v>441</v>
      </c>
      <c r="B679" s="225" t="s">
        <v>876</v>
      </c>
      <c r="C679" s="225" t="s">
        <v>442</v>
      </c>
      <c r="D679" s="235">
        <v>75977600</v>
      </c>
      <c r="E679" s="235">
        <v>78458240</v>
      </c>
      <c r="F679" s="235">
        <v>78287217.780000001</v>
      </c>
      <c r="G679" s="226">
        <v>103.0398667238765</v>
      </c>
      <c r="H679" s="226">
        <v>99.782021340269679</v>
      </c>
    </row>
    <row r="680" spans="1:8" ht="45.75" customHeight="1" x14ac:dyDescent="0.3">
      <c r="A680" s="224" t="s">
        <v>400</v>
      </c>
      <c r="B680" s="225" t="s">
        <v>876</v>
      </c>
      <c r="C680" s="225" t="s">
        <v>401</v>
      </c>
      <c r="D680" s="235">
        <v>14331600</v>
      </c>
      <c r="E680" s="235">
        <v>14896660</v>
      </c>
      <c r="F680" s="235">
        <v>14413726.699999999</v>
      </c>
      <c r="G680" s="226">
        <v>100.57304627536352</v>
      </c>
      <c r="H680" s="226">
        <v>96.758110207254504</v>
      </c>
    </row>
    <row r="681" spans="1:8" ht="45.75" customHeight="1" x14ac:dyDescent="0.3">
      <c r="A681" s="224" t="s">
        <v>402</v>
      </c>
      <c r="B681" s="225" t="s">
        <v>876</v>
      </c>
      <c r="C681" s="225" t="s">
        <v>403</v>
      </c>
      <c r="D681" s="235">
        <v>14331600</v>
      </c>
      <c r="E681" s="235">
        <v>14896660</v>
      </c>
      <c r="F681" s="235">
        <v>14413726.699999999</v>
      </c>
      <c r="G681" s="226">
        <v>100.57304627536352</v>
      </c>
      <c r="H681" s="226">
        <v>96.758110207254504</v>
      </c>
    </row>
    <row r="682" spans="1:8" ht="23.25" customHeight="1" x14ac:dyDescent="0.3">
      <c r="A682" s="224" t="s">
        <v>404</v>
      </c>
      <c r="B682" s="225" t="s">
        <v>876</v>
      </c>
      <c r="C682" s="225" t="s">
        <v>405</v>
      </c>
      <c r="D682" s="235">
        <v>5000</v>
      </c>
      <c r="E682" s="235">
        <v>5800</v>
      </c>
      <c r="F682" s="235">
        <v>800</v>
      </c>
      <c r="G682" s="226">
        <v>16</v>
      </c>
      <c r="H682" s="226">
        <v>13.793103448275861</v>
      </c>
    </row>
    <row r="683" spans="1:8" ht="23.25" customHeight="1" x14ac:dyDescent="0.3">
      <c r="A683" s="224" t="s">
        <v>406</v>
      </c>
      <c r="B683" s="225" t="s">
        <v>876</v>
      </c>
      <c r="C683" s="225" t="s">
        <v>407</v>
      </c>
      <c r="D683" s="235">
        <v>5000</v>
      </c>
      <c r="E683" s="235">
        <v>5800</v>
      </c>
      <c r="F683" s="235">
        <v>800</v>
      </c>
      <c r="G683" s="226">
        <v>16</v>
      </c>
      <c r="H683" s="226">
        <v>13.793103448275861</v>
      </c>
    </row>
    <row r="684" spans="1:8" ht="68.25" customHeight="1" x14ac:dyDescent="0.3">
      <c r="A684" s="224" t="s">
        <v>877</v>
      </c>
      <c r="B684" s="225" t="s">
        <v>878</v>
      </c>
      <c r="C684" s="225"/>
      <c r="D684" s="235">
        <v>260616600</v>
      </c>
      <c r="E684" s="235">
        <v>282697920</v>
      </c>
      <c r="F684" s="235">
        <v>275309340.97000003</v>
      </c>
      <c r="G684" s="226">
        <v>105.63768423423528</v>
      </c>
      <c r="H684" s="226">
        <v>97.386404884054329</v>
      </c>
    </row>
    <row r="685" spans="1:8" ht="113.25" customHeight="1" x14ac:dyDescent="0.3">
      <c r="A685" s="224" t="s">
        <v>397</v>
      </c>
      <c r="B685" s="225" t="s">
        <v>878</v>
      </c>
      <c r="C685" s="225" t="s">
        <v>263</v>
      </c>
      <c r="D685" s="235">
        <v>112529900</v>
      </c>
      <c r="E685" s="235">
        <v>115057419</v>
      </c>
      <c r="F685" s="235">
        <v>113981693.86</v>
      </c>
      <c r="G685" s="226">
        <v>101.29014054042527</v>
      </c>
      <c r="H685" s="226">
        <v>99.065053649430467</v>
      </c>
    </row>
    <row r="686" spans="1:8" ht="34.5" customHeight="1" x14ac:dyDescent="0.3">
      <c r="A686" s="224" t="s">
        <v>441</v>
      </c>
      <c r="B686" s="225" t="s">
        <v>878</v>
      </c>
      <c r="C686" s="225" t="s">
        <v>442</v>
      </c>
      <c r="D686" s="235">
        <v>112529900</v>
      </c>
      <c r="E686" s="235">
        <v>115057419</v>
      </c>
      <c r="F686" s="235">
        <v>113981693.86</v>
      </c>
      <c r="G686" s="226">
        <v>101.29014054042527</v>
      </c>
      <c r="H686" s="226">
        <v>99.065053649430467</v>
      </c>
    </row>
    <row r="687" spans="1:8" ht="45.75" customHeight="1" x14ac:dyDescent="0.3">
      <c r="A687" s="224" t="s">
        <v>400</v>
      </c>
      <c r="B687" s="225" t="s">
        <v>878</v>
      </c>
      <c r="C687" s="225" t="s">
        <v>401</v>
      </c>
      <c r="D687" s="235">
        <v>25896700</v>
      </c>
      <c r="E687" s="235">
        <v>42963101</v>
      </c>
      <c r="F687" s="235">
        <v>40874002.979999997</v>
      </c>
      <c r="G687" s="226">
        <v>157.83479354512349</v>
      </c>
      <c r="H687" s="226">
        <v>95.137459886799135</v>
      </c>
    </row>
    <row r="688" spans="1:8" ht="45.75" customHeight="1" x14ac:dyDescent="0.3">
      <c r="A688" s="224" t="s">
        <v>402</v>
      </c>
      <c r="B688" s="225" t="s">
        <v>878</v>
      </c>
      <c r="C688" s="225" t="s">
        <v>403</v>
      </c>
      <c r="D688" s="235">
        <v>25896700</v>
      </c>
      <c r="E688" s="235">
        <v>42963101</v>
      </c>
      <c r="F688" s="235">
        <v>40874002.979999997</v>
      </c>
      <c r="G688" s="226">
        <v>157.83479354512349</v>
      </c>
      <c r="H688" s="226">
        <v>95.137459886799135</v>
      </c>
    </row>
    <row r="689" spans="1:8" ht="23.25" customHeight="1" x14ac:dyDescent="0.3">
      <c r="A689" s="224" t="s">
        <v>515</v>
      </c>
      <c r="B689" s="225" t="s">
        <v>878</v>
      </c>
      <c r="C689" s="225" t="s">
        <v>516</v>
      </c>
      <c r="D689" s="235">
        <v>92000</v>
      </c>
      <c r="E689" s="235">
        <v>526200</v>
      </c>
      <c r="F689" s="235">
        <v>525883.78</v>
      </c>
      <c r="G689" s="226">
        <v>571.61280434782611</v>
      </c>
      <c r="H689" s="226">
        <v>99.939904979095402</v>
      </c>
    </row>
    <row r="690" spans="1:8" ht="45.75" customHeight="1" x14ac:dyDescent="0.3">
      <c r="A690" s="224" t="s">
        <v>517</v>
      </c>
      <c r="B690" s="225" t="s">
        <v>878</v>
      </c>
      <c r="C690" s="225" t="s">
        <v>518</v>
      </c>
      <c r="D690" s="235">
        <v>92000</v>
      </c>
      <c r="E690" s="235">
        <v>526200</v>
      </c>
      <c r="F690" s="235">
        <v>525883.78</v>
      </c>
      <c r="G690" s="226">
        <v>571.61280434782611</v>
      </c>
      <c r="H690" s="226">
        <v>99.939904979095402</v>
      </c>
    </row>
    <row r="691" spans="1:8" ht="57" customHeight="1" x14ac:dyDescent="0.3">
      <c r="A691" s="224" t="s">
        <v>433</v>
      </c>
      <c r="B691" s="225" t="s">
        <v>878</v>
      </c>
      <c r="C691" s="225" t="s">
        <v>434</v>
      </c>
      <c r="D691" s="235">
        <v>121605000</v>
      </c>
      <c r="E691" s="235">
        <v>123603200</v>
      </c>
      <c r="F691" s="235">
        <v>119402797.63</v>
      </c>
      <c r="G691" s="226">
        <v>98.189052777435137</v>
      </c>
      <c r="H691" s="226">
        <v>96.601704187270229</v>
      </c>
    </row>
    <row r="692" spans="1:8" ht="23.25" customHeight="1" x14ac:dyDescent="0.3">
      <c r="A692" s="224" t="s">
        <v>435</v>
      </c>
      <c r="B692" s="225" t="s">
        <v>878</v>
      </c>
      <c r="C692" s="225" t="s">
        <v>436</v>
      </c>
      <c r="D692" s="235">
        <v>121605000</v>
      </c>
      <c r="E692" s="235">
        <v>123603200</v>
      </c>
      <c r="F692" s="235">
        <v>119402797.63</v>
      </c>
      <c r="G692" s="226">
        <v>98.189052777435137</v>
      </c>
      <c r="H692" s="226">
        <v>96.601704187270229</v>
      </c>
    </row>
    <row r="693" spans="1:8" ht="23.25" customHeight="1" x14ac:dyDescent="0.3">
      <c r="A693" s="224" t="s">
        <v>404</v>
      </c>
      <c r="B693" s="225" t="s">
        <v>878</v>
      </c>
      <c r="C693" s="225" t="s">
        <v>405</v>
      </c>
      <c r="D693" s="235">
        <v>493000</v>
      </c>
      <c r="E693" s="235">
        <v>548000</v>
      </c>
      <c r="F693" s="235">
        <v>524962.72</v>
      </c>
      <c r="G693" s="226">
        <v>106.48331034482759</v>
      </c>
      <c r="H693" s="226">
        <v>95.796116788321157</v>
      </c>
    </row>
    <row r="694" spans="1:8" ht="23.25" customHeight="1" x14ac:dyDescent="0.3">
      <c r="A694" s="224" t="s">
        <v>406</v>
      </c>
      <c r="B694" s="225" t="s">
        <v>878</v>
      </c>
      <c r="C694" s="225" t="s">
        <v>407</v>
      </c>
      <c r="D694" s="235">
        <v>493000</v>
      </c>
      <c r="E694" s="235">
        <v>548000</v>
      </c>
      <c r="F694" s="235">
        <v>524962.72</v>
      </c>
      <c r="G694" s="226">
        <v>106.48331034482759</v>
      </c>
      <c r="H694" s="226">
        <v>95.796116788321157</v>
      </c>
    </row>
    <row r="695" spans="1:8" ht="90.75" customHeight="1" x14ac:dyDescent="0.3">
      <c r="A695" s="224" t="s">
        <v>1168</v>
      </c>
      <c r="B695" s="225" t="s">
        <v>1169</v>
      </c>
      <c r="C695" s="225"/>
      <c r="D695" s="235">
        <v>0</v>
      </c>
      <c r="E695" s="235">
        <v>0</v>
      </c>
      <c r="F695" s="235">
        <v>0</v>
      </c>
      <c r="G695" s="226">
        <v>0</v>
      </c>
      <c r="H695" s="226">
        <v>0</v>
      </c>
    </row>
    <row r="696" spans="1:8" ht="45.75" customHeight="1" x14ac:dyDescent="0.3">
      <c r="A696" s="224" t="s">
        <v>879</v>
      </c>
      <c r="B696" s="225" t="s">
        <v>880</v>
      </c>
      <c r="C696" s="225"/>
      <c r="D696" s="235">
        <v>0</v>
      </c>
      <c r="E696" s="235">
        <v>0</v>
      </c>
      <c r="F696" s="235">
        <v>0</v>
      </c>
      <c r="G696" s="226">
        <v>0</v>
      </c>
      <c r="H696" s="226">
        <v>0</v>
      </c>
    </row>
    <row r="697" spans="1:8" ht="45.75" customHeight="1" x14ac:dyDescent="0.3">
      <c r="A697" s="224" t="s">
        <v>400</v>
      </c>
      <c r="B697" s="225" t="s">
        <v>880</v>
      </c>
      <c r="C697" s="225" t="s">
        <v>401</v>
      </c>
      <c r="D697" s="235">
        <v>0</v>
      </c>
      <c r="E697" s="235">
        <v>0</v>
      </c>
      <c r="F697" s="235">
        <v>0</v>
      </c>
      <c r="G697" s="226">
        <v>0</v>
      </c>
      <c r="H697" s="226">
        <v>0</v>
      </c>
    </row>
    <row r="698" spans="1:8" ht="45.75" customHeight="1" x14ac:dyDescent="0.3">
      <c r="A698" s="224" t="s">
        <v>402</v>
      </c>
      <c r="B698" s="225" t="s">
        <v>880</v>
      </c>
      <c r="C698" s="225" t="s">
        <v>403</v>
      </c>
      <c r="D698" s="235">
        <v>0</v>
      </c>
      <c r="E698" s="235">
        <v>0</v>
      </c>
      <c r="F698" s="235">
        <v>0</v>
      </c>
      <c r="G698" s="226">
        <v>0</v>
      </c>
      <c r="H698" s="226">
        <v>0</v>
      </c>
    </row>
    <row r="699" spans="1:8" ht="79.5" customHeight="1" x14ac:dyDescent="0.3">
      <c r="A699" s="224" t="s">
        <v>1170</v>
      </c>
      <c r="B699" s="225" t="s">
        <v>462</v>
      </c>
      <c r="C699" s="225"/>
      <c r="D699" s="235">
        <v>118971700</v>
      </c>
      <c r="E699" s="235">
        <v>143795222</v>
      </c>
      <c r="F699" s="235">
        <v>131560713.15000001</v>
      </c>
      <c r="G699" s="226">
        <v>110.58151909235559</v>
      </c>
      <c r="H699" s="226">
        <v>91.4917139249592</v>
      </c>
    </row>
    <row r="700" spans="1:8" ht="79.5" customHeight="1" x14ac:dyDescent="0.3">
      <c r="A700" s="224" t="s">
        <v>1171</v>
      </c>
      <c r="B700" s="225" t="s">
        <v>463</v>
      </c>
      <c r="C700" s="225"/>
      <c r="D700" s="235">
        <v>75675400</v>
      </c>
      <c r="E700" s="235">
        <v>81663000</v>
      </c>
      <c r="F700" s="235">
        <v>79317968.930000007</v>
      </c>
      <c r="G700" s="226">
        <v>104.81341219207299</v>
      </c>
      <c r="H700" s="226">
        <v>97.128404454893897</v>
      </c>
    </row>
    <row r="701" spans="1:8" ht="68.25" customHeight="1" x14ac:dyDescent="0.3">
      <c r="A701" s="224" t="s">
        <v>1172</v>
      </c>
      <c r="B701" s="225" t="s">
        <v>464</v>
      </c>
      <c r="C701" s="225"/>
      <c r="D701" s="235">
        <v>71500000</v>
      </c>
      <c r="E701" s="235">
        <v>77487600</v>
      </c>
      <c r="F701" s="235">
        <v>75483228.840000004</v>
      </c>
      <c r="G701" s="226">
        <v>105.57094942657343</v>
      </c>
      <c r="H701" s="226">
        <v>97.413300760379727</v>
      </c>
    </row>
    <row r="702" spans="1:8" ht="225.75" customHeight="1" x14ac:dyDescent="0.3">
      <c r="A702" s="224" t="s">
        <v>881</v>
      </c>
      <c r="B702" s="225" t="s">
        <v>882</v>
      </c>
      <c r="C702" s="225"/>
      <c r="D702" s="235">
        <v>4000000</v>
      </c>
      <c r="E702" s="235">
        <v>5040000</v>
      </c>
      <c r="F702" s="235">
        <v>5039344.8600000003</v>
      </c>
      <c r="G702" s="226">
        <v>125.9836215</v>
      </c>
      <c r="H702" s="226">
        <v>99.987001190476192</v>
      </c>
    </row>
    <row r="703" spans="1:8" ht="45.75" customHeight="1" x14ac:dyDescent="0.3">
      <c r="A703" s="224" t="s">
        <v>400</v>
      </c>
      <c r="B703" s="225" t="s">
        <v>882</v>
      </c>
      <c r="C703" s="225" t="s">
        <v>401</v>
      </c>
      <c r="D703" s="235">
        <v>4000000</v>
      </c>
      <c r="E703" s="235">
        <v>5040000</v>
      </c>
      <c r="F703" s="235">
        <v>5039344.8600000003</v>
      </c>
      <c r="G703" s="226">
        <v>125.9836215</v>
      </c>
      <c r="H703" s="226">
        <v>99.987001190476192</v>
      </c>
    </row>
    <row r="704" spans="1:8" ht="45.75" customHeight="1" x14ac:dyDescent="0.3">
      <c r="A704" s="224" t="s">
        <v>402</v>
      </c>
      <c r="B704" s="225" t="s">
        <v>882</v>
      </c>
      <c r="C704" s="225" t="s">
        <v>403</v>
      </c>
      <c r="D704" s="235">
        <v>4000000</v>
      </c>
      <c r="E704" s="235">
        <v>5040000</v>
      </c>
      <c r="F704" s="235">
        <v>5039344.8600000003</v>
      </c>
      <c r="G704" s="226">
        <v>125.9836215</v>
      </c>
      <c r="H704" s="226">
        <v>99.987001190476192</v>
      </c>
    </row>
    <row r="705" spans="1:8" ht="57" customHeight="1" x14ac:dyDescent="0.3">
      <c r="A705" s="224" t="s">
        <v>1116</v>
      </c>
      <c r="B705" s="225" t="s">
        <v>1117</v>
      </c>
      <c r="C705" s="225"/>
      <c r="D705" s="235">
        <v>67500000</v>
      </c>
      <c r="E705" s="235">
        <v>72447600</v>
      </c>
      <c r="F705" s="235">
        <v>70443883.980000004</v>
      </c>
      <c r="G705" s="226">
        <v>104.36130960000001</v>
      </c>
      <c r="H705" s="226">
        <v>97.234254799330827</v>
      </c>
    </row>
    <row r="706" spans="1:8" ht="57" customHeight="1" x14ac:dyDescent="0.3">
      <c r="A706" s="224" t="s">
        <v>433</v>
      </c>
      <c r="B706" s="225" t="s">
        <v>1117</v>
      </c>
      <c r="C706" s="225" t="s">
        <v>434</v>
      </c>
      <c r="D706" s="235">
        <v>67500000</v>
      </c>
      <c r="E706" s="235">
        <v>72447600</v>
      </c>
      <c r="F706" s="235">
        <v>70443883.980000004</v>
      </c>
      <c r="G706" s="226">
        <v>104.36130960000001</v>
      </c>
      <c r="H706" s="226">
        <v>97.234254799330827</v>
      </c>
    </row>
    <row r="707" spans="1:8" ht="23.25" customHeight="1" x14ac:dyDescent="0.3">
      <c r="A707" s="224" t="s">
        <v>505</v>
      </c>
      <c r="B707" s="225" t="s">
        <v>1117</v>
      </c>
      <c r="C707" s="225" t="s">
        <v>506</v>
      </c>
      <c r="D707" s="235">
        <v>67500000</v>
      </c>
      <c r="E707" s="235">
        <v>72447600</v>
      </c>
      <c r="F707" s="235">
        <v>70443883.980000004</v>
      </c>
      <c r="G707" s="226">
        <v>104.36130960000001</v>
      </c>
      <c r="H707" s="226">
        <v>97.234254799330827</v>
      </c>
    </row>
    <row r="708" spans="1:8" ht="45.75" customHeight="1" x14ac:dyDescent="0.3">
      <c r="A708" s="224" t="s">
        <v>1173</v>
      </c>
      <c r="B708" s="225" t="s">
        <v>1174</v>
      </c>
      <c r="C708" s="225"/>
      <c r="D708" s="235">
        <v>4175400</v>
      </c>
      <c r="E708" s="235">
        <v>4175400</v>
      </c>
      <c r="F708" s="235">
        <v>3834740.09</v>
      </c>
      <c r="G708" s="226">
        <v>91.841262873018152</v>
      </c>
      <c r="H708" s="226">
        <v>91.841262873018152</v>
      </c>
    </row>
    <row r="709" spans="1:8" ht="102" customHeight="1" x14ac:dyDescent="0.3">
      <c r="A709" s="224" t="s">
        <v>883</v>
      </c>
      <c r="B709" s="225" t="s">
        <v>884</v>
      </c>
      <c r="C709" s="225"/>
      <c r="D709" s="235">
        <v>4175400</v>
      </c>
      <c r="E709" s="235">
        <v>4175400</v>
      </c>
      <c r="F709" s="235">
        <v>3834740.09</v>
      </c>
      <c r="G709" s="226">
        <v>91.841262873018152</v>
      </c>
      <c r="H709" s="226">
        <v>91.841262873018152</v>
      </c>
    </row>
    <row r="710" spans="1:8" ht="45.75" customHeight="1" x14ac:dyDescent="0.3">
      <c r="A710" s="224" t="s">
        <v>400</v>
      </c>
      <c r="B710" s="225" t="s">
        <v>884</v>
      </c>
      <c r="C710" s="225" t="s">
        <v>401</v>
      </c>
      <c r="D710" s="235">
        <v>100000</v>
      </c>
      <c r="E710" s="235">
        <v>100000</v>
      </c>
      <c r="F710" s="235">
        <v>100000</v>
      </c>
      <c r="G710" s="226">
        <v>100</v>
      </c>
      <c r="H710" s="226">
        <v>100</v>
      </c>
    </row>
    <row r="711" spans="1:8" ht="45.75" customHeight="1" x14ac:dyDescent="0.3">
      <c r="A711" s="224" t="s">
        <v>402</v>
      </c>
      <c r="B711" s="225" t="s">
        <v>884</v>
      </c>
      <c r="C711" s="225" t="s">
        <v>403</v>
      </c>
      <c r="D711" s="235">
        <v>100000</v>
      </c>
      <c r="E711" s="235">
        <v>100000</v>
      </c>
      <c r="F711" s="235">
        <v>100000</v>
      </c>
      <c r="G711" s="226">
        <v>100</v>
      </c>
      <c r="H711" s="226">
        <v>100</v>
      </c>
    </row>
    <row r="712" spans="1:8" ht="57" customHeight="1" x14ac:dyDescent="0.3">
      <c r="A712" s="224" t="s">
        <v>433</v>
      </c>
      <c r="B712" s="225" t="s">
        <v>884</v>
      </c>
      <c r="C712" s="225" t="s">
        <v>434</v>
      </c>
      <c r="D712" s="235">
        <v>4075400</v>
      </c>
      <c r="E712" s="235">
        <v>4075400</v>
      </c>
      <c r="F712" s="235">
        <v>3734740.09</v>
      </c>
      <c r="G712" s="226">
        <v>91.641068116013145</v>
      </c>
      <c r="H712" s="226">
        <v>91.641068116013145</v>
      </c>
    </row>
    <row r="713" spans="1:8" ht="23.25" customHeight="1" x14ac:dyDescent="0.3">
      <c r="A713" s="224" t="s">
        <v>435</v>
      </c>
      <c r="B713" s="225" t="s">
        <v>884</v>
      </c>
      <c r="C713" s="225" t="s">
        <v>436</v>
      </c>
      <c r="D713" s="235">
        <v>4075400</v>
      </c>
      <c r="E713" s="235">
        <v>4075400</v>
      </c>
      <c r="F713" s="235">
        <v>3734740.09</v>
      </c>
      <c r="G713" s="226">
        <v>91.641068116013145</v>
      </c>
      <c r="H713" s="226">
        <v>91.641068116013145</v>
      </c>
    </row>
    <row r="714" spans="1:8" ht="34.5" customHeight="1" x14ac:dyDescent="0.3">
      <c r="A714" s="224" t="s">
        <v>1281</v>
      </c>
      <c r="B714" s="225" t="s">
        <v>468</v>
      </c>
      <c r="C714" s="225"/>
      <c r="D714" s="235">
        <v>0</v>
      </c>
      <c r="E714" s="235">
        <v>18544222</v>
      </c>
      <c r="F714" s="235">
        <v>13594507.74</v>
      </c>
      <c r="G714" s="226">
        <v>0</v>
      </c>
      <c r="H714" s="226">
        <v>73.308590352294104</v>
      </c>
    </row>
    <row r="715" spans="1:8" ht="79.5" customHeight="1" x14ac:dyDescent="0.3">
      <c r="A715" s="224" t="s">
        <v>1282</v>
      </c>
      <c r="B715" s="225" t="s">
        <v>1283</v>
      </c>
      <c r="C715" s="225"/>
      <c r="D715" s="235">
        <v>0</v>
      </c>
      <c r="E715" s="235">
        <v>18544222</v>
      </c>
      <c r="F715" s="235">
        <v>13594507.74</v>
      </c>
      <c r="G715" s="226">
        <v>0</v>
      </c>
      <c r="H715" s="226">
        <v>73.308590352294104</v>
      </c>
    </row>
    <row r="716" spans="1:8" ht="57" customHeight="1" x14ac:dyDescent="0.3">
      <c r="A716" s="224" t="s">
        <v>1031</v>
      </c>
      <c r="B716" s="225" t="s">
        <v>1032</v>
      </c>
      <c r="C716" s="225"/>
      <c r="D716" s="235">
        <v>0</v>
      </c>
      <c r="E716" s="235">
        <v>0</v>
      </c>
      <c r="F716" s="235">
        <v>0</v>
      </c>
      <c r="G716" s="226">
        <v>0</v>
      </c>
      <c r="H716" s="226">
        <v>0</v>
      </c>
    </row>
    <row r="717" spans="1:8" ht="45.75" customHeight="1" x14ac:dyDescent="0.3">
      <c r="A717" s="224" t="s">
        <v>400</v>
      </c>
      <c r="B717" s="225" t="s">
        <v>1032</v>
      </c>
      <c r="C717" s="225" t="s">
        <v>401</v>
      </c>
      <c r="D717" s="235">
        <v>0</v>
      </c>
      <c r="E717" s="235">
        <v>0</v>
      </c>
      <c r="F717" s="235">
        <v>0</v>
      </c>
      <c r="G717" s="226">
        <v>0</v>
      </c>
      <c r="H717" s="226">
        <v>0</v>
      </c>
    </row>
    <row r="718" spans="1:8" ht="45.75" customHeight="1" x14ac:dyDescent="0.3">
      <c r="A718" s="224" t="s">
        <v>402</v>
      </c>
      <c r="B718" s="225" t="s">
        <v>1032</v>
      </c>
      <c r="C718" s="225" t="s">
        <v>403</v>
      </c>
      <c r="D718" s="235">
        <v>0</v>
      </c>
      <c r="E718" s="235">
        <v>0</v>
      </c>
      <c r="F718" s="235">
        <v>0</v>
      </c>
      <c r="G718" s="226">
        <v>0</v>
      </c>
      <c r="H718" s="226">
        <v>0</v>
      </c>
    </row>
    <row r="719" spans="1:8" ht="135.75" customHeight="1" x14ac:dyDescent="0.3">
      <c r="A719" s="224" t="s">
        <v>1947</v>
      </c>
      <c r="B719" s="225" t="s">
        <v>1948</v>
      </c>
      <c r="C719" s="225"/>
      <c r="D719" s="235">
        <v>0</v>
      </c>
      <c r="E719" s="235">
        <v>9600000</v>
      </c>
      <c r="F719" s="235">
        <v>9578933.6300000008</v>
      </c>
      <c r="G719" s="226">
        <v>0</v>
      </c>
      <c r="H719" s="226">
        <v>99.780558645833338</v>
      </c>
    </row>
    <row r="720" spans="1:8" ht="45.75" customHeight="1" x14ac:dyDescent="0.3">
      <c r="A720" s="224" t="s">
        <v>400</v>
      </c>
      <c r="B720" s="225" t="s">
        <v>1948</v>
      </c>
      <c r="C720" s="225" t="s">
        <v>401</v>
      </c>
      <c r="D720" s="235">
        <v>0</v>
      </c>
      <c r="E720" s="235">
        <v>9600000</v>
      </c>
      <c r="F720" s="235">
        <v>9578933.6300000008</v>
      </c>
      <c r="G720" s="226">
        <v>0</v>
      </c>
      <c r="H720" s="226">
        <v>99.780558645833338</v>
      </c>
    </row>
    <row r="721" spans="1:8" ht="45.75" customHeight="1" x14ac:dyDescent="0.3">
      <c r="A721" s="224" t="s">
        <v>402</v>
      </c>
      <c r="B721" s="225" t="s">
        <v>1948</v>
      </c>
      <c r="C721" s="225" t="s">
        <v>403</v>
      </c>
      <c r="D721" s="235">
        <v>0</v>
      </c>
      <c r="E721" s="235">
        <v>9600000</v>
      </c>
      <c r="F721" s="235">
        <v>9578933.6300000008</v>
      </c>
      <c r="G721" s="226">
        <v>0</v>
      </c>
      <c r="H721" s="226">
        <v>99.780558645833338</v>
      </c>
    </row>
    <row r="722" spans="1:8" ht="124.5" customHeight="1" x14ac:dyDescent="0.3">
      <c r="A722" s="224" t="s">
        <v>1910</v>
      </c>
      <c r="B722" s="225" t="s">
        <v>1911</v>
      </c>
      <c r="C722" s="225"/>
      <c r="D722" s="235">
        <v>0</v>
      </c>
      <c r="E722" s="235">
        <v>4350000</v>
      </c>
      <c r="F722" s="235">
        <v>0</v>
      </c>
      <c r="G722" s="226">
        <v>0</v>
      </c>
      <c r="H722" s="226">
        <v>0</v>
      </c>
    </row>
    <row r="723" spans="1:8" ht="57" customHeight="1" x14ac:dyDescent="0.3">
      <c r="A723" s="224" t="s">
        <v>433</v>
      </c>
      <c r="B723" s="225" t="s">
        <v>1911</v>
      </c>
      <c r="C723" s="225" t="s">
        <v>434</v>
      </c>
      <c r="D723" s="235">
        <v>0</v>
      </c>
      <c r="E723" s="235">
        <v>4350000</v>
      </c>
      <c r="F723" s="235">
        <v>0</v>
      </c>
      <c r="G723" s="226">
        <v>0</v>
      </c>
      <c r="H723" s="226">
        <v>0</v>
      </c>
    </row>
    <row r="724" spans="1:8" ht="23.25" customHeight="1" x14ac:dyDescent="0.3">
      <c r="A724" s="224" t="s">
        <v>435</v>
      </c>
      <c r="B724" s="225" t="s">
        <v>1911</v>
      </c>
      <c r="C724" s="225" t="s">
        <v>436</v>
      </c>
      <c r="D724" s="235">
        <v>0</v>
      </c>
      <c r="E724" s="235">
        <v>4350000</v>
      </c>
      <c r="F724" s="235">
        <v>0</v>
      </c>
      <c r="G724" s="226">
        <v>0</v>
      </c>
      <c r="H724" s="226">
        <v>0</v>
      </c>
    </row>
    <row r="725" spans="1:8" ht="147" customHeight="1" x14ac:dyDescent="0.3">
      <c r="A725" s="224" t="s">
        <v>1912</v>
      </c>
      <c r="B725" s="225" t="s">
        <v>1913</v>
      </c>
      <c r="C725" s="225"/>
      <c r="D725" s="235">
        <v>0</v>
      </c>
      <c r="E725" s="235">
        <v>1000000</v>
      </c>
      <c r="F725" s="235">
        <v>990000</v>
      </c>
      <c r="G725" s="226">
        <v>0</v>
      </c>
      <c r="H725" s="226">
        <v>99</v>
      </c>
    </row>
    <row r="726" spans="1:8" ht="57" customHeight="1" x14ac:dyDescent="0.3">
      <c r="A726" s="224" t="s">
        <v>433</v>
      </c>
      <c r="B726" s="225" t="s">
        <v>1913</v>
      </c>
      <c r="C726" s="225" t="s">
        <v>434</v>
      </c>
      <c r="D726" s="235">
        <v>0</v>
      </c>
      <c r="E726" s="235">
        <v>1000000</v>
      </c>
      <c r="F726" s="235">
        <v>990000</v>
      </c>
      <c r="G726" s="226">
        <v>0</v>
      </c>
      <c r="H726" s="226">
        <v>99</v>
      </c>
    </row>
    <row r="727" spans="1:8" ht="23.25" customHeight="1" x14ac:dyDescent="0.3">
      <c r="A727" s="224" t="s">
        <v>435</v>
      </c>
      <c r="B727" s="225" t="s">
        <v>1913</v>
      </c>
      <c r="C727" s="225" t="s">
        <v>436</v>
      </c>
      <c r="D727" s="235">
        <v>0</v>
      </c>
      <c r="E727" s="235">
        <v>1000000</v>
      </c>
      <c r="F727" s="235">
        <v>990000</v>
      </c>
      <c r="G727" s="226">
        <v>0</v>
      </c>
      <c r="H727" s="226">
        <v>99</v>
      </c>
    </row>
    <row r="728" spans="1:8" ht="214.5" customHeight="1" x14ac:dyDescent="0.3">
      <c r="A728" s="224" t="s">
        <v>1892</v>
      </c>
      <c r="B728" s="225" t="s">
        <v>1893</v>
      </c>
      <c r="C728" s="225"/>
      <c r="D728" s="235">
        <v>0</v>
      </c>
      <c r="E728" s="235">
        <v>850000</v>
      </c>
      <c r="F728" s="235">
        <v>837172</v>
      </c>
      <c r="G728" s="226">
        <v>0</v>
      </c>
      <c r="H728" s="226">
        <v>98.49082352941177</v>
      </c>
    </row>
    <row r="729" spans="1:8" ht="57" customHeight="1" x14ac:dyDescent="0.3">
      <c r="A729" s="224" t="s">
        <v>433</v>
      </c>
      <c r="B729" s="225" t="s">
        <v>1893</v>
      </c>
      <c r="C729" s="225" t="s">
        <v>434</v>
      </c>
      <c r="D729" s="235">
        <v>0</v>
      </c>
      <c r="E729" s="235">
        <v>850000</v>
      </c>
      <c r="F729" s="235">
        <v>837172</v>
      </c>
      <c r="G729" s="226">
        <v>0</v>
      </c>
      <c r="H729" s="226">
        <v>98.49082352941177</v>
      </c>
    </row>
    <row r="730" spans="1:8" ht="23.25" customHeight="1" x14ac:dyDescent="0.3">
      <c r="A730" s="224" t="s">
        <v>435</v>
      </c>
      <c r="B730" s="225" t="s">
        <v>1893</v>
      </c>
      <c r="C730" s="225" t="s">
        <v>436</v>
      </c>
      <c r="D730" s="235">
        <v>0</v>
      </c>
      <c r="E730" s="235">
        <v>850000</v>
      </c>
      <c r="F730" s="235">
        <v>837172</v>
      </c>
      <c r="G730" s="226">
        <v>0</v>
      </c>
      <c r="H730" s="226">
        <v>98.49082352941177</v>
      </c>
    </row>
    <row r="731" spans="1:8" ht="147" customHeight="1" x14ac:dyDescent="0.3">
      <c r="A731" s="224" t="s">
        <v>1894</v>
      </c>
      <c r="B731" s="225" t="s">
        <v>1895</v>
      </c>
      <c r="C731" s="225"/>
      <c r="D731" s="235">
        <v>0</v>
      </c>
      <c r="E731" s="235">
        <v>1287035</v>
      </c>
      <c r="F731" s="235">
        <v>997962.4</v>
      </c>
      <c r="G731" s="226">
        <v>0</v>
      </c>
      <c r="H731" s="226">
        <v>77.539647328938216</v>
      </c>
    </row>
    <row r="732" spans="1:8" ht="57" customHeight="1" x14ac:dyDescent="0.3">
      <c r="A732" s="224" t="s">
        <v>433</v>
      </c>
      <c r="B732" s="225" t="s">
        <v>1895</v>
      </c>
      <c r="C732" s="225" t="s">
        <v>434</v>
      </c>
      <c r="D732" s="235">
        <v>0</v>
      </c>
      <c r="E732" s="235">
        <v>1287035</v>
      </c>
      <c r="F732" s="235">
        <v>997962.4</v>
      </c>
      <c r="G732" s="226">
        <v>0</v>
      </c>
      <c r="H732" s="226">
        <v>77.539647328938216</v>
      </c>
    </row>
    <row r="733" spans="1:8" ht="23.25" customHeight="1" x14ac:dyDescent="0.3">
      <c r="A733" s="224" t="s">
        <v>435</v>
      </c>
      <c r="B733" s="225" t="s">
        <v>1895</v>
      </c>
      <c r="C733" s="225" t="s">
        <v>436</v>
      </c>
      <c r="D733" s="235">
        <v>0</v>
      </c>
      <c r="E733" s="235">
        <v>1287035</v>
      </c>
      <c r="F733" s="235">
        <v>997962.4</v>
      </c>
      <c r="G733" s="226">
        <v>0</v>
      </c>
      <c r="H733" s="226">
        <v>77.539647328938216</v>
      </c>
    </row>
    <row r="734" spans="1:8" ht="158.25" customHeight="1" x14ac:dyDescent="0.3">
      <c r="A734" s="224" t="s">
        <v>1896</v>
      </c>
      <c r="B734" s="225" t="s">
        <v>1897</v>
      </c>
      <c r="C734" s="225"/>
      <c r="D734" s="235">
        <v>0</v>
      </c>
      <c r="E734" s="235">
        <v>1457187</v>
      </c>
      <c r="F734" s="235">
        <v>1190439.71</v>
      </c>
      <c r="G734" s="226">
        <v>0</v>
      </c>
      <c r="H734" s="226">
        <v>81.694367984342435</v>
      </c>
    </row>
    <row r="735" spans="1:8" ht="57" customHeight="1" x14ac:dyDescent="0.3">
      <c r="A735" s="224" t="s">
        <v>433</v>
      </c>
      <c r="B735" s="225" t="s">
        <v>1897</v>
      </c>
      <c r="C735" s="225" t="s">
        <v>434</v>
      </c>
      <c r="D735" s="235">
        <v>0</v>
      </c>
      <c r="E735" s="235">
        <v>1457187</v>
      </c>
      <c r="F735" s="235">
        <v>1190439.71</v>
      </c>
      <c r="G735" s="226">
        <v>0</v>
      </c>
      <c r="H735" s="226">
        <v>81.694367984342435</v>
      </c>
    </row>
    <row r="736" spans="1:8" ht="23.25" customHeight="1" x14ac:dyDescent="0.3">
      <c r="A736" s="224" t="s">
        <v>435</v>
      </c>
      <c r="B736" s="225" t="s">
        <v>1897</v>
      </c>
      <c r="C736" s="225" t="s">
        <v>436</v>
      </c>
      <c r="D736" s="235">
        <v>0</v>
      </c>
      <c r="E736" s="235">
        <v>1457187</v>
      </c>
      <c r="F736" s="235">
        <v>1190439.71</v>
      </c>
      <c r="G736" s="226">
        <v>0</v>
      </c>
      <c r="H736" s="226">
        <v>81.694367984342435</v>
      </c>
    </row>
    <row r="737" spans="1:8" ht="23.25" customHeight="1" x14ac:dyDescent="0.3">
      <c r="A737" s="224" t="s">
        <v>1175</v>
      </c>
      <c r="B737" s="225" t="s">
        <v>1176</v>
      </c>
      <c r="C737" s="225"/>
      <c r="D737" s="235">
        <v>41330300</v>
      </c>
      <c r="E737" s="235">
        <v>40155000</v>
      </c>
      <c r="F737" s="235">
        <v>38648236.479999997</v>
      </c>
      <c r="G737" s="226">
        <v>93.510660411368889</v>
      </c>
      <c r="H737" s="226">
        <v>96.247631627443653</v>
      </c>
    </row>
    <row r="738" spans="1:8" ht="124.5" customHeight="1" x14ac:dyDescent="0.3">
      <c r="A738" s="224" t="s">
        <v>1177</v>
      </c>
      <c r="B738" s="225" t="s">
        <v>1178</v>
      </c>
      <c r="C738" s="225"/>
      <c r="D738" s="235">
        <v>41330300</v>
      </c>
      <c r="E738" s="235">
        <v>40155000</v>
      </c>
      <c r="F738" s="235">
        <v>38648236.479999997</v>
      </c>
      <c r="G738" s="226">
        <v>93.510660411368889</v>
      </c>
      <c r="H738" s="226">
        <v>96.247631627443653</v>
      </c>
    </row>
    <row r="739" spans="1:8" ht="57" customHeight="1" x14ac:dyDescent="0.3">
      <c r="A739" s="224" t="s">
        <v>885</v>
      </c>
      <c r="B739" s="225" t="s">
        <v>886</v>
      </c>
      <c r="C739" s="225"/>
      <c r="D739" s="235">
        <v>4564300</v>
      </c>
      <c r="E739" s="235">
        <v>4450300</v>
      </c>
      <c r="F739" s="235">
        <v>3249496.56</v>
      </c>
      <c r="G739" s="226">
        <v>71.193755011721407</v>
      </c>
      <c r="H739" s="226">
        <v>73.017472080533892</v>
      </c>
    </row>
    <row r="740" spans="1:8" ht="57" customHeight="1" x14ac:dyDescent="0.3">
      <c r="A740" s="224" t="s">
        <v>433</v>
      </c>
      <c r="B740" s="225" t="s">
        <v>886</v>
      </c>
      <c r="C740" s="225" t="s">
        <v>434</v>
      </c>
      <c r="D740" s="235">
        <v>1800000</v>
      </c>
      <c r="E740" s="235">
        <v>1686000</v>
      </c>
      <c r="F740" s="235">
        <v>1132108.72</v>
      </c>
      <c r="G740" s="226">
        <v>62.894928888888892</v>
      </c>
      <c r="H740" s="226">
        <v>67.147610913404506</v>
      </c>
    </row>
    <row r="741" spans="1:8" ht="23.25" customHeight="1" x14ac:dyDescent="0.3">
      <c r="A741" s="224" t="s">
        <v>435</v>
      </c>
      <c r="B741" s="225" t="s">
        <v>886</v>
      </c>
      <c r="C741" s="225" t="s">
        <v>436</v>
      </c>
      <c r="D741" s="235">
        <v>1800000</v>
      </c>
      <c r="E741" s="235">
        <v>1686000</v>
      </c>
      <c r="F741" s="235">
        <v>1132108.72</v>
      </c>
      <c r="G741" s="226">
        <v>62.894928888888892</v>
      </c>
      <c r="H741" s="226">
        <v>67.147610913404506</v>
      </c>
    </row>
    <row r="742" spans="1:8" ht="23.25" customHeight="1" x14ac:dyDescent="0.3">
      <c r="A742" s="224" t="s">
        <v>404</v>
      </c>
      <c r="B742" s="225" t="s">
        <v>886</v>
      </c>
      <c r="C742" s="225" t="s">
        <v>405</v>
      </c>
      <c r="D742" s="235">
        <v>2764300</v>
      </c>
      <c r="E742" s="235">
        <v>2764300</v>
      </c>
      <c r="F742" s="235">
        <v>2117387.84</v>
      </c>
      <c r="G742" s="226">
        <v>76.597613862460662</v>
      </c>
      <c r="H742" s="226">
        <v>76.597613862460662</v>
      </c>
    </row>
    <row r="743" spans="1:8" ht="102" customHeight="1" x14ac:dyDescent="0.3">
      <c r="A743" s="224" t="s">
        <v>432</v>
      </c>
      <c r="B743" s="225" t="s">
        <v>886</v>
      </c>
      <c r="C743" s="225" t="s">
        <v>387</v>
      </c>
      <c r="D743" s="235">
        <v>2764300</v>
      </c>
      <c r="E743" s="235">
        <v>2764300</v>
      </c>
      <c r="F743" s="235">
        <v>2117387.84</v>
      </c>
      <c r="G743" s="226">
        <v>76.597613862460662</v>
      </c>
      <c r="H743" s="226">
        <v>76.597613862460662</v>
      </c>
    </row>
    <row r="744" spans="1:8" ht="68.25" customHeight="1" x14ac:dyDescent="0.3">
      <c r="A744" s="224" t="s">
        <v>1927</v>
      </c>
      <c r="B744" s="225" t="s">
        <v>1928</v>
      </c>
      <c r="C744" s="225"/>
      <c r="D744" s="235">
        <v>0</v>
      </c>
      <c r="E744" s="235">
        <v>174200</v>
      </c>
      <c r="F744" s="235">
        <v>174139</v>
      </c>
      <c r="G744" s="226">
        <v>0</v>
      </c>
      <c r="H744" s="226">
        <v>99.964982778415617</v>
      </c>
    </row>
    <row r="745" spans="1:8" ht="57" customHeight="1" x14ac:dyDescent="0.3">
      <c r="A745" s="224" t="s">
        <v>433</v>
      </c>
      <c r="B745" s="225" t="s">
        <v>1928</v>
      </c>
      <c r="C745" s="225" t="s">
        <v>434</v>
      </c>
      <c r="D745" s="235">
        <v>0</v>
      </c>
      <c r="E745" s="235">
        <v>174200</v>
      </c>
      <c r="F745" s="235">
        <v>174139</v>
      </c>
      <c r="G745" s="226">
        <v>0</v>
      </c>
      <c r="H745" s="226">
        <v>99.964982778415617</v>
      </c>
    </row>
    <row r="746" spans="1:8" ht="23.25" customHeight="1" x14ac:dyDescent="0.3">
      <c r="A746" s="224" t="s">
        <v>435</v>
      </c>
      <c r="B746" s="225" t="s">
        <v>1928</v>
      </c>
      <c r="C746" s="225" t="s">
        <v>436</v>
      </c>
      <c r="D746" s="235">
        <v>0</v>
      </c>
      <c r="E746" s="235">
        <v>174200</v>
      </c>
      <c r="F746" s="235">
        <v>174139</v>
      </c>
      <c r="G746" s="226">
        <v>0</v>
      </c>
      <c r="H746" s="226">
        <v>99.964982778415617</v>
      </c>
    </row>
    <row r="747" spans="1:8" ht="57" customHeight="1" x14ac:dyDescent="0.3">
      <c r="A747" s="224" t="s">
        <v>1046</v>
      </c>
      <c r="B747" s="225" t="s">
        <v>1047</v>
      </c>
      <c r="C747" s="225"/>
      <c r="D747" s="235">
        <v>36766000</v>
      </c>
      <c r="E747" s="235">
        <v>35530500</v>
      </c>
      <c r="F747" s="235">
        <v>35224600.920000002</v>
      </c>
      <c r="G747" s="226">
        <v>95.807542076918892</v>
      </c>
      <c r="H747" s="226">
        <v>99.139052138303725</v>
      </c>
    </row>
    <row r="748" spans="1:8" ht="57" customHeight="1" x14ac:dyDescent="0.3">
      <c r="A748" s="224" t="s">
        <v>433</v>
      </c>
      <c r="B748" s="225" t="s">
        <v>1047</v>
      </c>
      <c r="C748" s="225" t="s">
        <v>434</v>
      </c>
      <c r="D748" s="235">
        <v>36766000</v>
      </c>
      <c r="E748" s="235">
        <v>35530500</v>
      </c>
      <c r="F748" s="235">
        <v>35224600.920000002</v>
      </c>
      <c r="G748" s="226">
        <v>95.807542076918892</v>
      </c>
      <c r="H748" s="226">
        <v>99.139052138303725</v>
      </c>
    </row>
    <row r="749" spans="1:8" ht="23.25" customHeight="1" x14ac:dyDescent="0.3">
      <c r="A749" s="224" t="s">
        <v>435</v>
      </c>
      <c r="B749" s="225" t="s">
        <v>1047</v>
      </c>
      <c r="C749" s="225" t="s">
        <v>436</v>
      </c>
      <c r="D749" s="235">
        <v>36766000</v>
      </c>
      <c r="E749" s="235">
        <v>35530500</v>
      </c>
      <c r="F749" s="235">
        <v>35224600.920000002</v>
      </c>
      <c r="G749" s="226">
        <v>95.807542076918892</v>
      </c>
      <c r="H749" s="226">
        <v>99.139052138303725</v>
      </c>
    </row>
    <row r="750" spans="1:8" ht="23.25" customHeight="1" x14ac:dyDescent="0.3">
      <c r="A750" s="224" t="s">
        <v>526</v>
      </c>
      <c r="B750" s="225" t="s">
        <v>1179</v>
      </c>
      <c r="C750" s="225"/>
      <c r="D750" s="235">
        <v>1966000</v>
      </c>
      <c r="E750" s="235">
        <v>3433000</v>
      </c>
      <c r="F750" s="235">
        <v>0</v>
      </c>
      <c r="G750" s="226">
        <v>0</v>
      </c>
      <c r="H750" s="226">
        <v>0</v>
      </c>
    </row>
    <row r="751" spans="1:8" ht="68.25" customHeight="1" x14ac:dyDescent="0.3">
      <c r="A751" s="224" t="s">
        <v>1180</v>
      </c>
      <c r="B751" s="225" t="s">
        <v>1181</v>
      </c>
      <c r="C751" s="225"/>
      <c r="D751" s="235">
        <v>8000</v>
      </c>
      <c r="E751" s="235">
        <v>3000</v>
      </c>
      <c r="F751" s="235">
        <v>0</v>
      </c>
      <c r="G751" s="226">
        <v>0</v>
      </c>
      <c r="H751" s="226">
        <v>0</v>
      </c>
    </row>
    <row r="752" spans="1:8" ht="68.25" customHeight="1" x14ac:dyDescent="0.3">
      <c r="A752" s="224" t="s">
        <v>448</v>
      </c>
      <c r="B752" s="225" t="s">
        <v>887</v>
      </c>
      <c r="C752" s="225"/>
      <c r="D752" s="235">
        <v>8000</v>
      </c>
      <c r="E752" s="235">
        <v>3000</v>
      </c>
      <c r="F752" s="235">
        <v>0</v>
      </c>
      <c r="G752" s="226">
        <v>0</v>
      </c>
      <c r="H752" s="226">
        <v>0</v>
      </c>
    </row>
    <row r="753" spans="1:8" ht="45.75" customHeight="1" x14ac:dyDescent="0.3">
      <c r="A753" s="224" t="s">
        <v>400</v>
      </c>
      <c r="B753" s="225" t="s">
        <v>887</v>
      </c>
      <c r="C753" s="225" t="s">
        <v>401</v>
      </c>
      <c r="D753" s="235">
        <v>8000</v>
      </c>
      <c r="E753" s="235">
        <v>3000</v>
      </c>
      <c r="F753" s="235">
        <v>0</v>
      </c>
      <c r="G753" s="226">
        <v>0</v>
      </c>
      <c r="H753" s="226">
        <v>0</v>
      </c>
    </row>
    <row r="754" spans="1:8" ht="45.75" customHeight="1" x14ac:dyDescent="0.3">
      <c r="A754" s="224" t="s">
        <v>402</v>
      </c>
      <c r="B754" s="225" t="s">
        <v>887</v>
      </c>
      <c r="C754" s="225" t="s">
        <v>403</v>
      </c>
      <c r="D754" s="235">
        <v>8000</v>
      </c>
      <c r="E754" s="235">
        <v>3000</v>
      </c>
      <c r="F754" s="235">
        <v>0</v>
      </c>
      <c r="G754" s="226">
        <v>0</v>
      </c>
      <c r="H754" s="226">
        <v>0</v>
      </c>
    </row>
    <row r="755" spans="1:8" ht="45.75" customHeight="1" x14ac:dyDescent="0.3">
      <c r="A755" s="224" t="s">
        <v>1392</v>
      </c>
      <c r="B755" s="225" t="s">
        <v>1390</v>
      </c>
      <c r="C755" s="225"/>
      <c r="D755" s="235">
        <v>1958000</v>
      </c>
      <c r="E755" s="235">
        <v>3430000</v>
      </c>
      <c r="F755" s="235">
        <v>0</v>
      </c>
      <c r="G755" s="226">
        <v>0</v>
      </c>
      <c r="H755" s="226">
        <v>0</v>
      </c>
    </row>
    <row r="756" spans="1:8" ht="34.5" customHeight="1" x14ac:dyDescent="0.3">
      <c r="A756" s="224" t="s">
        <v>1393</v>
      </c>
      <c r="B756" s="225" t="s">
        <v>1391</v>
      </c>
      <c r="C756" s="225"/>
      <c r="D756" s="235">
        <v>1958000</v>
      </c>
      <c r="E756" s="235">
        <v>3430000</v>
      </c>
      <c r="F756" s="235">
        <v>0</v>
      </c>
      <c r="G756" s="226">
        <v>0</v>
      </c>
      <c r="H756" s="226">
        <v>0</v>
      </c>
    </row>
    <row r="757" spans="1:8" ht="45.75" customHeight="1" x14ac:dyDescent="0.3">
      <c r="A757" s="224" t="s">
        <v>400</v>
      </c>
      <c r="B757" s="225" t="s">
        <v>1391</v>
      </c>
      <c r="C757" s="225" t="s">
        <v>401</v>
      </c>
      <c r="D757" s="235">
        <v>1958000</v>
      </c>
      <c r="E757" s="235">
        <v>3430000</v>
      </c>
      <c r="F757" s="235">
        <v>0</v>
      </c>
      <c r="G757" s="226">
        <v>0</v>
      </c>
      <c r="H757" s="226">
        <v>0</v>
      </c>
    </row>
    <row r="758" spans="1:8" ht="45.75" customHeight="1" x14ac:dyDescent="0.3">
      <c r="A758" s="224" t="s">
        <v>402</v>
      </c>
      <c r="B758" s="225" t="s">
        <v>1391</v>
      </c>
      <c r="C758" s="225" t="s">
        <v>403</v>
      </c>
      <c r="D758" s="235">
        <v>1958000</v>
      </c>
      <c r="E758" s="235">
        <v>3430000</v>
      </c>
      <c r="F758" s="235">
        <v>0</v>
      </c>
      <c r="G758" s="226">
        <v>0</v>
      </c>
      <c r="H758" s="226">
        <v>0</v>
      </c>
    </row>
    <row r="759" spans="1:8" ht="45.75" customHeight="1" x14ac:dyDescent="0.3">
      <c r="A759" s="224" t="s">
        <v>1216</v>
      </c>
      <c r="B759" s="225" t="s">
        <v>475</v>
      </c>
      <c r="C759" s="225"/>
      <c r="D759" s="235">
        <v>466642600</v>
      </c>
      <c r="E759" s="235">
        <v>808956325</v>
      </c>
      <c r="F759" s="235">
        <v>760563447.34000003</v>
      </c>
      <c r="G759" s="226">
        <v>162.98628700851575</v>
      </c>
      <c r="H759" s="226">
        <v>94.017862749265234</v>
      </c>
    </row>
    <row r="760" spans="1:8" ht="34.5" customHeight="1" x14ac:dyDescent="0.3">
      <c r="A760" s="224" t="s">
        <v>1217</v>
      </c>
      <c r="B760" s="225" t="s">
        <v>476</v>
      </c>
      <c r="C760" s="225"/>
      <c r="D760" s="235">
        <v>96358000</v>
      </c>
      <c r="E760" s="235">
        <v>104118700</v>
      </c>
      <c r="F760" s="235">
        <v>97906785.469999999</v>
      </c>
      <c r="G760" s="226">
        <v>101.6073242180203</v>
      </c>
      <c r="H760" s="226">
        <v>94.033814742212499</v>
      </c>
    </row>
    <row r="761" spans="1:8" ht="124.5" customHeight="1" x14ac:dyDescent="0.3">
      <c r="A761" s="224" t="s">
        <v>1218</v>
      </c>
      <c r="B761" s="225" t="s">
        <v>1219</v>
      </c>
      <c r="C761" s="225"/>
      <c r="D761" s="235">
        <v>96358000</v>
      </c>
      <c r="E761" s="235">
        <v>104118700</v>
      </c>
      <c r="F761" s="235">
        <v>97906785.469999999</v>
      </c>
      <c r="G761" s="226">
        <v>101.6073242180203</v>
      </c>
      <c r="H761" s="226">
        <v>94.033814742212499</v>
      </c>
    </row>
    <row r="762" spans="1:8" ht="102" customHeight="1" x14ac:dyDescent="0.3">
      <c r="A762" s="224" t="s">
        <v>922</v>
      </c>
      <c r="B762" s="225" t="s">
        <v>923</v>
      </c>
      <c r="C762" s="225"/>
      <c r="D762" s="235">
        <v>560000</v>
      </c>
      <c r="E762" s="235">
        <v>410000</v>
      </c>
      <c r="F762" s="235">
        <v>250000</v>
      </c>
      <c r="G762" s="226">
        <v>44.642857142857146</v>
      </c>
      <c r="H762" s="226">
        <v>60.975609756097562</v>
      </c>
    </row>
    <row r="763" spans="1:8" ht="45.75" customHeight="1" x14ac:dyDescent="0.3">
      <c r="A763" s="224" t="s">
        <v>400</v>
      </c>
      <c r="B763" s="225" t="s">
        <v>923</v>
      </c>
      <c r="C763" s="225" t="s">
        <v>401</v>
      </c>
      <c r="D763" s="235">
        <v>560000</v>
      </c>
      <c r="E763" s="235">
        <v>410000</v>
      </c>
      <c r="F763" s="235">
        <v>250000</v>
      </c>
      <c r="G763" s="226">
        <v>44.642857142857146</v>
      </c>
      <c r="H763" s="226">
        <v>60.975609756097562</v>
      </c>
    </row>
    <row r="764" spans="1:8" ht="45.75" customHeight="1" x14ac:dyDescent="0.3">
      <c r="A764" s="224" t="s">
        <v>402</v>
      </c>
      <c r="B764" s="225" t="s">
        <v>923</v>
      </c>
      <c r="C764" s="225" t="s">
        <v>403</v>
      </c>
      <c r="D764" s="235">
        <v>560000</v>
      </c>
      <c r="E764" s="235">
        <v>410000</v>
      </c>
      <c r="F764" s="235">
        <v>250000</v>
      </c>
      <c r="G764" s="226">
        <v>44.642857142857146</v>
      </c>
      <c r="H764" s="226">
        <v>60.975609756097562</v>
      </c>
    </row>
    <row r="765" spans="1:8" ht="79.5" customHeight="1" x14ac:dyDescent="0.3">
      <c r="A765" s="224" t="s">
        <v>465</v>
      </c>
      <c r="B765" s="225" t="s">
        <v>924</v>
      </c>
      <c r="C765" s="225"/>
      <c r="D765" s="235">
        <v>95798000</v>
      </c>
      <c r="E765" s="235">
        <v>103708700</v>
      </c>
      <c r="F765" s="235">
        <v>97656785.469999999</v>
      </c>
      <c r="G765" s="226">
        <v>101.94031761623417</v>
      </c>
      <c r="H765" s="226">
        <v>94.164506420387113</v>
      </c>
    </row>
    <row r="766" spans="1:8" ht="45.75" customHeight="1" x14ac:dyDescent="0.3">
      <c r="A766" s="224" t="s">
        <v>400</v>
      </c>
      <c r="B766" s="225" t="s">
        <v>924</v>
      </c>
      <c r="C766" s="225" t="s">
        <v>401</v>
      </c>
      <c r="D766" s="235">
        <v>95798000</v>
      </c>
      <c r="E766" s="235">
        <v>103708700</v>
      </c>
      <c r="F766" s="235">
        <v>97656785.469999999</v>
      </c>
      <c r="G766" s="226">
        <v>101.94031761623417</v>
      </c>
      <c r="H766" s="226">
        <v>94.164506420387113</v>
      </c>
    </row>
    <row r="767" spans="1:8" ht="45.75" customHeight="1" x14ac:dyDescent="0.3">
      <c r="A767" s="224" t="s">
        <v>402</v>
      </c>
      <c r="B767" s="225" t="s">
        <v>924</v>
      </c>
      <c r="C767" s="225" t="s">
        <v>403</v>
      </c>
      <c r="D767" s="235">
        <v>95798000</v>
      </c>
      <c r="E767" s="235">
        <v>103708700</v>
      </c>
      <c r="F767" s="235">
        <v>97656785.469999999</v>
      </c>
      <c r="G767" s="226">
        <v>101.94031761623417</v>
      </c>
      <c r="H767" s="226">
        <v>94.164506420387113</v>
      </c>
    </row>
    <row r="768" spans="1:8" ht="23.25" customHeight="1" x14ac:dyDescent="0.3">
      <c r="A768" s="224" t="s">
        <v>1220</v>
      </c>
      <c r="B768" s="225" t="s">
        <v>1221</v>
      </c>
      <c r="C768" s="225"/>
      <c r="D768" s="235">
        <v>370284600</v>
      </c>
      <c r="E768" s="235">
        <v>704837625</v>
      </c>
      <c r="F768" s="235">
        <v>662656661.87</v>
      </c>
      <c r="G768" s="226">
        <v>178.95874197036551</v>
      </c>
      <c r="H768" s="226">
        <v>94.015506318919904</v>
      </c>
    </row>
    <row r="769" spans="1:8" ht="57" customHeight="1" x14ac:dyDescent="0.3">
      <c r="A769" s="224" t="s">
        <v>1222</v>
      </c>
      <c r="B769" s="225" t="s">
        <v>1223</v>
      </c>
      <c r="C769" s="225"/>
      <c r="D769" s="235">
        <v>1515000</v>
      </c>
      <c r="E769" s="235">
        <v>59535525</v>
      </c>
      <c r="F769" s="235">
        <v>57005795.950000003</v>
      </c>
      <c r="G769" s="226">
        <v>3762.7588085808584</v>
      </c>
      <c r="H769" s="226">
        <v>95.750891505533886</v>
      </c>
    </row>
    <row r="770" spans="1:8" ht="68.25" customHeight="1" x14ac:dyDescent="0.3">
      <c r="A770" s="224" t="s">
        <v>925</v>
      </c>
      <c r="B770" s="225" t="s">
        <v>926</v>
      </c>
      <c r="C770" s="225"/>
      <c r="D770" s="235">
        <v>1515000</v>
      </c>
      <c r="E770" s="235">
        <v>10361811</v>
      </c>
      <c r="F770" s="235">
        <v>7832082.5199999996</v>
      </c>
      <c r="G770" s="226">
        <v>516.96914323432338</v>
      </c>
      <c r="H770" s="226">
        <v>75.586039158598822</v>
      </c>
    </row>
    <row r="771" spans="1:8" ht="45.75" customHeight="1" x14ac:dyDescent="0.3">
      <c r="A771" s="224" t="s">
        <v>443</v>
      </c>
      <c r="B771" s="225" t="s">
        <v>926</v>
      </c>
      <c r="C771" s="225" t="s">
        <v>444</v>
      </c>
      <c r="D771" s="235">
        <v>1515000</v>
      </c>
      <c r="E771" s="235">
        <v>10361811</v>
      </c>
      <c r="F771" s="235">
        <v>7832082.5199999996</v>
      </c>
      <c r="G771" s="226">
        <v>516.96914323432338</v>
      </c>
      <c r="H771" s="226">
        <v>75.586039158598822</v>
      </c>
    </row>
    <row r="772" spans="1:8" ht="15" customHeight="1" x14ac:dyDescent="0.3">
      <c r="A772" s="224" t="s">
        <v>445</v>
      </c>
      <c r="B772" s="225" t="s">
        <v>926</v>
      </c>
      <c r="C772" s="225" t="s">
        <v>446</v>
      </c>
      <c r="D772" s="235">
        <v>1515000</v>
      </c>
      <c r="E772" s="235">
        <v>10361811</v>
      </c>
      <c r="F772" s="235">
        <v>7832082.5199999996</v>
      </c>
      <c r="G772" s="226">
        <v>516.96914323432338</v>
      </c>
      <c r="H772" s="226">
        <v>75.586039158598822</v>
      </c>
    </row>
    <row r="773" spans="1:8" ht="57" customHeight="1" x14ac:dyDescent="0.3">
      <c r="A773" s="224" t="s">
        <v>1817</v>
      </c>
      <c r="B773" s="225" t="s">
        <v>1818</v>
      </c>
      <c r="C773" s="225"/>
      <c r="D773" s="235">
        <v>0</v>
      </c>
      <c r="E773" s="235">
        <v>49173714</v>
      </c>
      <c r="F773" s="235">
        <v>49173713.43</v>
      </c>
      <c r="G773" s="226">
        <v>0</v>
      </c>
      <c r="H773" s="226">
        <v>99.999998840844114</v>
      </c>
    </row>
    <row r="774" spans="1:8" ht="45.75" customHeight="1" x14ac:dyDescent="0.3">
      <c r="A774" s="224" t="s">
        <v>443</v>
      </c>
      <c r="B774" s="225" t="s">
        <v>1818</v>
      </c>
      <c r="C774" s="225" t="s">
        <v>444</v>
      </c>
      <c r="D774" s="235">
        <v>0</v>
      </c>
      <c r="E774" s="235">
        <v>49173714</v>
      </c>
      <c r="F774" s="235">
        <v>49173713.43</v>
      </c>
      <c r="G774" s="226">
        <v>0</v>
      </c>
      <c r="H774" s="226">
        <v>99.999998840844114</v>
      </c>
    </row>
    <row r="775" spans="1:8" ht="15" customHeight="1" x14ac:dyDescent="0.3">
      <c r="A775" s="224" t="s">
        <v>445</v>
      </c>
      <c r="B775" s="225" t="s">
        <v>1818</v>
      </c>
      <c r="C775" s="225" t="s">
        <v>446</v>
      </c>
      <c r="D775" s="235">
        <v>0</v>
      </c>
      <c r="E775" s="235">
        <v>49173714</v>
      </c>
      <c r="F775" s="235">
        <v>49173713.43</v>
      </c>
      <c r="G775" s="226">
        <v>0</v>
      </c>
      <c r="H775" s="226">
        <v>99.999998840844114</v>
      </c>
    </row>
    <row r="776" spans="1:8" ht="68.25" customHeight="1" x14ac:dyDescent="0.3">
      <c r="A776" s="224" t="s">
        <v>1224</v>
      </c>
      <c r="B776" s="225" t="s">
        <v>1225</v>
      </c>
      <c r="C776" s="225"/>
      <c r="D776" s="235">
        <v>368769600</v>
      </c>
      <c r="E776" s="235">
        <v>645302100</v>
      </c>
      <c r="F776" s="235">
        <v>605650865.91999996</v>
      </c>
      <c r="G776" s="226">
        <v>164.23557308411537</v>
      </c>
      <c r="H776" s="226">
        <v>93.855399807315038</v>
      </c>
    </row>
    <row r="777" spans="1:8" ht="45.75" customHeight="1" x14ac:dyDescent="0.3">
      <c r="A777" s="224" t="s">
        <v>927</v>
      </c>
      <c r="B777" s="225" t="s">
        <v>928</v>
      </c>
      <c r="C777" s="225"/>
      <c r="D777" s="235">
        <v>237846600</v>
      </c>
      <c r="E777" s="235">
        <v>327502100</v>
      </c>
      <c r="F777" s="235">
        <v>323733989.31999999</v>
      </c>
      <c r="G777" s="226">
        <v>136.11041289637942</v>
      </c>
      <c r="H777" s="226">
        <v>98.849439231076687</v>
      </c>
    </row>
    <row r="778" spans="1:8" ht="45.75" customHeight="1" x14ac:dyDescent="0.3">
      <c r="A778" s="224" t="s">
        <v>400</v>
      </c>
      <c r="B778" s="225" t="s">
        <v>928</v>
      </c>
      <c r="C778" s="225" t="s">
        <v>401</v>
      </c>
      <c r="D778" s="235">
        <v>20000000</v>
      </c>
      <c r="E778" s="235">
        <v>68155500</v>
      </c>
      <c r="F778" s="235">
        <v>66381129.210000001</v>
      </c>
      <c r="G778" s="226">
        <v>331.90564605000003</v>
      </c>
      <c r="H778" s="226">
        <v>97.396584589651596</v>
      </c>
    </row>
    <row r="779" spans="1:8" ht="45.75" customHeight="1" x14ac:dyDescent="0.3">
      <c r="A779" s="224" t="s">
        <v>402</v>
      </c>
      <c r="B779" s="225" t="s">
        <v>928</v>
      </c>
      <c r="C779" s="225" t="s">
        <v>403</v>
      </c>
      <c r="D779" s="235">
        <v>20000000</v>
      </c>
      <c r="E779" s="235">
        <v>68155500</v>
      </c>
      <c r="F779" s="235">
        <v>66381129.210000001</v>
      </c>
      <c r="G779" s="226">
        <v>331.90564605000003</v>
      </c>
      <c r="H779" s="226">
        <v>97.396584589651596</v>
      </c>
    </row>
    <row r="780" spans="1:8" ht="57" customHeight="1" x14ac:dyDescent="0.3">
      <c r="A780" s="224" t="s">
        <v>433</v>
      </c>
      <c r="B780" s="225" t="s">
        <v>928</v>
      </c>
      <c r="C780" s="225" t="s">
        <v>434</v>
      </c>
      <c r="D780" s="235">
        <v>217846600</v>
      </c>
      <c r="E780" s="235">
        <v>259346600</v>
      </c>
      <c r="F780" s="235">
        <v>257352860.11000001</v>
      </c>
      <c r="G780" s="226">
        <v>118.13489864427538</v>
      </c>
      <c r="H780" s="226">
        <v>99.231245024997435</v>
      </c>
    </row>
    <row r="781" spans="1:8" ht="23.25" customHeight="1" x14ac:dyDescent="0.3">
      <c r="A781" s="224" t="s">
        <v>435</v>
      </c>
      <c r="B781" s="225" t="s">
        <v>928</v>
      </c>
      <c r="C781" s="225" t="s">
        <v>436</v>
      </c>
      <c r="D781" s="235">
        <v>217846600</v>
      </c>
      <c r="E781" s="235">
        <v>259346600</v>
      </c>
      <c r="F781" s="235">
        <v>257352860.11000001</v>
      </c>
      <c r="G781" s="226">
        <v>118.13489864427538</v>
      </c>
      <c r="H781" s="226">
        <v>99.231245024997435</v>
      </c>
    </row>
    <row r="782" spans="1:8" ht="90.75" customHeight="1" x14ac:dyDescent="0.3">
      <c r="A782" s="224" t="s">
        <v>1380</v>
      </c>
      <c r="B782" s="225" t="s">
        <v>1379</v>
      </c>
      <c r="C782" s="225"/>
      <c r="D782" s="235">
        <v>5000000</v>
      </c>
      <c r="E782" s="235">
        <v>5000000</v>
      </c>
      <c r="F782" s="235">
        <v>5000000</v>
      </c>
      <c r="G782" s="226">
        <v>100</v>
      </c>
      <c r="H782" s="226">
        <v>100</v>
      </c>
    </row>
    <row r="783" spans="1:8" ht="45.75" customHeight="1" x14ac:dyDescent="0.3">
      <c r="A783" s="224" t="s">
        <v>400</v>
      </c>
      <c r="B783" s="225" t="s">
        <v>1379</v>
      </c>
      <c r="C783" s="225" t="s">
        <v>401</v>
      </c>
      <c r="D783" s="235">
        <v>5000000</v>
      </c>
      <c r="E783" s="235">
        <v>5000000</v>
      </c>
      <c r="F783" s="235">
        <v>5000000</v>
      </c>
      <c r="G783" s="226">
        <v>100</v>
      </c>
      <c r="H783" s="226">
        <v>100</v>
      </c>
    </row>
    <row r="784" spans="1:8" ht="45.75" customHeight="1" x14ac:dyDescent="0.3">
      <c r="A784" s="224" t="s">
        <v>402</v>
      </c>
      <c r="B784" s="225" t="s">
        <v>1379</v>
      </c>
      <c r="C784" s="225" t="s">
        <v>403</v>
      </c>
      <c r="D784" s="235">
        <v>5000000</v>
      </c>
      <c r="E784" s="235">
        <v>5000000</v>
      </c>
      <c r="F784" s="235">
        <v>5000000</v>
      </c>
      <c r="G784" s="226">
        <v>100</v>
      </c>
      <c r="H784" s="226">
        <v>100</v>
      </c>
    </row>
    <row r="785" spans="1:8" ht="34.5" customHeight="1" x14ac:dyDescent="0.3">
      <c r="A785" s="224" t="s">
        <v>929</v>
      </c>
      <c r="B785" s="225" t="s">
        <v>930</v>
      </c>
      <c r="C785" s="225"/>
      <c r="D785" s="235">
        <v>42540000</v>
      </c>
      <c r="E785" s="235">
        <v>78965300</v>
      </c>
      <c r="F785" s="235">
        <v>70385219.129999995</v>
      </c>
      <c r="G785" s="226">
        <v>165.45655648801127</v>
      </c>
      <c r="H785" s="226">
        <v>89.134365512446607</v>
      </c>
    </row>
    <row r="786" spans="1:8" ht="45.75" customHeight="1" x14ac:dyDescent="0.3">
      <c r="A786" s="224" t="s">
        <v>400</v>
      </c>
      <c r="B786" s="225" t="s">
        <v>930</v>
      </c>
      <c r="C786" s="225" t="s">
        <v>401</v>
      </c>
      <c r="D786" s="235">
        <v>42540000</v>
      </c>
      <c r="E786" s="235">
        <v>78965300</v>
      </c>
      <c r="F786" s="235">
        <v>70385219.129999995</v>
      </c>
      <c r="G786" s="226">
        <v>165.45655648801127</v>
      </c>
      <c r="H786" s="226">
        <v>89.134365512446607</v>
      </c>
    </row>
    <row r="787" spans="1:8" ht="45.75" customHeight="1" x14ac:dyDescent="0.3">
      <c r="A787" s="224" t="s">
        <v>402</v>
      </c>
      <c r="B787" s="225" t="s">
        <v>930</v>
      </c>
      <c r="C787" s="225" t="s">
        <v>403</v>
      </c>
      <c r="D787" s="235">
        <v>42540000</v>
      </c>
      <c r="E787" s="235">
        <v>78965300</v>
      </c>
      <c r="F787" s="235">
        <v>70385219.129999995</v>
      </c>
      <c r="G787" s="226">
        <v>165.45655648801127</v>
      </c>
      <c r="H787" s="226">
        <v>89.134365512446607</v>
      </c>
    </row>
    <row r="788" spans="1:8" ht="68.25" customHeight="1" x14ac:dyDescent="0.3">
      <c r="A788" s="224" t="s">
        <v>931</v>
      </c>
      <c r="B788" s="225" t="s">
        <v>932</v>
      </c>
      <c r="C788" s="225"/>
      <c r="D788" s="235">
        <v>30000000</v>
      </c>
      <c r="E788" s="235">
        <v>85463700</v>
      </c>
      <c r="F788" s="235">
        <v>83538723.150000006</v>
      </c>
      <c r="G788" s="226">
        <v>278.46241050000003</v>
      </c>
      <c r="H788" s="226">
        <v>97.747608809354162</v>
      </c>
    </row>
    <row r="789" spans="1:8" ht="45.75" customHeight="1" x14ac:dyDescent="0.3">
      <c r="A789" s="224" t="s">
        <v>400</v>
      </c>
      <c r="B789" s="225" t="s">
        <v>932</v>
      </c>
      <c r="C789" s="225" t="s">
        <v>401</v>
      </c>
      <c r="D789" s="235">
        <v>30000000</v>
      </c>
      <c r="E789" s="235">
        <v>85463700</v>
      </c>
      <c r="F789" s="235">
        <v>83538723.150000006</v>
      </c>
      <c r="G789" s="226">
        <v>278.46241050000003</v>
      </c>
      <c r="H789" s="226">
        <v>97.747608809354162</v>
      </c>
    </row>
    <row r="790" spans="1:8" ht="45.75" customHeight="1" x14ac:dyDescent="0.3">
      <c r="A790" s="224" t="s">
        <v>402</v>
      </c>
      <c r="B790" s="225" t="s">
        <v>932</v>
      </c>
      <c r="C790" s="225" t="s">
        <v>403</v>
      </c>
      <c r="D790" s="235">
        <v>30000000</v>
      </c>
      <c r="E790" s="235">
        <v>85463700</v>
      </c>
      <c r="F790" s="235">
        <v>83538723.150000006</v>
      </c>
      <c r="G790" s="226">
        <v>278.46241050000003</v>
      </c>
      <c r="H790" s="226">
        <v>97.747608809354162</v>
      </c>
    </row>
    <row r="791" spans="1:8" ht="57" customHeight="1" x14ac:dyDescent="0.3">
      <c r="A791" s="224" t="s">
        <v>469</v>
      </c>
      <c r="B791" s="225" t="s">
        <v>933</v>
      </c>
      <c r="C791" s="225"/>
      <c r="D791" s="235">
        <v>53383000</v>
      </c>
      <c r="E791" s="235">
        <v>97200000</v>
      </c>
      <c r="F791" s="235">
        <v>88785928.290000007</v>
      </c>
      <c r="G791" s="226">
        <v>166.31873122529646</v>
      </c>
      <c r="H791" s="226">
        <v>91.3435476234568</v>
      </c>
    </row>
    <row r="792" spans="1:8" ht="45.75" customHeight="1" x14ac:dyDescent="0.3">
      <c r="A792" s="224" t="s">
        <v>400</v>
      </c>
      <c r="B792" s="225" t="s">
        <v>933</v>
      </c>
      <c r="C792" s="225" t="s">
        <v>401</v>
      </c>
      <c r="D792" s="235">
        <v>53383000</v>
      </c>
      <c r="E792" s="235">
        <v>97200000</v>
      </c>
      <c r="F792" s="235">
        <v>88785928.290000007</v>
      </c>
      <c r="G792" s="226">
        <v>166.31873122529646</v>
      </c>
      <c r="H792" s="226">
        <v>91.3435476234568</v>
      </c>
    </row>
    <row r="793" spans="1:8" ht="45.75" customHeight="1" x14ac:dyDescent="0.3">
      <c r="A793" s="224" t="s">
        <v>402</v>
      </c>
      <c r="B793" s="225" t="s">
        <v>933</v>
      </c>
      <c r="C793" s="225" t="s">
        <v>403</v>
      </c>
      <c r="D793" s="235">
        <v>53383000</v>
      </c>
      <c r="E793" s="235">
        <v>97200000</v>
      </c>
      <c r="F793" s="235">
        <v>88785928.290000007</v>
      </c>
      <c r="G793" s="226">
        <v>166.31873122529646</v>
      </c>
      <c r="H793" s="226">
        <v>91.3435476234568</v>
      </c>
    </row>
    <row r="794" spans="1:8" ht="102" customHeight="1" x14ac:dyDescent="0.3">
      <c r="A794" s="224" t="s">
        <v>1819</v>
      </c>
      <c r="B794" s="225" t="s">
        <v>1820</v>
      </c>
      <c r="C794" s="225"/>
      <c r="D794" s="235">
        <v>0</v>
      </c>
      <c r="E794" s="235">
        <v>13351000</v>
      </c>
      <c r="F794" s="235">
        <v>12384311.460000001</v>
      </c>
      <c r="G794" s="226">
        <v>0</v>
      </c>
      <c r="H794" s="226">
        <v>92.759429705640031</v>
      </c>
    </row>
    <row r="795" spans="1:8" ht="45.75" customHeight="1" x14ac:dyDescent="0.3">
      <c r="A795" s="224" t="s">
        <v>400</v>
      </c>
      <c r="B795" s="225" t="s">
        <v>1820</v>
      </c>
      <c r="C795" s="225" t="s">
        <v>401</v>
      </c>
      <c r="D795" s="235">
        <v>0</v>
      </c>
      <c r="E795" s="235">
        <v>13351000</v>
      </c>
      <c r="F795" s="235">
        <v>12384311.460000001</v>
      </c>
      <c r="G795" s="226">
        <v>0</v>
      </c>
      <c r="H795" s="226">
        <v>92.759429705640031</v>
      </c>
    </row>
    <row r="796" spans="1:8" ht="45.75" customHeight="1" x14ac:dyDescent="0.3">
      <c r="A796" s="224" t="s">
        <v>402</v>
      </c>
      <c r="B796" s="225" t="s">
        <v>1820</v>
      </c>
      <c r="C796" s="225" t="s">
        <v>403</v>
      </c>
      <c r="D796" s="235">
        <v>0</v>
      </c>
      <c r="E796" s="235">
        <v>13351000</v>
      </c>
      <c r="F796" s="235">
        <v>12384311.460000001</v>
      </c>
      <c r="G796" s="226">
        <v>0</v>
      </c>
      <c r="H796" s="226">
        <v>92.759429705640031</v>
      </c>
    </row>
    <row r="797" spans="1:8" ht="102" customHeight="1" x14ac:dyDescent="0.3">
      <c r="A797" s="224" t="s">
        <v>1821</v>
      </c>
      <c r="B797" s="225" t="s">
        <v>1822</v>
      </c>
      <c r="C797" s="225"/>
      <c r="D797" s="235">
        <v>0</v>
      </c>
      <c r="E797" s="235">
        <v>37820000</v>
      </c>
      <c r="F797" s="235">
        <v>21822694.57</v>
      </c>
      <c r="G797" s="226">
        <v>0</v>
      </c>
      <c r="H797" s="226">
        <v>57.70146634056055</v>
      </c>
    </row>
    <row r="798" spans="1:8" ht="45.75" customHeight="1" x14ac:dyDescent="0.3">
      <c r="A798" s="224" t="s">
        <v>400</v>
      </c>
      <c r="B798" s="225" t="s">
        <v>1822</v>
      </c>
      <c r="C798" s="225" t="s">
        <v>401</v>
      </c>
      <c r="D798" s="235">
        <v>0</v>
      </c>
      <c r="E798" s="235">
        <v>37820000</v>
      </c>
      <c r="F798" s="235">
        <v>21822694.57</v>
      </c>
      <c r="G798" s="226">
        <v>0</v>
      </c>
      <c r="H798" s="226">
        <v>57.70146634056055</v>
      </c>
    </row>
    <row r="799" spans="1:8" ht="45.75" customHeight="1" x14ac:dyDescent="0.3">
      <c r="A799" s="224" t="s">
        <v>402</v>
      </c>
      <c r="B799" s="225" t="s">
        <v>1822</v>
      </c>
      <c r="C799" s="225" t="s">
        <v>403</v>
      </c>
      <c r="D799" s="235">
        <v>0</v>
      </c>
      <c r="E799" s="235">
        <v>37820000</v>
      </c>
      <c r="F799" s="235">
        <v>21822694.57</v>
      </c>
      <c r="G799" s="226">
        <v>0</v>
      </c>
      <c r="H799" s="226">
        <v>57.70146634056055</v>
      </c>
    </row>
    <row r="800" spans="1:8" ht="34.5" customHeight="1" x14ac:dyDescent="0.3">
      <c r="A800" s="224" t="s">
        <v>1150</v>
      </c>
      <c r="B800" s="225" t="s">
        <v>483</v>
      </c>
      <c r="C800" s="225"/>
      <c r="D800" s="235">
        <v>211742183</v>
      </c>
      <c r="E800" s="235">
        <v>217364611</v>
      </c>
      <c r="F800" s="235">
        <v>215580612.81</v>
      </c>
      <c r="G800" s="226">
        <v>101.8127846589737</v>
      </c>
      <c r="H800" s="226">
        <v>99.179260054434522</v>
      </c>
    </row>
    <row r="801" spans="1:8" ht="147" customHeight="1" x14ac:dyDescent="0.3">
      <c r="A801" s="224" t="s">
        <v>1801</v>
      </c>
      <c r="B801" s="225" t="s">
        <v>484</v>
      </c>
      <c r="C801" s="225"/>
      <c r="D801" s="235">
        <v>176852700</v>
      </c>
      <c r="E801" s="235">
        <v>184870175</v>
      </c>
      <c r="F801" s="235">
        <v>184741496.58000001</v>
      </c>
      <c r="G801" s="226">
        <v>104.46065939620939</v>
      </c>
      <c r="H801" s="226">
        <v>99.930395251694875</v>
      </c>
    </row>
    <row r="802" spans="1:8" ht="68.25" customHeight="1" x14ac:dyDescent="0.3">
      <c r="A802" s="224" t="s">
        <v>1182</v>
      </c>
      <c r="B802" s="225" t="s">
        <v>1183</v>
      </c>
      <c r="C802" s="225"/>
      <c r="D802" s="235">
        <v>176852700</v>
      </c>
      <c r="E802" s="235">
        <v>184649175</v>
      </c>
      <c r="F802" s="235">
        <v>184554731.75</v>
      </c>
      <c r="G802" s="226">
        <v>104.35505465848132</v>
      </c>
      <c r="H802" s="226">
        <v>99.948852601155679</v>
      </c>
    </row>
    <row r="803" spans="1:8" ht="90.75" customHeight="1" x14ac:dyDescent="0.3">
      <c r="A803" s="224" t="s">
        <v>888</v>
      </c>
      <c r="B803" s="225" t="s">
        <v>889</v>
      </c>
      <c r="C803" s="225"/>
      <c r="D803" s="235">
        <v>176852700</v>
      </c>
      <c r="E803" s="235">
        <v>179881175</v>
      </c>
      <c r="F803" s="235">
        <v>179787375.75</v>
      </c>
      <c r="G803" s="226">
        <v>101.65938984816178</v>
      </c>
      <c r="H803" s="226">
        <v>99.947854882535651</v>
      </c>
    </row>
    <row r="804" spans="1:8" ht="57" customHeight="1" x14ac:dyDescent="0.3">
      <c r="A804" s="224" t="s">
        <v>433</v>
      </c>
      <c r="B804" s="225" t="s">
        <v>889</v>
      </c>
      <c r="C804" s="225" t="s">
        <v>434</v>
      </c>
      <c r="D804" s="235">
        <v>176852700</v>
      </c>
      <c r="E804" s="235">
        <v>179881175</v>
      </c>
      <c r="F804" s="235">
        <v>179787375.75</v>
      </c>
      <c r="G804" s="226">
        <v>101.65938984816178</v>
      </c>
      <c r="H804" s="226">
        <v>99.947854882535651</v>
      </c>
    </row>
    <row r="805" spans="1:8" ht="23.25" customHeight="1" x14ac:dyDescent="0.3">
      <c r="A805" s="224" t="s">
        <v>435</v>
      </c>
      <c r="B805" s="225" t="s">
        <v>889</v>
      </c>
      <c r="C805" s="225" t="s">
        <v>436</v>
      </c>
      <c r="D805" s="235">
        <v>176852700</v>
      </c>
      <c r="E805" s="235">
        <v>179881175</v>
      </c>
      <c r="F805" s="235">
        <v>179787375.75</v>
      </c>
      <c r="G805" s="226">
        <v>101.65938984816178</v>
      </c>
      <c r="H805" s="226">
        <v>99.947854882535651</v>
      </c>
    </row>
    <row r="806" spans="1:8" ht="79.5" customHeight="1" x14ac:dyDescent="0.3">
      <c r="A806" s="224" t="s">
        <v>890</v>
      </c>
      <c r="B806" s="225" t="s">
        <v>891</v>
      </c>
      <c r="C806" s="225"/>
      <c r="D806" s="235">
        <v>0</v>
      </c>
      <c r="E806" s="235">
        <v>4768000</v>
      </c>
      <c r="F806" s="235">
        <v>4767356</v>
      </c>
      <c r="G806" s="226">
        <v>0</v>
      </c>
      <c r="H806" s="226">
        <v>99.986493288590609</v>
      </c>
    </row>
    <row r="807" spans="1:8" ht="57" customHeight="1" x14ac:dyDescent="0.3">
      <c r="A807" s="224" t="s">
        <v>433</v>
      </c>
      <c r="B807" s="225" t="s">
        <v>891</v>
      </c>
      <c r="C807" s="225" t="s">
        <v>434</v>
      </c>
      <c r="D807" s="235">
        <v>0</v>
      </c>
      <c r="E807" s="235">
        <v>4768000</v>
      </c>
      <c r="F807" s="235">
        <v>4767356</v>
      </c>
      <c r="G807" s="226">
        <v>0</v>
      </c>
      <c r="H807" s="226">
        <v>99.986493288590609</v>
      </c>
    </row>
    <row r="808" spans="1:8" ht="23.25" customHeight="1" x14ac:dyDescent="0.3">
      <c r="A808" s="224" t="s">
        <v>435</v>
      </c>
      <c r="B808" s="225" t="s">
        <v>891</v>
      </c>
      <c r="C808" s="225" t="s">
        <v>436</v>
      </c>
      <c r="D808" s="235">
        <v>0</v>
      </c>
      <c r="E808" s="235">
        <v>4768000</v>
      </c>
      <c r="F808" s="235">
        <v>4767356</v>
      </c>
      <c r="G808" s="226">
        <v>0</v>
      </c>
      <c r="H808" s="226">
        <v>99.986493288590609</v>
      </c>
    </row>
    <row r="809" spans="1:8" ht="225.75" customHeight="1" x14ac:dyDescent="0.3">
      <c r="A809" s="224" t="s">
        <v>892</v>
      </c>
      <c r="B809" s="225" t="s">
        <v>893</v>
      </c>
      <c r="C809" s="225"/>
      <c r="D809" s="235">
        <v>0</v>
      </c>
      <c r="E809" s="235">
        <v>0</v>
      </c>
      <c r="F809" s="235">
        <v>0</v>
      </c>
      <c r="G809" s="226">
        <v>0</v>
      </c>
      <c r="H809" s="226">
        <v>0</v>
      </c>
    </row>
    <row r="810" spans="1:8" ht="57" customHeight="1" x14ac:dyDescent="0.3">
      <c r="A810" s="224" t="s">
        <v>433</v>
      </c>
      <c r="B810" s="225" t="s">
        <v>893</v>
      </c>
      <c r="C810" s="225" t="s">
        <v>434</v>
      </c>
      <c r="D810" s="235">
        <v>0</v>
      </c>
      <c r="E810" s="235">
        <v>0</v>
      </c>
      <c r="F810" s="235">
        <v>0</v>
      </c>
      <c r="G810" s="226">
        <v>0</v>
      </c>
      <c r="H810" s="226">
        <v>0</v>
      </c>
    </row>
    <row r="811" spans="1:8" ht="23.25" customHeight="1" x14ac:dyDescent="0.3">
      <c r="A811" s="224" t="s">
        <v>435</v>
      </c>
      <c r="B811" s="225" t="s">
        <v>893</v>
      </c>
      <c r="C811" s="225" t="s">
        <v>436</v>
      </c>
      <c r="D811" s="235">
        <v>0</v>
      </c>
      <c r="E811" s="235">
        <v>0</v>
      </c>
      <c r="F811" s="235">
        <v>0</v>
      </c>
      <c r="G811" s="226">
        <v>0</v>
      </c>
      <c r="H811" s="226">
        <v>0</v>
      </c>
    </row>
    <row r="812" spans="1:8" ht="113.25" customHeight="1" x14ac:dyDescent="0.3">
      <c r="A812" s="224" t="s">
        <v>1184</v>
      </c>
      <c r="B812" s="225" t="s">
        <v>1185</v>
      </c>
      <c r="C812" s="225"/>
      <c r="D812" s="235">
        <v>0</v>
      </c>
      <c r="E812" s="235">
        <v>221000</v>
      </c>
      <c r="F812" s="235">
        <v>186764.83</v>
      </c>
      <c r="G812" s="226">
        <v>0</v>
      </c>
      <c r="H812" s="226">
        <v>84.508972850678731</v>
      </c>
    </row>
    <row r="813" spans="1:8" ht="192" customHeight="1" x14ac:dyDescent="0.3">
      <c r="A813" s="224" t="s">
        <v>1802</v>
      </c>
      <c r="B813" s="225" t="s">
        <v>894</v>
      </c>
      <c r="C813" s="225"/>
      <c r="D813" s="235">
        <v>0</v>
      </c>
      <c r="E813" s="235">
        <v>221000</v>
      </c>
      <c r="F813" s="235">
        <v>186764.83</v>
      </c>
      <c r="G813" s="226">
        <v>0</v>
      </c>
      <c r="H813" s="226">
        <v>84.508972850678731</v>
      </c>
    </row>
    <row r="814" spans="1:8" ht="57" customHeight="1" x14ac:dyDescent="0.3">
      <c r="A814" s="224" t="s">
        <v>433</v>
      </c>
      <c r="B814" s="225" t="s">
        <v>894</v>
      </c>
      <c r="C814" s="225" t="s">
        <v>434</v>
      </c>
      <c r="D814" s="235">
        <v>0</v>
      </c>
      <c r="E814" s="235">
        <v>221000</v>
      </c>
      <c r="F814" s="235">
        <v>186764.83</v>
      </c>
      <c r="G814" s="226">
        <v>0</v>
      </c>
      <c r="H814" s="226">
        <v>84.508972850678731</v>
      </c>
    </row>
    <row r="815" spans="1:8" ht="23.25" customHeight="1" x14ac:dyDescent="0.3">
      <c r="A815" s="224" t="s">
        <v>435</v>
      </c>
      <c r="B815" s="225" t="s">
        <v>894</v>
      </c>
      <c r="C815" s="225" t="s">
        <v>436</v>
      </c>
      <c r="D815" s="235">
        <v>0</v>
      </c>
      <c r="E815" s="235">
        <v>221000</v>
      </c>
      <c r="F815" s="235">
        <v>186764.83</v>
      </c>
      <c r="G815" s="226">
        <v>0</v>
      </c>
      <c r="H815" s="226">
        <v>84.508972850678731</v>
      </c>
    </row>
    <row r="816" spans="1:8" ht="79.5" customHeight="1" x14ac:dyDescent="0.3">
      <c r="A816" s="224" t="s">
        <v>1151</v>
      </c>
      <c r="B816" s="225" t="s">
        <v>485</v>
      </c>
      <c r="C816" s="225"/>
      <c r="D816" s="235">
        <v>34889483</v>
      </c>
      <c r="E816" s="235">
        <v>32494436</v>
      </c>
      <c r="F816" s="235">
        <v>30839116.23</v>
      </c>
      <c r="G816" s="226">
        <v>88.390866181651361</v>
      </c>
      <c r="H816" s="226">
        <v>94.905836279170998</v>
      </c>
    </row>
    <row r="817" spans="1:8" ht="34.5" customHeight="1" x14ac:dyDescent="0.3">
      <c r="A817" s="224" t="s">
        <v>1152</v>
      </c>
      <c r="B817" s="225" t="s">
        <v>486</v>
      </c>
      <c r="C817" s="225"/>
      <c r="D817" s="235">
        <v>12830000</v>
      </c>
      <c r="E817" s="235">
        <v>13030000</v>
      </c>
      <c r="F817" s="235">
        <v>11810424.029999999</v>
      </c>
      <c r="G817" s="226">
        <v>92.053188074824618</v>
      </c>
      <c r="H817" s="226">
        <v>90.640245817344592</v>
      </c>
    </row>
    <row r="818" spans="1:8" ht="23.25" customHeight="1" x14ac:dyDescent="0.3">
      <c r="A818" s="224" t="s">
        <v>836</v>
      </c>
      <c r="B818" s="225" t="s">
        <v>837</v>
      </c>
      <c r="C818" s="225"/>
      <c r="D818" s="235">
        <v>12830000</v>
      </c>
      <c r="E818" s="235">
        <v>13030000</v>
      </c>
      <c r="F818" s="235">
        <v>11810424.029999999</v>
      </c>
      <c r="G818" s="226">
        <v>92.053188074824618</v>
      </c>
      <c r="H818" s="226">
        <v>90.640245817344592</v>
      </c>
    </row>
    <row r="819" spans="1:8" ht="45.75" customHeight="1" x14ac:dyDescent="0.3">
      <c r="A819" s="224" t="s">
        <v>400</v>
      </c>
      <c r="B819" s="225" t="s">
        <v>837</v>
      </c>
      <c r="C819" s="225" t="s">
        <v>401</v>
      </c>
      <c r="D819" s="235">
        <v>12830000</v>
      </c>
      <c r="E819" s="235">
        <v>13030000</v>
      </c>
      <c r="F819" s="235">
        <v>11810424.029999999</v>
      </c>
      <c r="G819" s="226">
        <v>92.053188074824618</v>
      </c>
      <c r="H819" s="226">
        <v>90.640245817344592</v>
      </c>
    </row>
    <row r="820" spans="1:8" ht="45.75" customHeight="1" x14ac:dyDescent="0.3">
      <c r="A820" s="224" t="s">
        <v>402</v>
      </c>
      <c r="B820" s="225" t="s">
        <v>837</v>
      </c>
      <c r="C820" s="225" t="s">
        <v>403</v>
      </c>
      <c r="D820" s="235">
        <v>12830000</v>
      </c>
      <c r="E820" s="235">
        <v>13030000</v>
      </c>
      <c r="F820" s="235">
        <v>11810424.029999999</v>
      </c>
      <c r="G820" s="226">
        <v>92.053188074824618</v>
      </c>
      <c r="H820" s="226">
        <v>90.640245817344592</v>
      </c>
    </row>
    <row r="821" spans="1:8" ht="34.5" customHeight="1" x14ac:dyDescent="0.3">
      <c r="A821" s="224" t="s">
        <v>1153</v>
      </c>
      <c r="B821" s="225" t="s">
        <v>487</v>
      </c>
      <c r="C821" s="225"/>
      <c r="D821" s="235">
        <v>520000</v>
      </c>
      <c r="E821" s="235">
        <v>520000</v>
      </c>
      <c r="F821" s="235">
        <v>483304.2</v>
      </c>
      <c r="G821" s="226">
        <v>92.943115384615382</v>
      </c>
      <c r="H821" s="226">
        <v>92.943115384615382</v>
      </c>
    </row>
    <row r="822" spans="1:8" ht="23.25" customHeight="1" x14ac:dyDescent="0.3">
      <c r="A822" s="224" t="s">
        <v>838</v>
      </c>
      <c r="B822" s="225" t="s">
        <v>839</v>
      </c>
      <c r="C822" s="225"/>
      <c r="D822" s="235">
        <v>520000</v>
      </c>
      <c r="E822" s="235">
        <v>520000</v>
      </c>
      <c r="F822" s="235">
        <v>483304.2</v>
      </c>
      <c r="G822" s="226">
        <v>92.943115384615382</v>
      </c>
      <c r="H822" s="226">
        <v>92.943115384615382</v>
      </c>
    </row>
    <row r="823" spans="1:8" ht="45.75" customHeight="1" x14ac:dyDescent="0.3">
      <c r="A823" s="224" t="s">
        <v>400</v>
      </c>
      <c r="B823" s="225" t="s">
        <v>839</v>
      </c>
      <c r="C823" s="225" t="s">
        <v>401</v>
      </c>
      <c r="D823" s="235">
        <v>520000</v>
      </c>
      <c r="E823" s="235">
        <v>520000</v>
      </c>
      <c r="F823" s="235">
        <v>483304.2</v>
      </c>
      <c r="G823" s="226">
        <v>92.943115384615382</v>
      </c>
      <c r="H823" s="226">
        <v>92.943115384615382</v>
      </c>
    </row>
    <row r="824" spans="1:8" ht="45.75" customHeight="1" x14ac:dyDescent="0.3">
      <c r="A824" s="224" t="s">
        <v>402</v>
      </c>
      <c r="B824" s="225" t="s">
        <v>839</v>
      </c>
      <c r="C824" s="225" t="s">
        <v>403</v>
      </c>
      <c r="D824" s="235">
        <v>520000</v>
      </c>
      <c r="E824" s="235">
        <v>520000</v>
      </c>
      <c r="F824" s="235">
        <v>483304.2</v>
      </c>
      <c r="G824" s="226">
        <v>92.943115384615382</v>
      </c>
      <c r="H824" s="226">
        <v>92.943115384615382</v>
      </c>
    </row>
    <row r="825" spans="1:8" ht="34.5" customHeight="1" x14ac:dyDescent="0.3">
      <c r="A825" s="224" t="s">
        <v>1231</v>
      </c>
      <c r="B825" s="225" t="s">
        <v>1232</v>
      </c>
      <c r="C825" s="225"/>
      <c r="D825" s="235">
        <v>5633000</v>
      </c>
      <c r="E825" s="235">
        <v>5718000</v>
      </c>
      <c r="F825" s="235">
        <v>5483698.9800000004</v>
      </c>
      <c r="G825" s="226">
        <v>97.349529202911427</v>
      </c>
      <c r="H825" s="226">
        <v>95.902395592864636</v>
      </c>
    </row>
    <row r="826" spans="1:8" ht="23.25" customHeight="1" x14ac:dyDescent="0.3">
      <c r="A826" s="224" t="s">
        <v>936</v>
      </c>
      <c r="B826" s="225" t="s">
        <v>937</v>
      </c>
      <c r="C826" s="225"/>
      <c r="D826" s="235">
        <v>5633000</v>
      </c>
      <c r="E826" s="235">
        <v>5718000</v>
      </c>
      <c r="F826" s="235">
        <v>5483698.9800000004</v>
      </c>
      <c r="G826" s="226">
        <v>97.349529202911427</v>
      </c>
      <c r="H826" s="226">
        <v>95.902395592864636</v>
      </c>
    </row>
    <row r="827" spans="1:8" ht="45.75" customHeight="1" x14ac:dyDescent="0.3">
      <c r="A827" s="224" t="s">
        <v>400</v>
      </c>
      <c r="B827" s="225" t="s">
        <v>937</v>
      </c>
      <c r="C827" s="225" t="s">
        <v>401</v>
      </c>
      <c r="D827" s="235">
        <v>5633000</v>
      </c>
      <c r="E827" s="235">
        <v>5718000</v>
      </c>
      <c r="F827" s="235">
        <v>5483698.9800000004</v>
      </c>
      <c r="G827" s="226">
        <v>97.349529202911427</v>
      </c>
      <c r="H827" s="226">
        <v>95.902395592864636</v>
      </c>
    </row>
    <row r="828" spans="1:8" ht="45.75" customHeight="1" x14ac:dyDescent="0.3">
      <c r="A828" s="224" t="s">
        <v>402</v>
      </c>
      <c r="B828" s="225" t="s">
        <v>937</v>
      </c>
      <c r="C828" s="225" t="s">
        <v>403</v>
      </c>
      <c r="D828" s="235">
        <v>5633000</v>
      </c>
      <c r="E828" s="235">
        <v>5718000</v>
      </c>
      <c r="F828" s="235">
        <v>5483698.9800000004</v>
      </c>
      <c r="G828" s="226">
        <v>97.349529202911427</v>
      </c>
      <c r="H828" s="226">
        <v>95.902395592864636</v>
      </c>
    </row>
    <row r="829" spans="1:8" ht="34.5" customHeight="1" x14ac:dyDescent="0.3">
      <c r="A829" s="224" t="s">
        <v>413</v>
      </c>
      <c r="B829" s="225" t="s">
        <v>1270</v>
      </c>
      <c r="C829" s="225"/>
      <c r="D829" s="235">
        <v>0</v>
      </c>
      <c r="E829" s="235">
        <v>0</v>
      </c>
      <c r="F829" s="235">
        <v>0</v>
      </c>
      <c r="G829" s="226">
        <v>0</v>
      </c>
      <c r="H829" s="226">
        <v>0</v>
      </c>
    </row>
    <row r="830" spans="1:8" ht="135.75" customHeight="1" x14ac:dyDescent="0.3">
      <c r="A830" s="224" t="s">
        <v>1000</v>
      </c>
      <c r="B830" s="225" t="s">
        <v>1001</v>
      </c>
      <c r="C830" s="225"/>
      <c r="D830" s="235">
        <v>0</v>
      </c>
      <c r="E830" s="235">
        <v>0</v>
      </c>
      <c r="F830" s="235">
        <v>0</v>
      </c>
      <c r="G830" s="226">
        <v>0</v>
      </c>
      <c r="H830" s="226">
        <v>0</v>
      </c>
    </row>
    <row r="831" spans="1:8" ht="57" customHeight="1" x14ac:dyDescent="0.3">
      <c r="A831" s="224" t="s">
        <v>433</v>
      </c>
      <c r="B831" s="225" t="s">
        <v>1001</v>
      </c>
      <c r="C831" s="225" t="s">
        <v>434</v>
      </c>
      <c r="D831" s="235">
        <v>0</v>
      </c>
      <c r="E831" s="235">
        <v>0</v>
      </c>
      <c r="F831" s="235">
        <v>0</v>
      </c>
      <c r="G831" s="226">
        <v>0</v>
      </c>
      <c r="H831" s="226">
        <v>0</v>
      </c>
    </row>
    <row r="832" spans="1:8" ht="23.25" customHeight="1" x14ac:dyDescent="0.3">
      <c r="A832" s="224" t="s">
        <v>505</v>
      </c>
      <c r="B832" s="225" t="s">
        <v>1001</v>
      </c>
      <c r="C832" s="225" t="s">
        <v>506</v>
      </c>
      <c r="D832" s="235">
        <v>0</v>
      </c>
      <c r="E832" s="235">
        <v>0</v>
      </c>
      <c r="F832" s="235">
        <v>0</v>
      </c>
      <c r="G832" s="226">
        <v>0</v>
      </c>
      <c r="H832" s="226">
        <v>0</v>
      </c>
    </row>
    <row r="833" spans="1:8" ht="34.5" customHeight="1" x14ac:dyDescent="0.3">
      <c r="A833" s="224" t="s">
        <v>472</v>
      </c>
      <c r="B833" s="225" t="s">
        <v>1233</v>
      </c>
      <c r="C833" s="225"/>
      <c r="D833" s="235">
        <v>0</v>
      </c>
      <c r="E833" s="235">
        <v>0</v>
      </c>
      <c r="F833" s="235">
        <v>0</v>
      </c>
      <c r="G833" s="226">
        <v>0</v>
      </c>
      <c r="H833" s="226">
        <v>0</v>
      </c>
    </row>
    <row r="834" spans="1:8" ht="57" customHeight="1" x14ac:dyDescent="0.3">
      <c r="A834" s="224" t="s">
        <v>471</v>
      </c>
      <c r="B834" s="225" t="s">
        <v>938</v>
      </c>
      <c r="C834" s="225"/>
      <c r="D834" s="235">
        <v>0</v>
      </c>
      <c r="E834" s="235">
        <v>0</v>
      </c>
      <c r="F834" s="235">
        <v>0</v>
      </c>
      <c r="G834" s="226">
        <v>0</v>
      </c>
      <c r="H834" s="226">
        <v>0</v>
      </c>
    </row>
    <row r="835" spans="1:8" ht="45.75" customHeight="1" x14ac:dyDescent="0.3">
      <c r="A835" s="224" t="s">
        <v>400</v>
      </c>
      <c r="B835" s="225" t="s">
        <v>938</v>
      </c>
      <c r="C835" s="225" t="s">
        <v>401</v>
      </c>
      <c r="D835" s="235">
        <v>0</v>
      </c>
      <c r="E835" s="235">
        <v>0</v>
      </c>
      <c r="F835" s="235">
        <v>0</v>
      </c>
      <c r="G835" s="226">
        <v>0</v>
      </c>
      <c r="H835" s="226">
        <v>0</v>
      </c>
    </row>
    <row r="836" spans="1:8" ht="45.75" customHeight="1" x14ac:dyDescent="0.3">
      <c r="A836" s="224" t="s">
        <v>402</v>
      </c>
      <c r="B836" s="225" t="s">
        <v>938</v>
      </c>
      <c r="C836" s="225" t="s">
        <v>403</v>
      </c>
      <c r="D836" s="235">
        <v>0</v>
      </c>
      <c r="E836" s="235">
        <v>0</v>
      </c>
      <c r="F836" s="235">
        <v>0</v>
      </c>
      <c r="G836" s="226">
        <v>0</v>
      </c>
      <c r="H836" s="226">
        <v>0</v>
      </c>
    </row>
    <row r="837" spans="1:8" ht="34.5" customHeight="1" x14ac:dyDescent="0.3">
      <c r="A837" s="224" t="s">
        <v>1284</v>
      </c>
      <c r="B837" s="225" t="s">
        <v>1285</v>
      </c>
      <c r="C837" s="225"/>
      <c r="D837" s="235">
        <v>15906483</v>
      </c>
      <c r="E837" s="235">
        <v>13226436</v>
      </c>
      <c r="F837" s="235">
        <v>13061689.02</v>
      </c>
      <c r="G837" s="226">
        <v>82.115506111564699</v>
      </c>
      <c r="H837" s="226">
        <v>98.754411392456745</v>
      </c>
    </row>
    <row r="838" spans="1:8" ht="147" customHeight="1" x14ac:dyDescent="0.3">
      <c r="A838" s="224" t="s">
        <v>1914</v>
      </c>
      <c r="B838" s="225" t="s">
        <v>1915</v>
      </c>
      <c r="C838" s="225"/>
      <c r="D838" s="235">
        <v>15906483</v>
      </c>
      <c r="E838" s="235">
        <v>13226436</v>
      </c>
      <c r="F838" s="235">
        <v>13061689.02</v>
      </c>
      <c r="G838" s="226">
        <v>82.115506111564699</v>
      </c>
      <c r="H838" s="226">
        <v>98.754411392456745</v>
      </c>
    </row>
    <row r="839" spans="1:8" ht="45.75" customHeight="1" x14ac:dyDescent="0.3">
      <c r="A839" s="224" t="s">
        <v>400</v>
      </c>
      <c r="B839" s="225" t="s">
        <v>1915</v>
      </c>
      <c r="C839" s="225" t="s">
        <v>401</v>
      </c>
      <c r="D839" s="235">
        <v>0</v>
      </c>
      <c r="E839" s="235">
        <v>13226436</v>
      </c>
      <c r="F839" s="235">
        <v>13061689.02</v>
      </c>
      <c r="G839" s="226">
        <v>0</v>
      </c>
      <c r="H839" s="226">
        <v>98.754411392456745</v>
      </c>
    </row>
    <row r="840" spans="1:8" ht="45.75" customHeight="1" x14ac:dyDescent="0.3">
      <c r="A840" s="224" t="s">
        <v>402</v>
      </c>
      <c r="B840" s="225" t="s">
        <v>1915</v>
      </c>
      <c r="C840" s="225" t="s">
        <v>403</v>
      </c>
      <c r="D840" s="235">
        <v>0</v>
      </c>
      <c r="E840" s="235">
        <v>13226436</v>
      </c>
      <c r="F840" s="235">
        <v>13061689.02</v>
      </c>
      <c r="G840" s="226">
        <v>0</v>
      </c>
      <c r="H840" s="226">
        <v>98.754411392456745</v>
      </c>
    </row>
    <row r="841" spans="1:8" ht="57" customHeight="1" x14ac:dyDescent="0.3">
      <c r="A841" s="224" t="s">
        <v>433</v>
      </c>
      <c r="B841" s="225" t="s">
        <v>1915</v>
      </c>
      <c r="C841" s="225" t="s">
        <v>434</v>
      </c>
      <c r="D841" s="235">
        <v>15906483</v>
      </c>
      <c r="E841" s="235">
        <v>0</v>
      </c>
      <c r="F841" s="235">
        <v>0</v>
      </c>
      <c r="G841" s="226">
        <v>0</v>
      </c>
      <c r="H841" s="226">
        <v>0</v>
      </c>
    </row>
    <row r="842" spans="1:8" ht="23.25" customHeight="1" x14ac:dyDescent="0.3">
      <c r="A842" s="224" t="s">
        <v>505</v>
      </c>
      <c r="B842" s="225" t="s">
        <v>1915</v>
      </c>
      <c r="C842" s="225" t="s">
        <v>506</v>
      </c>
      <c r="D842" s="235">
        <v>15906483</v>
      </c>
      <c r="E842" s="235">
        <v>0</v>
      </c>
      <c r="F842" s="235">
        <v>0</v>
      </c>
      <c r="G842" s="226">
        <v>0</v>
      </c>
      <c r="H842" s="226">
        <v>0</v>
      </c>
    </row>
    <row r="843" spans="1:8" ht="57" customHeight="1" x14ac:dyDescent="0.3">
      <c r="A843" s="224" t="s">
        <v>522</v>
      </c>
      <c r="B843" s="225" t="s">
        <v>1033</v>
      </c>
      <c r="C843" s="225"/>
      <c r="D843" s="235">
        <v>0</v>
      </c>
      <c r="E843" s="235">
        <v>0</v>
      </c>
      <c r="F843" s="235">
        <v>0</v>
      </c>
      <c r="G843" s="226">
        <v>0</v>
      </c>
      <c r="H843" s="226">
        <v>0</v>
      </c>
    </row>
    <row r="844" spans="1:8" ht="45.75" customHeight="1" x14ac:dyDescent="0.3">
      <c r="A844" s="224" t="s">
        <v>400</v>
      </c>
      <c r="B844" s="225" t="s">
        <v>1033</v>
      </c>
      <c r="C844" s="225" t="s">
        <v>401</v>
      </c>
      <c r="D844" s="235">
        <v>0</v>
      </c>
      <c r="E844" s="235">
        <v>0</v>
      </c>
      <c r="F844" s="235">
        <v>0</v>
      </c>
      <c r="G844" s="226">
        <v>0</v>
      </c>
      <c r="H844" s="226">
        <v>0</v>
      </c>
    </row>
    <row r="845" spans="1:8" ht="45.75" customHeight="1" x14ac:dyDescent="0.3">
      <c r="A845" s="224" t="s">
        <v>402</v>
      </c>
      <c r="B845" s="225" t="s">
        <v>1033</v>
      </c>
      <c r="C845" s="225" t="s">
        <v>403</v>
      </c>
      <c r="D845" s="235">
        <v>0</v>
      </c>
      <c r="E845" s="235">
        <v>0</v>
      </c>
      <c r="F845" s="235">
        <v>0</v>
      </c>
      <c r="G845" s="226">
        <v>0</v>
      </c>
      <c r="H845" s="226">
        <v>0</v>
      </c>
    </row>
    <row r="846" spans="1:8" ht="34.5" customHeight="1" x14ac:dyDescent="0.3">
      <c r="A846" s="224" t="s">
        <v>1154</v>
      </c>
      <c r="B846" s="225" t="s">
        <v>1155</v>
      </c>
      <c r="C846" s="225"/>
      <c r="D846" s="235">
        <v>20035300</v>
      </c>
      <c r="E846" s="235">
        <v>21701900</v>
      </c>
      <c r="F846" s="235">
        <v>20525550.670000002</v>
      </c>
      <c r="G846" s="226">
        <v>102.44693451058882</v>
      </c>
      <c r="H846" s="226">
        <v>94.579509950741652</v>
      </c>
    </row>
    <row r="847" spans="1:8" ht="34.5" customHeight="1" x14ac:dyDescent="0.3">
      <c r="A847" s="224" t="s">
        <v>1371</v>
      </c>
      <c r="B847" s="225" t="s">
        <v>1368</v>
      </c>
      <c r="C847" s="225"/>
      <c r="D847" s="235">
        <v>0</v>
      </c>
      <c r="E847" s="235">
        <v>1000000</v>
      </c>
      <c r="F847" s="235">
        <v>150000</v>
      </c>
      <c r="G847" s="226">
        <v>0</v>
      </c>
      <c r="H847" s="226">
        <v>15</v>
      </c>
    </row>
    <row r="848" spans="1:8" ht="79.5" customHeight="1" x14ac:dyDescent="0.3">
      <c r="A848" s="224" t="s">
        <v>1372</v>
      </c>
      <c r="B848" s="225" t="s">
        <v>1369</v>
      </c>
      <c r="C848" s="225"/>
      <c r="D848" s="235">
        <v>0</v>
      </c>
      <c r="E848" s="235">
        <v>1000000</v>
      </c>
      <c r="F848" s="235">
        <v>150000</v>
      </c>
      <c r="G848" s="226">
        <v>0</v>
      </c>
      <c r="H848" s="226">
        <v>15</v>
      </c>
    </row>
    <row r="849" spans="1:8" ht="124.5" customHeight="1" x14ac:dyDescent="0.3">
      <c r="A849" s="224" t="s">
        <v>1373</v>
      </c>
      <c r="B849" s="225" t="s">
        <v>1370</v>
      </c>
      <c r="C849" s="225"/>
      <c r="D849" s="235">
        <v>0</v>
      </c>
      <c r="E849" s="235">
        <v>1000000</v>
      </c>
      <c r="F849" s="235">
        <v>150000</v>
      </c>
      <c r="G849" s="226">
        <v>0</v>
      </c>
      <c r="H849" s="226">
        <v>15</v>
      </c>
    </row>
    <row r="850" spans="1:8" ht="45.75" customHeight="1" x14ac:dyDescent="0.3">
      <c r="A850" s="224" t="s">
        <v>400</v>
      </c>
      <c r="B850" s="225" t="s">
        <v>1370</v>
      </c>
      <c r="C850" s="225" t="s">
        <v>401</v>
      </c>
      <c r="D850" s="235">
        <v>0</v>
      </c>
      <c r="E850" s="235">
        <v>1000000</v>
      </c>
      <c r="F850" s="235">
        <v>150000</v>
      </c>
      <c r="G850" s="226">
        <v>0</v>
      </c>
      <c r="H850" s="226">
        <v>15</v>
      </c>
    </row>
    <row r="851" spans="1:8" ht="45.75" customHeight="1" x14ac:dyDescent="0.3">
      <c r="A851" s="224" t="s">
        <v>402</v>
      </c>
      <c r="B851" s="225" t="s">
        <v>1370</v>
      </c>
      <c r="C851" s="225" t="s">
        <v>403</v>
      </c>
      <c r="D851" s="235">
        <v>0</v>
      </c>
      <c r="E851" s="235">
        <v>1000000</v>
      </c>
      <c r="F851" s="235">
        <v>150000</v>
      </c>
      <c r="G851" s="226">
        <v>0</v>
      </c>
      <c r="H851" s="226">
        <v>15</v>
      </c>
    </row>
    <row r="852" spans="1:8" ht="34.5" customHeight="1" x14ac:dyDescent="0.3">
      <c r="A852" s="224" t="s">
        <v>1796</v>
      </c>
      <c r="B852" s="225" t="s">
        <v>1156</v>
      </c>
      <c r="C852" s="225"/>
      <c r="D852" s="235">
        <v>4983200</v>
      </c>
      <c r="E852" s="235">
        <v>4983200</v>
      </c>
      <c r="F852" s="235">
        <v>4893427.4000000004</v>
      </c>
      <c r="G852" s="226">
        <v>98.198494943008512</v>
      </c>
      <c r="H852" s="226">
        <v>98.198494943008512</v>
      </c>
    </row>
    <row r="853" spans="1:8" ht="124.5" customHeight="1" x14ac:dyDescent="0.3">
      <c r="A853" s="224" t="s">
        <v>1797</v>
      </c>
      <c r="B853" s="225" t="s">
        <v>1157</v>
      </c>
      <c r="C853" s="225"/>
      <c r="D853" s="235">
        <v>4983200</v>
      </c>
      <c r="E853" s="235">
        <v>4983200</v>
      </c>
      <c r="F853" s="235">
        <v>4893427.4000000004</v>
      </c>
      <c r="G853" s="226">
        <v>98.198494943008512</v>
      </c>
      <c r="H853" s="226">
        <v>98.198494943008512</v>
      </c>
    </row>
    <row r="854" spans="1:8" ht="282" customHeight="1" x14ac:dyDescent="0.3">
      <c r="A854" s="224" t="s">
        <v>840</v>
      </c>
      <c r="B854" s="225" t="s">
        <v>841</v>
      </c>
      <c r="C854" s="225"/>
      <c r="D854" s="235">
        <v>3823000</v>
      </c>
      <c r="E854" s="235">
        <v>3823000</v>
      </c>
      <c r="F854" s="235">
        <v>3787605.5</v>
      </c>
      <c r="G854" s="226">
        <v>99.074169500392358</v>
      </c>
      <c r="H854" s="226">
        <v>99.074169500392358</v>
      </c>
    </row>
    <row r="855" spans="1:8" ht="113.25" customHeight="1" x14ac:dyDescent="0.3">
      <c r="A855" s="224" t="s">
        <v>397</v>
      </c>
      <c r="B855" s="225" t="s">
        <v>841</v>
      </c>
      <c r="C855" s="225" t="s">
        <v>263</v>
      </c>
      <c r="D855" s="235">
        <v>3823000</v>
      </c>
      <c r="E855" s="235">
        <v>3823000</v>
      </c>
      <c r="F855" s="235">
        <v>3787605.5</v>
      </c>
      <c r="G855" s="226">
        <v>99.074169500392358</v>
      </c>
      <c r="H855" s="226">
        <v>99.074169500392358</v>
      </c>
    </row>
    <row r="856" spans="1:8" ht="34.5" customHeight="1" x14ac:dyDescent="0.3">
      <c r="A856" s="224" t="s">
        <v>398</v>
      </c>
      <c r="B856" s="225" t="s">
        <v>841</v>
      </c>
      <c r="C856" s="225" t="s">
        <v>271</v>
      </c>
      <c r="D856" s="235">
        <v>3823000</v>
      </c>
      <c r="E856" s="235">
        <v>3823000</v>
      </c>
      <c r="F856" s="235">
        <v>3787605.5</v>
      </c>
      <c r="G856" s="226">
        <v>99.074169500392358</v>
      </c>
      <c r="H856" s="226">
        <v>99.074169500392358</v>
      </c>
    </row>
    <row r="857" spans="1:8" ht="304.5" customHeight="1" x14ac:dyDescent="0.3">
      <c r="A857" s="224" t="s">
        <v>842</v>
      </c>
      <c r="B857" s="225" t="s">
        <v>843</v>
      </c>
      <c r="C857" s="225"/>
      <c r="D857" s="235">
        <v>1160200</v>
      </c>
      <c r="E857" s="235">
        <v>1160200</v>
      </c>
      <c r="F857" s="235">
        <v>1105821.8999999999</v>
      </c>
      <c r="G857" s="226">
        <v>95.313040855024994</v>
      </c>
      <c r="H857" s="226">
        <v>95.313040855024994</v>
      </c>
    </row>
    <row r="858" spans="1:8" ht="113.25" customHeight="1" x14ac:dyDescent="0.3">
      <c r="A858" s="224" t="s">
        <v>397</v>
      </c>
      <c r="B858" s="225" t="s">
        <v>843</v>
      </c>
      <c r="C858" s="225" t="s">
        <v>263</v>
      </c>
      <c r="D858" s="235">
        <v>1160200</v>
      </c>
      <c r="E858" s="235">
        <v>1160200</v>
      </c>
      <c r="F858" s="235">
        <v>1105821.8999999999</v>
      </c>
      <c r="G858" s="226">
        <v>95.313040855024994</v>
      </c>
      <c r="H858" s="226">
        <v>95.313040855024994</v>
      </c>
    </row>
    <row r="859" spans="1:8" ht="34.5" customHeight="1" x14ac:dyDescent="0.3">
      <c r="A859" s="224" t="s">
        <v>398</v>
      </c>
      <c r="B859" s="225" t="s">
        <v>843</v>
      </c>
      <c r="C859" s="225" t="s">
        <v>271</v>
      </c>
      <c r="D859" s="235">
        <v>1160200</v>
      </c>
      <c r="E859" s="235">
        <v>1160200</v>
      </c>
      <c r="F859" s="235">
        <v>1105821.8999999999</v>
      </c>
      <c r="G859" s="226">
        <v>95.313040855024994</v>
      </c>
      <c r="H859" s="226">
        <v>95.313040855024994</v>
      </c>
    </row>
    <row r="860" spans="1:8" ht="23.25" customHeight="1" x14ac:dyDescent="0.3">
      <c r="A860" s="224" t="s">
        <v>526</v>
      </c>
      <c r="B860" s="225" t="s">
        <v>1236</v>
      </c>
      <c r="C860" s="225"/>
      <c r="D860" s="235">
        <v>15052100</v>
      </c>
      <c r="E860" s="235">
        <v>15718700</v>
      </c>
      <c r="F860" s="235">
        <v>15482123.27</v>
      </c>
      <c r="G860" s="226">
        <v>102.85689883803587</v>
      </c>
      <c r="H860" s="226">
        <v>98.494934504761844</v>
      </c>
    </row>
    <row r="861" spans="1:8" ht="57" customHeight="1" x14ac:dyDescent="0.3">
      <c r="A861" s="224" t="s">
        <v>416</v>
      </c>
      <c r="B861" s="225" t="s">
        <v>1237</v>
      </c>
      <c r="C861" s="225"/>
      <c r="D861" s="235">
        <v>15052100</v>
      </c>
      <c r="E861" s="235">
        <v>15718700</v>
      </c>
      <c r="F861" s="235">
        <v>15482123.27</v>
      </c>
      <c r="G861" s="226">
        <v>102.85689883803587</v>
      </c>
      <c r="H861" s="226">
        <v>98.494934504761844</v>
      </c>
    </row>
    <row r="862" spans="1:8" ht="68.25" customHeight="1" x14ac:dyDescent="0.3">
      <c r="A862" s="224" t="s">
        <v>947</v>
      </c>
      <c r="B862" s="225" t="s">
        <v>948</v>
      </c>
      <c r="C862" s="225"/>
      <c r="D862" s="235">
        <v>15052100</v>
      </c>
      <c r="E862" s="235">
        <v>15718700</v>
      </c>
      <c r="F862" s="235">
        <v>15482123.27</v>
      </c>
      <c r="G862" s="226">
        <v>102.85689883803587</v>
      </c>
      <c r="H862" s="226">
        <v>98.494934504761844</v>
      </c>
    </row>
    <row r="863" spans="1:8" ht="113.25" customHeight="1" x14ac:dyDescent="0.3">
      <c r="A863" s="224" t="s">
        <v>397</v>
      </c>
      <c r="B863" s="225" t="s">
        <v>948</v>
      </c>
      <c r="C863" s="225" t="s">
        <v>263</v>
      </c>
      <c r="D863" s="235">
        <v>14315100</v>
      </c>
      <c r="E863" s="235">
        <v>14981700</v>
      </c>
      <c r="F863" s="235">
        <v>14892949.949999999</v>
      </c>
      <c r="G863" s="226">
        <v>104.03664626862543</v>
      </c>
      <c r="H863" s="226">
        <v>99.407610284547147</v>
      </c>
    </row>
    <row r="864" spans="1:8" ht="34.5" customHeight="1" x14ac:dyDescent="0.3">
      <c r="A864" s="224" t="s">
        <v>441</v>
      </c>
      <c r="B864" s="225" t="s">
        <v>948</v>
      </c>
      <c r="C864" s="225" t="s">
        <v>442</v>
      </c>
      <c r="D864" s="235">
        <v>14315100</v>
      </c>
      <c r="E864" s="235">
        <v>14981700</v>
      </c>
      <c r="F864" s="235">
        <v>14892949.949999999</v>
      </c>
      <c r="G864" s="226">
        <v>104.03664626862543</v>
      </c>
      <c r="H864" s="226">
        <v>99.407610284547147</v>
      </c>
    </row>
    <row r="865" spans="1:8" ht="45.75" customHeight="1" x14ac:dyDescent="0.3">
      <c r="A865" s="224" t="s">
        <v>400</v>
      </c>
      <c r="B865" s="225" t="s">
        <v>948</v>
      </c>
      <c r="C865" s="225" t="s">
        <v>401</v>
      </c>
      <c r="D865" s="235">
        <v>737000</v>
      </c>
      <c r="E865" s="235">
        <v>737000</v>
      </c>
      <c r="F865" s="235">
        <v>589173.31999999995</v>
      </c>
      <c r="G865" s="226">
        <v>79.942105834464044</v>
      </c>
      <c r="H865" s="226">
        <v>79.942105834464044</v>
      </c>
    </row>
    <row r="866" spans="1:8" ht="45.75" customHeight="1" x14ac:dyDescent="0.3">
      <c r="A866" s="224" t="s">
        <v>402</v>
      </c>
      <c r="B866" s="225" t="s">
        <v>948</v>
      </c>
      <c r="C866" s="225" t="s">
        <v>403</v>
      </c>
      <c r="D866" s="235">
        <v>737000</v>
      </c>
      <c r="E866" s="235">
        <v>737000</v>
      </c>
      <c r="F866" s="235">
        <v>589173.31999999995</v>
      </c>
      <c r="G866" s="226">
        <v>79.942105834464044</v>
      </c>
      <c r="H866" s="226">
        <v>79.942105834464044</v>
      </c>
    </row>
    <row r="867" spans="1:8" ht="45.75" customHeight="1" x14ac:dyDescent="0.3">
      <c r="A867" s="224" t="s">
        <v>1226</v>
      </c>
      <c r="B867" s="225" t="s">
        <v>490</v>
      </c>
      <c r="C867" s="225"/>
      <c r="D867" s="235">
        <v>535546920</v>
      </c>
      <c r="E867" s="235">
        <v>884691135</v>
      </c>
      <c r="F867" s="235">
        <v>828241246.77999997</v>
      </c>
      <c r="G867" s="226">
        <v>154.65334891292065</v>
      </c>
      <c r="H867" s="226">
        <v>93.619254676944394</v>
      </c>
    </row>
    <row r="868" spans="1:8" ht="23.25" customHeight="1" x14ac:dyDescent="0.3">
      <c r="A868" s="224" t="s">
        <v>1227</v>
      </c>
      <c r="B868" s="225" t="s">
        <v>1228</v>
      </c>
      <c r="C868" s="225"/>
      <c r="D868" s="235">
        <v>66827020</v>
      </c>
      <c r="E868" s="235">
        <v>377571325</v>
      </c>
      <c r="F868" s="235">
        <v>346316634.85000002</v>
      </c>
      <c r="G868" s="226">
        <v>518.2284573664964</v>
      </c>
      <c r="H868" s="226">
        <v>91.722175896170086</v>
      </c>
    </row>
    <row r="869" spans="1:8" ht="57" customHeight="1" x14ac:dyDescent="0.3">
      <c r="A869" s="224" t="s">
        <v>1257</v>
      </c>
      <c r="B869" s="225" t="s">
        <v>1258</v>
      </c>
      <c r="C869" s="225"/>
      <c r="D869" s="235">
        <v>12000000</v>
      </c>
      <c r="E869" s="235">
        <v>284895985</v>
      </c>
      <c r="F869" s="235">
        <v>254744374.66</v>
      </c>
      <c r="G869" s="226">
        <v>2122.8697888333331</v>
      </c>
      <c r="H869" s="226">
        <v>89.416625039485893</v>
      </c>
    </row>
    <row r="870" spans="1:8" ht="34.5" customHeight="1" x14ac:dyDescent="0.3">
      <c r="A870" s="224" t="s">
        <v>1855</v>
      </c>
      <c r="B870" s="225" t="s">
        <v>1856</v>
      </c>
      <c r="C870" s="225"/>
      <c r="D870" s="235">
        <v>0</v>
      </c>
      <c r="E870" s="235">
        <v>8114000</v>
      </c>
      <c r="F870" s="235">
        <v>7793960.0599999996</v>
      </c>
      <c r="G870" s="226">
        <v>0</v>
      </c>
      <c r="H870" s="226">
        <v>96.055706926300218</v>
      </c>
    </row>
    <row r="871" spans="1:8" ht="57" customHeight="1" x14ac:dyDescent="0.3">
      <c r="A871" s="224" t="s">
        <v>433</v>
      </c>
      <c r="B871" s="225" t="s">
        <v>1856</v>
      </c>
      <c r="C871" s="225" t="s">
        <v>434</v>
      </c>
      <c r="D871" s="235">
        <v>0</v>
      </c>
      <c r="E871" s="235">
        <v>8114000</v>
      </c>
      <c r="F871" s="235">
        <v>7793960.0599999996</v>
      </c>
      <c r="G871" s="226">
        <v>0</v>
      </c>
      <c r="H871" s="226">
        <v>96.055706926300218</v>
      </c>
    </row>
    <row r="872" spans="1:8" ht="23.25" customHeight="1" x14ac:dyDescent="0.3">
      <c r="A872" s="224" t="s">
        <v>505</v>
      </c>
      <c r="B872" s="225" t="s">
        <v>1856</v>
      </c>
      <c r="C872" s="225" t="s">
        <v>506</v>
      </c>
      <c r="D872" s="235">
        <v>0</v>
      </c>
      <c r="E872" s="235">
        <v>8114000</v>
      </c>
      <c r="F872" s="235">
        <v>7793960.0599999996</v>
      </c>
      <c r="G872" s="226">
        <v>0</v>
      </c>
      <c r="H872" s="226">
        <v>96.055706926300218</v>
      </c>
    </row>
    <row r="873" spans="1:8" ht="23.25" customHeight="1" x14ac:dyDescent="0.3">
      <c r="A873" s="224" t="s">
        <v>1857</v>
      </c>
      <c r="B873" s="225" t="s">
        <v>1858</v>
      </c>
      <c r="C873" s="225"/>
      <c r="D873" s="235">
        <v>0</v>
      </c>
      <c r="E873" s="235">
        <v>34966500</v>
      </c>
      <c r="F873" s="235">
        <v>25344000</v>
      </c>
      <c r="G873" s="226">
        <v>0</v>
      </c>
      <c r="H873" s="226">
        <v>72.480803054352023</v>
      </c>
    </row>
    <row r="874" spans="1:8" ht="45.75" customHeight="1" x14ac:dyDescent="0.3">
      <c r="A874" s="224" t="s">
        <v>400</v>
      </c>
      <c r="B874" s="225" t="s">
        <v>1858</v>
      </c>
      <c r="C874" s="225" t="s">
        <v>401</v>
      </c>
      <c r="D874" s="235">
        <v>0</v>
      </c>
      <c r="E874" s="235">
        <v>34966500</v>
      </c>
      <c r="F874" s="235">
        <v>25344000</v>
      </c>
      <c r="G874" s="226">
        <v>0</v>
      </c>
      <c r="H874" s="226">
        <v>72.480803054352023</v>
      </c>
    </row>
    <row r="875" spans="1:8" ht="45.75" customHeight="1" x14ac:dyDescent="0.3">
      <c r="A875" s="224" t="s">
        <v>402</v>
      </c>
      <c r="B875" s="225" t="s">
        <v>1858</v>
      </c>
      <c r="C875" s="225" t="s">
        <v>403</v>
      </c>
      <c r="D875" s="235">
        <v>0</v>
      </c>
      <c r="E875" s="235">
        <v>34966500</v>
      </c>
      <c r="F875" s="235">
        <v>25344000</v>
      </c>
      <c r="G875" s="226">
        <v>0</v>
      </c>
      <c r="H875" s="226">
        <v>72.480803054352023</v>
      </c>
    </row>
    <row r="876" spans="1:8" ht="79.5" customHeight="1" x14ac:dyDescent="0.3">
      <c r="A876" s="224" t="s">
        <v>969</v>
      </c>
      <c r="B876" s="225" t="s">
        <v>970</v>
      </c>
      <c r="C876" s="225"/>
      <c r="D876" s="235">
        <v>0</v>
      </c>
      <c r="E876" s="235">
        <v>0</v>
      </c>
      <c r="F876" s="235">
        <v>0</v>
      </c>
      <c r="G876" s="226">
        <v>0</v>
      </c>
      <c r="H876" s="226">
        <v>0</v>
      </c>
    </row>
    <row r="877" spans="1:8" ht="57" customHeight="1" x14ac:dyDescent="0.3">
      <c r="A877" s="224" t="s">
        <v>433</v>
      </c>
      <c r="B877" s="225" t="s">
        <v>970</v>
      </c>
      <c r="C877" s="225" t="s">
        <v>434</v>
      </c>
      <c r="D877" s="235">
        <v>0</v>
      </c>
      <c r="E877" s="235">
        <v>0</v>
      </c>
      <c r="F877" s="235">
        <v>0</v>
      </c>
      <c r="G877" s="226">
        <v>0</v>
      </c>
      <c r="H877" s="226">
        <v>0</v>
      </c>
    </row>
    <row r="878" spans="1:8" ht="23.25" customHeight="1" x14ac:dyDescent="0.3">
      <c r="A878" s="224" t="s">
        <v>435</v>
      </c>
      <c r="B878" s="225" t="s">
        <v>970</v>
      </c>
      <c r="C878" s="225" t="s">
        <v>436</v>
      </c>
      <c r="D878" s="235">
        <v>0</v>
      </c>
      <c r="E878" s="235">
        <v>0</v>
      </c>
      <c r="F878" s="235">
        <v>0</v>
      </c>
      <c r="G878" s="226">
        <v>0</v>
      </c>
      <c r="H878" s="226">
        <v>0</v>
      </c>
    </row>
    <row r="879" spans="1:8" ht="57" customHeight="1" x14ac:dyDescent="0.3">
      <c r="A879" s="224" t="s">
        <v>1070</v>
      </c>
      <c r="B879" s="225" t="s">
        <v>1071</v>
      </c>
      <c r="C879" s="225"/>
      <c r="D879" s="235">
        <v>0</v>
      </c>
      <c r="E879" s="235">
        <v>8094000</v>
      </c>
      <c r="F879" s="235">
        <v>593000</v>
      </c>
      <c r="G879" s="226">
        <v>0</v>
      </c>
      <c r="H879" s="226">
        <v>7.3264146281195943</v>
      </c>
    </row>
    <row r="880" spans="1:8" ht="45.75" customHeight="1" x14ac:dyDescent="0.3">
      <c r="A880" s="224" t="s">
        <v>400</v>
      </c>
      <c r="B880" s="225" t="s">
        <v>1071</v>
      </c>
      <c r="C880" s="225" t="s">
        <v>401</v>
      </c>
      <c r="D880" s="235">
        <v>0</v>
      </c>
      <c r="E880" s="235">
        <v>7500000</v>
      </c>
      <c r="F880" s="235">
        <v>0</v>
      </c>
      <c r="G880" s="226">
        <v>0</v>
      </c>
      <c r="H880" s="226">
        <v>0</v>
      </c>
    </row>
    <row r="881" spans="1:8" ht="45.75" customHeight="1" x14ac:dyDescent="0.3">
      <c r="A881" s="224" t="s">
        <v>402</v>
      </c>
      <c r="B881" s="225" t="s">
        <v>1071</v>
      </c>
      <c r="C881" s="225" t="s">
        <v>403</v>
      </c>
      <c r="D881" s="235">
        <v>0</v>
      </c>
      <c r="E881" s="235">
        <v>7500000</v>
      </c>
      <c r="F881" s="235">
        <v>0</v>
      </c>
      <c r="G881" s="226">
        <v>0</v>
      </c>
      <c r="H881" s="226">
        <v>0</v>
      </c>
    </row>
    <row r="882" spans="1:8" ht="57" customHeight="1" x14ac:dyDescent="0.3">
      <c r="A882" s="224" t="s">
        <v>433</v>
      </c>
      <c r="B882" s="225" t="s">
        <v>1071</v>
      </c>
      <c r="C882" s="225" t="s">
        <v>434</v>
      </c>
      <c r="D882" s="235">
        <v>0</v>
      </c>
      <c r="E882" s="235">
        <v>594000</v>
      </c>
      <c r="F882" s="235">
        <v>593000</v>
      </c>
      <c r="G882" s="226">
        <v>0</v>
      </c>
      <c r="H882" s="226">
        <v>99.831649831649827</v>
      </c>
    </row>
    <row r="883" spans="1:8" ht="23.25" customHeight="1" x14ac:dyDescent="0.3">
      <c r="A883" s="224" t="s">
        <v>505</v>
      </c>
      <c r="B883" s="225" t="s">
        <v>1071</v>
      </c>
      <c r="C883" s="225" t="s">
        <v>506</v>
      </c>
      <c r="D883" s="235">
        <v>0</v>
      </c>
      <c r="E883" s="235">
        <v>594000</v>
      </c>
      <c r="F883" s="235">
        <v>593000</v>
      </c>
      <c r="G883" s="226">
        <v>0</v>
      </c>
      <c r="H883" s="226">
        <v>99.831649831649827</v>
      </c>
    </row>
    <row r="884" spans="1:8" ht="57" customHeight="1" x14ac:dyDescent="0.3">
      <c r="A884" s="224" t="s">
        <v>971</v>
      </c>
      <c r="B884" s="225" t="s">
        <v>972</v>
      </c>
      <c r="C884" s="225"/>
      <c r="D884" s="235">
        <v>0</v>
      </c>
      <c r="E884" s="235">
        <v>113711505</v>
      </c>
      <c r="F884" s="235">
        <v>113060165.59999999</v>
      </c>
      <c r="G884" s="226">
        <v>0</v>
      </c>
      <c r="H884" s="226">
        <v>99.427200088504677</v>
      </c>
    </row>
    <row r="885" spans="1:8" ht="45.75" customHeight="1" x14ac:dyDescent="0.3">
      <c r="A885" s="224" t="s">
        <v>400</v>
      </c>
      <c r="B885" s="225" t="s">
        <v>972</v>
      </c>
      <c r="C885" s="225" t="s">
        <v>401</v>
      </c>
      <c r="D885" s="235">
        <v>0</v>
      </c>
      <c r="E885" s="235">
        <v>113711505</v>
      </c>
      <c r="F885" s="235">
        <v>113060165.59999999</v>
      </c>
      <c r="G885" s="226">
        <v>0</v>
      </c>
      <c r="H885" s="226">
        <v>99.427200088504677</v>
      </c>
    </row>
    <row r="886" spans="1:8" ht="45.75" customHeight="1" x14ac:dyDescent="0.3">
      <c r="A886" s="224" t="s">
        <v>402</v>
      </c>
      <c r="B886" s="225" t="s">
        <v>972</v>
      </c>
      <c r="C886" s="225" t="s">
        <v>403</v>
      </c>
      <c r="D886" s="235">
        <v>0</v>
      </c>
      <c r="E886" s="235">
        <v>113711505</v>
      </c>
      <c r="F886" s="235">
        <v>113060165.59999999</v>
      </c>
      <c r="G886" s="226">
        <v>0</v>
      </c>
      <c r="H886" s="226">
        <v>99.427200088504677</v>
      </c>
    </row>
    <row r="887" spans="1:8" ht="68.25" customHeight="1" x14ac:dyDescent="0.3">
      <c r="A887" s="224" t="s">
        <v>1859</v>
      </c>
      <c r="B887" s="225" t="s">
        <v>1860</v>
      </c>
      <c r="C887" s="225"/>
      <c r="D887" s="235">
        <v>12000000</v>
      </c>
      <c r="E887" s="235">
        <v>10600000</v>
      </c>
      <c r="F887" s="235">
        <v>10517442.449999999</v>
      </c>
      <c r="G887" s="226">
        <v>87.645353749999998</v>
      </c>
      <c r="H887" s="226">
        <v>99.221155188679234</v>
      </c>
    </row>
    <row r="888" spans="1:8" ht="45.75" customHeight="1" x14ac:dyDescent="0.3">
      <c r="A888" s="224" t="s">
        <v>400</v>
      </c>
      <c r="B888" s="225" t="s">
        <v>1860</v>
      </c>
      <c r="C888" s="225" t="s">
        <v>401</v>
      </c>
      <c r="D888" s="235">
        <v>12000000</v>
      </c>
      <c r="E888" s="235">
        <v>10600000</v>
      </c>
      <c r="F888" s="235">
        <v>10517442.449999999</v>
      </c>
      <c r="G888" s="226">
        <v>87.645353749999998</v>
      </c>
      <c r="H888" s="226">
        <v>99.221155188679234</v>
      </c>
    </row>
    <row r="889" spans="1:8" ht="45.75" customHeight="1" x14ac:dyDescent="0.3">
      <c r="A889" s="224" t="s">
        <v>402</v>
      </c>
      <c r="B889" s="225" t="s">
        <v>1860</v>
      </c>
      <c r="C889" s="225" t="s">
        <v>403</v>
      </c>
      <c r="D889" s="235">
        <v>12000000</v>
      </c>
      <c r="E889" s="235">
        <v>10600000</v>
      </c>
      <c r="F889" s="235">
        <v>10517442.449999999</v>
      </c>
      <c r="G889" s="226">
        <v>87.645353749999998</v>
      </c>
      <c r="H889" s="226">
        <v>99.221155188679234</v>
      </c>
    </row>
    <row r="890" spans="1:8" ht="68.25" customHeight="1" x14ac:dyDescent="0.3">
      <c r="A890" s="224" t="s">
        <v>1072</v>
      </c>
      <c r="B890" s="225" t="s">
        <v>1073</v>
      </c>
      <c r="C890" s="225"/>
      <c r="D890" s="235">
        <v>0</v>
      </c>
      <c r="E890" s="235">
        <v>0</v>
      </c>
      <c r="F890" s="235">
        <v>0</v>
      </c>
      <c r="G890" s="226">
        <v>0</v>
      </c>
      <c r="H890" s="226">
        <v>0</v>
      </c>
    </row>
    <row r="891" spans="1:8" ht="57" customHeight="1" x14ac:dyDescent="0.3">
      <c r="A891" s="224" t="s">
        <v>433</v>
      </c>
      <c r="B891" s="225" t="s">
        <v>1073</v>
      </c>
      <c r="C891" s="225" t="s">
        <v>434</v>
      </c>
      <c r="D891" s="235">
        <v>0</v>
      </c>
      <c r="E891" s="235">
        <v>0</v>
      </c>
      <c r="F891" s="235">
        <v>0</v>
      </c>
      <c r="G891" s="226">
        <v>0</v>
      </c>
      <c r="H891" s="226">
        <v>0</v>
      </c>
    </row>
    <row r="892" spans="1:8" ht="23.25" customHeight="1" x14ac:dyDescent="0.3">
      <c r="A892" s="224" t="s">
        <v>505</v>
      </c>
      <c r="B892" s="225" t="s">
        <v>1073</v>
      </c>
      <c r="C892" s="225" t="s">
        <v>506</v>
      </c>
      <c r="D892" s="235">
        <v>0</v>
      </c>
      <c r="E892" s="235">
        <v>0</v>
      </c>
      <c r="F892" s="235">
        <v>0</v>
      </c>
      <c r="G892" s="226">
        <v>0</v>
      </c>
      <c r="H892" s="226">
        <v>0</v>
      </c>
    </row>
    <row r="893" spans="1:8" ht="34.5" customHeight="1" x14ac:dyDescent="0.3">
      <c r="A893" s="224" t="s">
        <v>1861</v>
      </c>
      <c r="B893" s="225" t="s">
        <v>1862</v>
      </c>
      <c r="C893" s="225"/>
      <c r="D893" s="235">
        <v>0</v>
      </c>
      <c r="E893" s="235">
        <v>27620000</v>
      </c>
      <c r="F893" s="235">
        <v>25186876.390000001</v>
      </c>
      <c r="G893" s="226">
        <v>0</v>
      </c>
      <c r="H893" s="226">
        <v>91.190718283852277</v>
      </c>
    </row>
    <row r="894" spans="1:8" ht="23.25" customHeight="1" x14ac:dyDescent="0.3">
      <c r="A894" s="224" t="s">
        <v>404</v>
      </c>
      <c r="B894" s="225" t="s">
        <v>1862</v>
      </c>
      <c r="C894" s="225" t="s">
        <v>405</v>
      </c>
      <c r="D894" s="235">
        <v>0</v>
      </c>
      <c r="E894" s="235">
        <v>27620000</v>
      </c>
      <c r="F894" s="235">
        <v>25186876.390000001</v>
      </c>
      <c r="G894" s="226">
        <v>0</v>
      </c>
      <c r="H894" s="226">
        <v>91.190718283852277</v>
      </c>
    </row>
    <row r="895" spans="1:8" ht="102" customHeight="1" x14ac:dyDescent="0.3">
      <c r="A895" s="224" t="s">
        <v>432</v>
      </c>
      <c r="B895" s="225" t="s">
        <v>1862</v>
      </c>
      <c r="C895" s="225" t="s">
        <v>387</v>
      </c>
      <c r="D895" s="235">
        <v>0</v>
      </c>
      <c r="E895" s="235">
        <v>27620000</v>
      </c>
      <c r="F895" s="235">
        <v>25186876.390000001</v>
      </c>
      <c r="G895" s="226">
        <v>0</v>
      </c>
      <c r="H895" s="226">
        <v>91.190718283852277</v>
      </c>
    </row>
    <row r="896" spans="1:8" ht="45.75" customHeight="1" x14ac:dyDescent="0.3">
      <c r="A896" s="224" t="s">
        <v>1863</v>
      </c>
      <c r="B896" s="225" t="s">
        <v>1864</v>
      </c>
      <c r="C896" s="225"/>
      <c r="D896" s="235">
        <v>0</v>
      </c>
      <c r="E896" s="235">
        <v>756510</v>
      </c>
      <c r="F896" s="235">
        <v>756500</v>
      </c>
      <c r="G896" s="226">
        <v>0</v>
      </c>
      <c r="H896" s="226">
        <v>99.998678140407932</v>
      </c>
    </row>
    <row r="897" spans="1:8" ht="57" customHeight="1" x14ac:dyDescent="0.3">
      <c r="A897" s="224" t="s">
        <v>433</v>
      </c>
      <c r="B897" s="225" t="s">
        <v>1864</v>
      </c>
      <c r="C897" s="225" t="s">
        <v>434</v>
      </c>
      <c r="D897" s="235">
        <v>0</v>
      </c>
      <c r="E897" s="235">
        <v>756510</v>
      </c>
      <c r="F897" s="235">
        <v>756500</v>
      </c>
      <c r="G897" s="226">
        <v>0</v>
      </c>
      <c r="H897" s="226">
        <v>99.998678140407932</v>
      </c>
    </row>
    <row r="898" spans="1:8" ht="23.25" customHeight="1" x14ac:dyDescent="0.3">
      <c r="A898" s="224" t="s">
        <v>435</v>
      </c>
      <c r="B898" s="225" t="s">
        <v>1864</v>
      </c>
      <c r="C898" s="225" t="s">
        <v>436</v>
      </c>
      <c r="D898" s="235">
        <v>0</v>
      </c>
      <c r="E898" s="235">
        <v>756510</v>
      </c>
      <c r="F898" s="235">
        <v>756500</v>
      </c>
      <c r="G898" s="226">
        <v>0</v>
      </c>
      <c r="H898" s="226">
        <v>99.998678140407932</v>
      </c>
    </row>
    <row r="899" spans="1:8" ht="23.25" customHeight="1" x14ac:dyDescent="0.3">
      <c r="A899" s="224" t="s">
        <v>1865</v>
      </c>
      <c r="B899" s="225" t="s">
        <v>1866</v>
      </c>
      <c r="C899" s="225"/>
      <c r="D899" s="235">
        <v>0</v>
      </c>
      <c r="E899" s="235">
        <v>7058640</v>
      </c>
      <c r="F899" s="235">
        <v>0</v>
      </c>
      <c r="G899" s="226">
        <v>0</v>
      </c>
      <c r="H899" s="226">
        <v>0</v>
      </c>
    </row>
    <row r="900" spans="1:8" ht="23.25" customHeight="1" x14ac:dyDescent="0.3">
      <c r="A900" s="224" t="s">
        <v>404</v>
      </c>
      <c r="B900" s="225" t="s">
        <v>1866</v>
      </c>
      <c r="C900" s="225" t="s">
        <v>405</v>
      </c>
      <c r="D900" s="235">
        <v>0</v>
      </c>
      <c r="E900" s="235">
        <v>7058640</v>
      </c>
      <c r="F900" s="235">
        <v>0</v>
      </c>
      <c r="G900" s="226">
        <v>0</v>
      </c>
      <c r="H900" s="226">
        <v>0</v>
      </c>
    </row>
    <row r="901" spans="1:8" ht="102" customHeight="1" x14ac:dyDescent="0.3">
      <c r="A901" s="224" t="s">
        <v>432</v>
      </c>
      <c r="B901" s="225" t="s">
        <v>1866</v>
      </c>
      <c r="C901" s="225" t="s">
        <v>387</v>
      </c>
      <c r="D901" s="235">
        <v>0</v>
      </c>
      <c r="E901" s="235">
        <v>7058640</v>
      </c>
      <c r="F901" s="235">
        <v>0</v>
      </c>
      <c r="G901" s="226">
        <v>0</v>
      </c>
      <c r="H901" s="226">
        <v>0</v>
      </c>
    </row>
    <row r="902" spans="1:8" ht="23.25" customHeight="1" x14ac:dyDescent="0.3">
      <c r="A902" s="224" t="s">
        <v>1823</v>
      </c>
      <c r="B902" s="225" t="s">
        <v>1824</v>
      </c>
      <c r="C902" s="225"/>
      <c r="D902" s="235">
        <v>0</v>
      </c>
      <c r="E902" s="235">
        <v>8483640</v>
      </c>
      <c r="F902" s="235">
        <v>6001240.1600000001</v>
      </c>
      <c r="G902" s="226">
        <v>0</v>
      </c>
      <c r="H902" s="226">
        <v>70.738977137172256</v>
      </c>
    </row>
    <row r="903" spans="1:8" ht="45.75" customHeight="1" x14ac:dyDescent="0.3">
      <c r="A903" s="224" t="s">
        <v>400</v>
      </c>
      <c r="B903" s="225" t="s">
        <v>1824</v>
      </c>
      <c r="C903" s="225" t="s">
        <v>401</v>
      </c>
      <c r="D903" s="235">
        <v>0</v>
      </c>
      <c r="E903" s="235">
        <v>8483640</v>
      </c>
      <c r="F903" s="235">
        <v>6001240.1600000001</v>
      </c>
      <c r="G903" s="226">
        <v>0</v>
      </c>
      <c r="H903" s="226">
        <v>70.738977137172256</v>
      </c>
    </row>
    <row r="904" spans="1:8" ht="45.75" customHeight="1" x14ac:dyDescent="0.3">
      <c r="A904" s="224" t="s">
        <v>402</v>
      </c>
      <c r="B904" s="225" t="s">
        <v>1824</v>
      </c>
      <c r="C904" s="225" t="s">
        <v>403</v>
      </c>
      <c r="D904" s="235">
        <v>0</v>
      </c>
      <c r="E904" s="235">
        <v>8483640</v>
      </c>
      <c r="F904" s="235">
        <v>6001240.1600000001</v>
      </c>
      <c r="G904" s="226">
        <v>0</v>
      </c>
      <c r="H904" s="226">
        <v>70.738977137172256</v>
      </c>
    </row>
    <row r="905" spans="1:8" ht="34.5" customHeight="1" x14ac:dyDescent="0.3">
      <c r="A905" s="224" t="s">
        <v>1825</v>
      </c>
      <c r="B905" s="225" t="s">
        <v>1826</v>
      </c>
      <c r="C905" s="225"/>
      <c r="D905" s="235">
        <v>0</v>
      </c>
      <c r="E905" s="235">
        <v>3091190</v>
      </c>
      <c r="F905" s="235">
        <v>3091190</v>
      </c>
      <c r="G905" s="226">
        <v>0</v>
      </c>
      <c r="H905" s="226">
        <v>100</v>
      </c>
    </row>
    <row r="906" spans="1:8" ht="57" customHeight="1" x14ac:dyDescent="0.3">
      <c r="A906" s="224" t="s">
        <v>433</v>
      </c>
      <c r="B906" s="225" t="s">
        <v>1826</v>
      </c>
      <c r="C906" s="225" t="s">
        <v>434</v>
      </c>
      <c r="D906" s="235">
        <v>0</v>
      </c>
      <c r="E906" s="235">
        <v>3091190</v>
      </c>
      <c r="F906" s="235">
        <v>3091190</v>
      </c>
      <c r="G906" s="226">
        <v>0</v>
      </c>
      <c r="H906" s="226">
        <v>100</v>
      </c>
    </row>
    <row r="907" spans="1:8" ht="23.25" customHeight="1" x14ac:dyDescent="0.3">
      <c r="A907" s="224" t="s">
        <v>435</v>
      </c>
      <c r="B907" s="225" t="s">
        <v>1826</v>
      </c>
      <c r="C907" s="225" t="s">
        <v>436</v>
      </c>
      <c r="D907" s="235">
        <v>0</v>
      </c>
      <c r="E907" s="235">
        <v>3091190</v>
      </c>
      <c r="F907" s="235">
        <v>3091190</v>
      </c>
      <c r="G907" s="226">
        <v>0</v>
      </c>
      <c r="H907" s="226">
        <v>100</v>
      </c>
    </row>
    <row r="908" spans="1:8" ht="45.75" customHeight="1" x14ac:dyDescent="0.3">
      <c r="A908" s="224" t="s">
        <v>1867</v>
      </c>
      <c r="B908" s="225" t="s">
        <v>1868</v>
      </c>
      <c r="C908" s="225"/>
      <c r="D908" s="235">
        <v>0</v>
      </c>
      <c r="E908" s="235">
        <v>2400000</v>
      </c>
      <c r="F908" s="235">
        <v>2400000</v>
      </c>
      <c r="G908" s="226">
        <v>0</v>
      </c>
      <c r="H908" s="226">
        <v>100</v>
      </c>
    </row>
    <row r="909" spans="1:8" ht="57" customHeight="1" x14ac:dyDescent="0.3">
      <c r="A909" s="224" t="s">
        <v>433</v>
      </c>
      <c r="B909" s="225" t="s">
        <v>1868</v>
      </c>
      <c r="C909" s="225" t="s">
        <v>434</v>
      </c>
      <c r="D909" s="235">
        <v>0</v>
      </c>
      <c r="E909" s="235">
        <v>2400000</v>
      </c>
      <c r="F909" s="235">
        <v>2400000</v>
      </c>
      <c r="G909" s="226">
        <v>0</v>
      </c>
      <c r="H909" s="226">
        <v>100</v>
      </c>
    </row>
    <row r="910" spans="1:8" ht="23.25" customHeight="1" x14ac:dyDescent="0.3">
      <c r="A910" s="224" t="s">
        <v>505</v>
      </c>
      <c r="B910" s="225" t="s">
        <v>1868</v>
      </c>
      <c r="C910" s="225" t="s">
        <v>506</v>
      </c>
      <c r="D910" s="235">
        <v>0</v>
      </c>
      <c r="E910" s="235">
        <v>2400000</v>
      </c>
      <c r="F910" s="235">
        <v>2400000</v>
      </c>
      <c r="G910" s="226">
        <v>0</v>
      </c>
      <c r="H910" s="226">
        <v>100</v>
      </c>
    </row>
    <row r="911" spans="1:8" ht="23.25" customHeight="1" x14ac:dyDescent="0.3">
      <c r="A911" s="224" t="s">
        <v>1869</v>
      </c>
      <c r="B911" s="225" t="s">
        <v>1870</v>
      </c>
      <c r="C911" s="225"/>
      <c r="D911" s="235">
        <v>0</v>
      </c>
      <c r="E911" s="235">
        <v>60000000</v>
      </c>
      <c r="F911" s="235">
        <v>60000000</v>
      </c>
      <c r="G911" s="226">
        <v>0</v>
      </c>
      <c r="H911" s="226">
        <v>100</v>
      </c>
    </row>
    <row r="912" spans="1:8" ht="57" customHeight="1" x14ac:dyDescent="0.3">
      <c r="A912" s="224" t="s">
        <v>433</v>
      </c>
      <c r="B912" s="225" t="s">
        <v>1870</v>
      </c>
      <c r="C912" s="225" t="s">
        <v>434</v>
      </c>
      <c r="D912" s="235">
        <v>0</v>
      </c>
      <c r="E912" s="235">
        <v>60000000</v>
      </c>
      <c r="F912" s="235">
        <v>60000000</v>
      </c>
      <c r="G912" s="226">
        <v>0</v>
      </c>
      <c r="H912" s="226">
        <v>100</v>
      </c>
    </row>
    <row r="913" spans="1:8" ht="23.25" customHeight="1" x14ac:dyDescent="0.3">
      <c r="A913" s="224" t="s">
        <v>505</v>
      </c>
      <c r="B913" s="225" t="s">
        <v>1870</v>
      </c>
      <c r="C913" s="225" t="s">
        <v>506</v>
      </c>
      <c r="D913" s="235">
        <v>0</v>
      </c>
      <c r="E913" s="235">
        <v>60000000</v>
      </c>
      <c r="F913" s="235">
        <v>60000000</v>
      </c>
      <c r="G913" s="226">
        <v>0</v>
      </c>
      <c r="H913" s="226">
        <v>100</v>
      </c>
    </row>
    <row r="914" spans="1:8" ht="34.5" customHeight="1" x14ac:dyDescent="0.3">
      <c r="A914" s="224" t="s">
        <v>1229</v>
      </c>
      <c r="B914" s="225" t="s">
        <v>1230</v>
      </c>
      <c r="C914" s="225"/>
      <c r="D914" s="235">
        <v>54827020</v>
      </c>
      <c r="E914" s="235">
        <v>92675340</v>
      </c>
      <c r="F914" s="235">
        <v>91572260.189999998</v>
      </c>
      <c r="G914" s="226">
        <v>167.02031259404578</v>
      </c>
      <c r="H914" s="226">
        <v>98.809737509460433</v>
      </c>
    </row>
    <row r="915" spans="1:8" ht="57" customHeight="1" x14ac:dyDescent="0.3">
      <c r="A915" s="224" t="s">
        <v>973</v>
      </c>
      <c r="B915" s="225" t="s">
        <v>974</v>
      </c>
      <c r="C915" s="225"/>
      <c r="D915" s="235">
        <v>0</v>
      </c>
      <c r="E915" s="235">
        <v>0</v>
      </c>
      <c r="F915" s="235">
        <v>0</v>
      </c>
      <c r="G915" s="226">
        <v>0</v>
      </c>
      <c r="H915" s="226">
        <v>0</v>
      </c>
    </row>
    <row r="916" spans="1:8" ht="45.75" customHeight="1" x14ac:dyDescent="0.3">
      <c r="A916" s="224" t="s">
        <v>400</v>
      </c>
      <c r="B916" s="225" t="s">
        <v>974</v>
      </c>
      <c r="C916" s="225" t="s">
        <v>401</v>
      </c>
      <c r="D916" s="235">
        <v>0</v>
      </c>
      <c r="E916" s="235">
        <v>0</v>
      </c>
      <c r="F916" s="235">
        <v>0</v>
      </c>
      <c r="G916" s="226">
        <v>0</v>
      </c>
      <c r="H916" s="226">
        <v>0</v>
      </c>
    </row>
    <row r="917" spans="1:8" ht="45.75" customHeight="1" x14ac:dyDescent="0.3">
      <c r="A917" s="224" t="s">
        <v>402</v>
      </c>
      <c r="B917" s="225" t="s">
        <v>974</v>
      </c>
      <c r="C917" s="225" t="s">
        <v>403</v>
      </c>
      <c r="D917" s="235">
        <v>0</v>
      </c>
      <c r="E917" s="235">
        <v>0</v>
      </c>
      <c r="F917" s="235">
        <v>0</v>
      </c>
      <c r="G917" s="226">
        <v>0</v>
      </c>
      <c r="H917" s="226">
        <v>0</v>
      </c>
    </row>
    <row r="918" spans="1:8" ht="124.5" customHeight="1" x14ac:dyDescent="0.3">
      <c r="A918" s="224" t="s">
        <v>975</v>
      </c>
      <c r="B918" s="225" t="s">
        <v>976</v>
      </c>
      <c r="C918" s="225"/>
      <c r="D918" s="235">
        <v>0</v>
      </c>
      <c r="E918" s="235">
        <v>0</v>
      </c>
      <c r="F918" s="235">
        <v>0</v>
      </c>
      <c r="G918" s="226">
        <v>0</v>
      </c>
      <c r="H918" s="226">
        <v>0</v>
      </c>
    </row>
    <row r="919" spans="1:8" ht="57" customHeight="1" x14ac:dyDescent="0.3">
      <c r="A919" s="224" t="s">
        <v>433</v>
      </c>
      <c r="B919" s="225" t="s">
        <v>976</v>
      </c>
      <c r="C919" s="225" t="s">
        <v>434</v>
      </c>
      <c r="D919" s="235">
        <v>0</v>
      </c>
      <c r="E919" s="235">
        <v>0</v>
      </c>
      <c r="F919" s="235">
        <v>0</v>
      </c>
      <c r="G919" s="226">
        <v>0</v>
      </c>
      <c r="H919" s="226">
        <v>0</v>
      </c>
    </row>
    <row r="920" spans="1:8" ht="23.25" customHeight="1" x14ac:dyDescent="0.3">
      <c r="A920" s="224" t="s">
        <v>505</v>
      </c>
      <c r="B920" s="225" t="s">
        <v>976</v>
      </c>
      <c r="C920" s="225" t="s">
        <v>506</v>
      </c>
      <c r="D920" s="235">
        <v>0</v>
      </c>
      <c r="E920" s="235">
        <v>0</v>
      </c>
      <c r="F920" s="235">
        <v>0</v>
      </c>
      <c r="G920" s="226">
        <v>0</v>
      </c>
      <c r="H920" s="226">
        <v>0</v>
      </c>
    </row>
    <row r="921" spans="1:8" ht="124.5" customHeight="1" x14ac:dyDescent="0.3">
      <c r="A921" s="224" t="s">
        <v>977</v>
      </c>
      <c r="B921" s="225" t="s">
        <v>978</v>
      </c>
      <c r="C921" s="225"/>
      <c r="D921" s="235">
        <v>0</v>
      </c>
      <c r="E921" s="235">
        <v>20000000</v>
      </c>
      <c r="F921" s="235">
        <v>20000000</v>
      </c>
      <c r="G921" s="226">
        <v>0</v>
      </c>
      <c r="H921" s="226">
        <v>100</v>
      </c>
    </row>
    <row r="922" spans="1:8" ht="57" customHeight="1" x14ac:dyDescent="0.3">
      <c r="A922" s="224" t="s">
        <v>433</v>
      </c>
      <c r="B922" s="225" t="s">
        <v>978</v>
      </c>
      <c r="C922" s="225" t="s">
        <v>434</v>
      </c>
      <c r="D922" s="235">
        <v>0</v>
      </c>
      <c r="E922" s="235">
        <v>20000000</v>
      </c>
      <c r="F922" s="235">
        <v>20000000</v>
      </c>
      <c r="G922" s="226">
        <v>0</v>
      </c>
      <c r="H922" s="226">
        <v>100</v>
      </c>
    </row>
    <row r="923" spans="1:8" ht="23.25" customHeight="1" x14ac:dyDescent="0.3">
      <c r="A923" s="224" t="s">
        <v>505</v>
      </c>
      <c r="B923" s="225" t="s">
        <v>978</v>
      </c>
      <c r="C923" s="225" t="s">
        <v>506</v>
      </c>
      <c r="D923" s="235">
        <v>0</v>
      </c>
      <c r="E923" s="235">
        <v>20000000</v>
      </c>
      <c r="F923" s="235">
        <v>20000000</v>
      </c>
      <c r="G923" s="226">
        <v>0</v>
      </c>
      <c r="H923" s="226">
        <v>100</v>
      </c>
    </row>
    <row r="924" spans="1:8" ht="79.5" customHeight="1" x14ac:dyDescent="0.3">
      <c r="A924" s="224" t="s">
        <v>979</v>
      </c>
      <c r="B924" s="225" t="s">
        <v>980</v>
      </c>
      <c r="C924" s="225"/>
      <c r="D924" s="235">
        <v>0</v>
      </c>
      <c r="E924" s="235">
        <v>20000000</v>
      </c>
      <c r="F924" s="235">
        <v>19200000</v>
      </c>
      <c r="G924" s="226">
        <v>0</v>
      </c>
      <c r="H924" s="226">
        <v>96</v>
      </c>
    </row>
    <row r="925" spans="1:8" ht="45.75" customHeight="1" x14ac:dyDescent="0.3">
      <c r="A925" s="224" t="s">
        <v>400</v>
      </c>
      <c r="B925" s="225" t="s">
        <v>980</v>
      </c>
      <c r="C925" s="225" t="s">
        <v>401</v>
      </c>
      <c r="D925" s="235">
        <v>0</v>
      </c>
      <c r="E925" s="235">
        <v>20000000</v>
      </c>
      <c r="F925" s="235">
        <v>19200000</v>
      </c>
      <c r="G925" s="226">
        <v>0</v>
      </c>
      <c r="H925" s="226">
        <v>96</v>
      </c>
    </row>
    <row r="926" spans="1:8" ht="45.75" customHeight="1" x14ac:dyDescent="0.3">
      <c r="A926" s="224" t="s">
        <v>402</v>
      </c>
      <c r="B926" s="225" t="s">
        <v>980</v>
      </c>
      <c r="C926" s="225" t="s">
        <v>403</v>
      </c>
      <c r="D926" s="235">
        <v>0</v>
      </c>
      <c r="E926" s="235">
        <v>20000000</v>
      </c>
      <c r="F926" s="235">
        <v>19200000</v>
      </c>
      <c r="G926" s="226">
        <v>0</v>
      </c>
      <c r="H926" s="226">
        <v>96</v>
      </c>
    </row>
    <row r="927" spans="1:8" ht="57" customHeight="1" x14ac:dyDescent="0.3">
      <c r="A927" s="224" t="s">
        <v>1871</v>
      </c>
      <c r="B927" s="225" t="s">
        <v>1872</v>
      </c>
      <c r="C927" s="225"/>
      <c r="D927" s="235">
        <v>27777780</v>
      </c>
      <c r="E927" s="235">
        <v>27777780</v>
      </c>
      <c r="F927" s="235">
        <v>27620030.140000001</v>
      </c>
      <c r="G927" s="226">
        <v>99.432100549431951</v>
      </c>
      <c r="H927" s="226">
        <v>99.432100549431951</v>
      </c>
    </row>
    <row r="928" spans="1:8" ht="45.75" customHeight="1" x14ac:dyDescent="0.3">
      <c r="A928" s="224" t="s">
        <v>400</v>
      </c>
      <c r="B928" s="225" t="s">
        <v>1872</v>
      </c>
      <c r="C928" s="225" t="s">
        <v>401</v>
      </c>
      <c r="D928" s="235">
        <v>27777780</v>
      </c>
      <c r="E928" s="235">
        <v>27777780</v>
      </c>
      <c r="F928" s="235">
        <v>27620030.140000001</v>
      </c>
      <c r="G928" s="226">
        <v>99.432100549431951</v>
      </c>
      <c r="H928" s="226">
        <v>99.432100549431951</v>
      </c>
    </row>
    <row r="929" spans="1:8" ht="45.75" customHeight="1" x14ac:dyDescent="0.3">
      <c r="A929" s="224" t="s">
        <v>402</v>
      </c>
      <c r="B929" s="225" t="s">
        <v>1872</v>
      </c>
      <c r="C929" s="225" t="s">
        <v>403</v>
      </c>
      <c r="D929" s="235">
        <v>27777780</v>
      </c>
      <c r="E929" s="235">
        <v>27777780</v>
      </c>
      <c r="F929" s="235">
        <v>27620030.140000001</v>
      </c>
      <c r="G929" s="226">
        <v>99.432100549431951</v>
      </c>
      <c r="H929" s="226">
        <v>99.432100549431951</v>
      </c>
    </row>
    <row r="930" spans="1:8" ht="57" customHeight="1" x14ac:dyDescent="0.3">
      <c r="A930" s="224" t="s">
        <v>1873</v>
      </c>
      <c r="B930" s="225" t="s">
        <v>1358</v>
      </c>
      <c r="C930" s="225"/>
      <c r="D930" s="235">
        <v>22049240</v>
      </c>
      <c r="E930" s="235">
        <v>20747340</v>
      </c>
      <c r="F930" s="235">
        <v>20602011.780000001</v>
      </c>
      <c r="G930" s="226">
        <v>93.436380482955428</v>
      </c>
      <c r="H930" s="226">
        <v>99.299533241369744</v>
      </c>
    </row>
    <row r="931" spans="1:8" ht="45.75" customHeight="1" x14ac:dyDescent="0.3">
      <c r="A931" s="224" t="s">
        <v>400</v>
      </c>
      <c r="B931" s="225" t="s">
        <v>1358</v>
      </c>
      <c r="C931" s="225" t="s">
        <v>401</v>
      </c>
      <c r="D931" s="235">
        <v>22049240</v>
      </c>
      <c r="E931" s="235">
        <v>20747340</v>
      </c>
      <c r="F931" s="235">
        <v>20602011.780000001</v>
      </c>
      <c r="G931" s="226">
        <v>93.436380482955428</v>
      </c>
      <c r="H931" s="226">
        <v>99.299533241369744</v>
      </c>
    </row>
    <row r="932" spans="1:8" ht="45.75" customHeight="1" x14ac:dyDescent="0.3">
      <c r="A932" s="224" t="s">
        <v>402</v>
      </c>
      <c r="B932" s="225" t="s">
        <v>1358</v>
      </c>
      <c r="C932" s="225" t="s">
        <v>403</v>
      </c>
      <c r="D932" s="235">
        <v>22049240</v>
      </c>
      <c r="E932" s="235">
        <v>20747340</v>
      </c>
      <c r="F932" s="235">
        <v>20602011.780000001</v>
      </c>
      <c r="G932" s="226">
        <v>93.436380482955428</v>
      </c>
      <c r="H932" s="226">
        <v>99.299533241369744</v>
      </c>
    </row>
    <row r="933" spans="1:8" ht="23.25" customHeight="1" x14ac:dyDescent="0.3">
      <c r="A933" s="224" t="s">
        <v>934</v>
      </c>
      <c r="B933" s="225" t="s">
        <v>935</v>
      </c>
      <c r="C933" s="225"/>
      <c r="D933" s="235">
        <v>5000000</v>
      </c>
      <c r="E933" s="235">
        <v>4150220</v>
      </c>
      <c r="F933" s="235">
        <v>4150218.27</v>
      </c>
      <c r="G933" s="226">
        <v>83.004365399999998</v>
      </c>
      <c r="H933" s="226">
        <v>99.999958315462806</v>
      </c>
    </row>
    <row r="934" spans="1:8" ht="45.75" customHeight="1" x14ac:dyDescent="0.3">
      <c r="A934" s="224" t="s">
        <v>400</v>
      </c>
      <c r="B934" s="225" t="s">
        <v>935</v>
      </c>
      <c r="C934" s="225" t="s">
        <v>401</v>
      </c>
      <c r="D934" s="235">
        <v>5000000</v>
      </c>
      <c r="E934" s="235">
        <v>4150220</v>
      </c>
      <c r="F934" s="235">
        <v>4150218.27</v>
      </c>
      <c r="G934" s="226">
        <v>83.004365399999998</v>
      </c>
      <c r="H934" s="226">
        <v>99.999958315462806</v>
      </c>
    </row>
    <row r="935" spans="1:8" ht="45.75" customHeight="1" x14ac:dyDescent="0.3">
      <c r="A935" s="224" t="s">
        <v>402</v>
      </c>
      <c r="B935" s="225" t="s">
        <v>935</v>
      </c>
      <c r="C935" s="225" t="s">
        <v>403</v>
      </c>
      <c r="D935" s="235">
        <v>5000000</v>
      </c>
      <c r="E935" s="235">
        <v>4150220</v>
      </c>
      <c r="F935" s="235">
        <v>4150218.27</v>
      </c>
      <c r="G935" s="226">
        <v>83.004365399999998</v>
      </c>
      <c r="H935" s="226">
        <v>99.999958315462806</v>
      </c>
    </row>
    <row r="936" spans="1:8" ht="57" customHeight="1" x14ac:dyDescent="0.3">
      <c r="A936" s="224" t="s">
        <v>433</v>
      </c>
      <c r="B936" s="225" t="s">
        <v>935</v>
      </c>
      <c r="C936" s="225" t="s">
        <v>434</v>
      </c>
      <c r="D936" s="235">
        <v>0</v>
      </c>
      <c r="E936" s="235">
        <v>0</v>
      </c>
      <c r="F936" s="235">
        <v>0</v>
      </c>
      <c r="G936" s="226">
        <v>0</v>
      </c>
      <c r="H936" s="226">
        <v>0</v>
      </c>
    </row>
    <row r="937" spans="1:8" ht="23.25" customHeight="1" x14ac:dyDescent="0.3">
      <c r="A937" s="224" t="s">
        <v>435</v>
      </c>
      <c r="B937" s="225" t="s">
        <v>935</v>
      </c>
      <c r="C937" s="225" t="s">
        <v>436</v>
      </c>
      <c r="D937" s="235">
        <v>0</v>
      </c>
      <c r="E937" s="235">
        <v>0</v>
      </c>
      <c r="F937" s="235">
        <v>0</v>
      </c>
      <c r="G937" s="226">
        <v>0</v>
      </c>
      <c r="H937" s="226">
        <v>0</v>
      </c>
    </row>
    <row r="938" spans="1:8" ht="34.5" customHeight="1" x14ac:dyDescent="0.3">
      <c r="A938" s="224" t="s">
        <v>1259</v>
      </c>
      <c r="B938" s="225" t="s">
        <v>1260</v>
      </c>
      <c r="C938" s="225"/>
      <c r="D938" s="235">
        <v>439637400</v>
      </c>
      <c r="E938" s="235">
        <v>493693300</v>
      </c>
      <c r="F938" s="235">
        <v>474942810.19999999</v>
      </c>
      <c r="G938" s="226">
        <v>108.03057478731337</v>
      </c>
      <c r="H938" s="226">
        <v>96.20199630013208</v>
      </c>
    </row>
    <row r="939" spans="1:8" ht="57" customHeight="1" x14ac:dyDescent="0.3">
      <c r="A939" s="224" t="s">
        <v>1261</v>
      </c>
      <c r="B939" s="225" t="s">
        <v>1262</v>
      </c>
      <c r="C939" s="225"/>
      <c r="D939" s="235">
        <v>439637400</v>
      </c>
      <c r="E939" s="235">
        <v>493693300</v>
      </c>
      <c r="F939" s="235">
        <v>474942810.19999999</v>
      </c>
      <c r="G939" s="226">
        <v>108.03057478731337</v>
      </c>
      <c r="H939" s="226">
        <v>96.20199630013208</v>
      </c>
    </row>
    <row r="940" spans="1:8" ht="34.5" customHeight="1" x14ac:dyDescent="0.3">
      <c r="A940" s="224" t="s">
        <v>981</v>
      </c>
      <c r="B940" s="225" t="s">
        <v>982</v>
      </c>
      <c r="C940" s="225"/>
      <c r="D940" s="235">
        <v>423637400</v>
      </c>
      <c r="E940" s="235">
        <v>479048800</v>
      </c>
      <c r="F940" s="235">
        <v>460750049.87</v>
      </c>
      <c r="G940" s="226">
        <v>108.76047531922346</v>
      </c>
      <c r="H940" s="226">
        <v>96.1801908010207</v>
      </c>
    </row>
    <row r="941" spans="1:8" ht="45.75" customHeight="1" x14ac:dyDescent="0.3">
      <c r="A941" s="224" t="s">
        <v>400</v>
      </c>
      <c r="B941" s="225" t="s">
        <v>982</v>
      </c>
      <c r="C941" s="225" t="s">
        <v>401</v>
      </c>
      <c r="D941" s="235">
        <v>181100000</v>
      </c>
      <c r="E941" s="235">
        <v>191269000</v>
      </c>
      <c r="F941" s="235">
        <v>188567227.41999999</v>
      </c>
      <c r="G941" s="226">
        <v>104.12326196576475</v>
      </c>
      <c r="H941" s="226">
        <v>98.587448786787192</v>
      </c>
    </row>
    <row r="942" spans="1:8" ht="45.75" customHeight="1" x14ac:dyDescent="0.3">
      <c r="A942" s="224" t="s">
        <v>402</v>
      </c>
      <c r="B942" s="225" t="s">
        <v>982</v>
      </c>
      <c r="C942" s="225" t="s">
        <v>403</v>
      </c>
      <c r="D942" s="235">
        <v>181100000</v>
      </c>
      <c r="E942" s="235">
        <v>191269000</v>
      </c>
      <c r="F942" s="235">
        <v>188567227.41999999</v>
      </c>
      <c r="G942" s="226">
        <v>104.12326196576475</v>
      </c>
      <c r="H942" s="226">
        <v>98.587448786787192</v>
      </c>
    </row>
    <row r="943" spans="1:8" ht="57" customHeight="1" x14ac:dyDescent="0.3">
      <c r="A943" s="224" t="s">
        <v>433</v>
      </c>
      <c r="B943" s="225" t="s">
        <v>982</v>
      </c>
      <c r="C943" s="225" t="s">
        <v>434</v>
      </c>
      <c r="D943" s="235">
        <v>242537400</v>
      </c>
      <c r="E943" s="235">
        <v>287779800</v>
      </c>
      <c r="F943" s="235">
        <v>272182822.44999999</v>
      </c>
      <c r="G943" s="226">
        <v>112.22303135516418</v>
      </c>
      <c r="H943" s="226">
        <v>94.580238936158821</v>
      </c>
    </row>
    <row r="944" spans="1:8" ht="23.25" customHeight="1" x14ac:dyDescent="0.3">
      <c r="A944" s="224" t="s">
        <v>435</v>
      </c>
      <c r="B944" s="225" t="s">
        <v>982</v>
      </c>
      <c r="C944" s="225" t="s">
        <v>436</v>
      </c>
      <c r="D944" s="235">
        <v>242537400</v>
      </c>
      <c r="E944" s="235">
        <v>287779800</v>
      </c>
      <c r="F944" s="235">
        <v>272182822.44999999</v>
      </c>
      <c r="G944" s="226">
        <v>112.22303135516418</v>
      </c>
      <c r="H944" s="226">
        <v>94.580238936158821</v>
      </c>
    </row>
    <row r="945" spans="1:8" ht="68.25" customHeight="1" x14ac:dyDescent="0.3">
      <c r="A945" s="224" t="s">
        <v>983</v>
      </c>
      <c r="B945" s="225" t="s">
        <v>984</v>
      </c>
      <c r="C945" s="225"/>
      <c r="D945" s="235">
        <v>16000000</v>
      </c>
      <c r="E945" s="235">
        <v>14644500</v>
      </c>
      <c r="F945" s="235">
        <v>14192760.33</v>
      </c>
      <c r="G945" s="226">
        <v>88.704752062500006</v>
      </c>
      <c r="H945" s="226">
        <v>96.915294684011073</v>
      </c>
    </row>
    <row r="946" spans="1:8" ht="57" customHeight="1" x14ac:dyDescent="0.3">
      <c r="A946" s="224" t="s">
        <v>433</v>
      </c>
      <c r="B946" s="225" t="s">
        <v>984</v>
      </c>
      <c r="C946" s="225" t="s">
        <v>434</v>
      </c>
      <c r="D946" s="235">
        <v>16000000</v>
      </c>
      <c r="E946" s="235">
        <v>14644500</v>
      </c>
      <c r="F946" s="235">
        <v>14192760.33</v>
      </c>
      <c r="G946" s="226">
        <v>88.704752062500006</v>
      </c>
      <c r="H946" s="226">
        <v>96.915294684011073</v>
      </c>
    </row>
    <row r="947" spans="1:8" ht="23.25" customHeight="1" x14ac:dyDescent="0.3">
      <c r="A947" s="224" t="s">
        <v>435</v>
      </c>
      <c r="B947" s="225" t="s">
        <v>984</v>
      </c>
      <c r="C947" s="225" t="s">
        <v>436</v>
      </c>
      <c r="D947" s="235">
        <v>16000000</v>
      </c>
      <c r="E947" s="235">
        <v>14644500</v>
      </c>
      <c r="F947" s="235">
        <v>14192760.33</v>
      </c>
      <c r="G947" s="226">
        <v>88.704752062500006</v>
      </c>
      <c r="H947" s="226">
        <v>96.915294684011073</v>
      </c>
    </row>
    <row r="948" spans="1:8" ht="57" customHeight="1" x14ac:dyDescent="0.3">
      <c r="A948" s="224" t="s">
        <v>1238</v>
      </c>
      <c r="B948" s="225" t="s">
        <v>1239</v>
      </c>
      <c r="C948" s="225"/>
      <c r="D948" s="235">
        <v>29082500</v>
      </c>
      <c r="E948" s="235">
        <v>13426510</v>
      </c>
      <c r="F948" s="235">
        <v>6981801.7300000004</v>
      </c>
      <c r="G948" s="226">
        <v>24.006882936473826</v>
      </c>
      <c r="H948" s="226">
        <v>52.00012311464409</v>
      </c>
    </row>
    <row r="949" spans="1:8" ht="45.75" customHeight="1" x14ac:dyDescent="0.3">
      <c r="A949" s="224" t="s">
        <v>479</v>
      </c>
      <c r="B949" s="225" t="s">
        <v>1240</v>
      </c>
      <c r="C949" s="225"/>
      <c r="D949" s="235">
        <v>24082500</v>
      </c>
      <c r="E949" s="235">
        <v>8426510</v>
      </c>
      <c r="F949" s="235">
        <v>6981801.7300000004</v>
      </c>
      <c r="G949" s="226">
        <v>28.991183348904809</v>
      </c>
      <c r="H949" s="226">
        <v>82.855200195573261</v>
      </c>
    </row>
    <row r="950" spans="1:8" ht="23.25" customHeight="1" x14ac:dyDescent="0.3">
      <c r="A950" s="224" t="s">
        <v>481</v>
      </c>
      <c r="B950" s="225" t="s">
        <v>951</v>
      </c>
      <c r="C950" s="225"/>
      <c r="D950" s="235">
        <v>24082500</v>
      </c>
      <c r="E950" s="235">
        <v>8426510</v>
      </c>
      <c r="F950" s="235">
        <v>6981801.7300000004</v>
      </c>
      <c r="G950" s="226">
        <v>28.991183348904809</v>
      </c>
      <c r="H950" s="226">
        <v>82.855200195573261</v>
      </c>
    </row>
    <row r="951" spans="1:8" ht="23.25" customHeight="1" x14ac:dyDescent="0.3">
      <c r="A951" s="224" t="s">
        <v>404</v>
      </c>
      <c r="B951" s="225" t="s">
        <v>951</v>
      </c>
      <c r="C951" s="225" t="s">
        <v>405</v>
      </c>
      <c r="D951" s="235">
        <v>24082500</v>
      </c>
      <c r="E951" s="235">
        <v>8426510</v>
      </c>
      <c r="F951" s="235">
        <v>6981801.7300000004</v>
      </c>
      <c r="G951" s="226">
        <v>28.991183348904809</v>
      </c>
      <c r="H951" s="226">
        <v>82.855200195573261</v>
      </c>
    </row>
    <row r="952" spans="1:8" ht="102" customHeight="1" x14ac:dyDescent="0.3">
      <c r="A952" s="224" t="s">
        <v>432</v>
      </c>
      <c r="B952" s="225" t="s">
        <v>951</v>
      </c>
      <c r="C952" s="225" t="s">
        <v>387</v>
      </c>
      <c r="D952" s="235">
        <v>24082500</v>
      </c>
      <c r="E952" s="235">
        <v>8426510</v>
      </c>
      <c r="F952" s="235">
        <v>6981801.7300000004</v>
      </c>
      <c r="G952" s="226">
        <v>28.991183348904809</v>
      </c>
      <c r="H952" s="226">
        <v>82.855200195573261</v>
      </c>
    </row>
    <row r="953" spans="1:8" ht="79.5" customHeight="1" x14ac:dyDescent="0.3">
      <c r="A953" s="224" t="s">
        <v>1241</v>
      </c>
      <c r="B953" s="225" t="s">
        <v>1242</v>
      </c>
      <c r="C953" s="225"/>
      <c r="D953" s="235">
        <v>5000000</v>
      </c>
      <c r="E953" s="235">
        <v>5000000</v>
      </c>
      <c r="F953" s="235">
        <v>0</v>
      </c>
      <c r="G953" s="226">
        <v>0</v>
      </c>
      <c r="H953" s="226">
        <v>0</v>
      </c>
    </row>
    <row r="954" spans="1:8" ht="34.5" customHeight="1" x14ac:dyDescent="0.3">
      <c r="A954" s="224" t="s">
        <v>952</v>
      </c>
      <c r="B954" s="225" t="s">
        <v>953</v>
      </c>
      <c r="C954" s="225"/>
      <c r="D954" s="235">
        <v>5000000</v>
      </c>
      <c r="E954" s="235">
        <v>5000000</v>
      </c>
      <c r="F954" s="235">
        <v>0</v>
      </c>
      <c r="G954" s="226">
        <v>0</v>
      </c>
      <c r="H954" s="226">
        <v>0</v>
      </c>
    </row>
    <row r="955" spans="1:8" ht="23.25" customHeight="1" x14ac:dyDescent="0.3">
      <c r="A955" s="224" t="s">
        <v>404</v>
      </c>
      <c r="B955" s="225" t="s">
        <v>953</v>
      </c>
      <c r="C955" s="225" t="s">
        <v>405</v>
      </c>
      <c r="D955" s="235">
        <v>5000000</v>
      </c>
      <c r="E955" s="235">
        <v>5000000</v>
      </c>
      <c r="F955" s="235">
        <v>0</v>
      </c>
      <c r="G955" s="226">
        <v>0</v>
      </c>
      <c r="H955" s="226">
        <v>0</v>
      </c>
    </row>
    <row r="956" spans="1:8" ht="102" customHeight="1" x14ac:dyDescent="0.3">
      <c r="A956" s="224" t="s">
        <v>432</v>
      </c>
      <c r="B956" s="225" t="s">
        <v>953</v>
      </c>
      <c r="C956" s="225" t="s">
        <v>387</v>
      </c>
      <c r="D956" s="235">
        <v>5000000</v>
      </c>
      <c r="E956" s="235">
        <v>5000000</v>
      </c>
      <c r="F956" s="235">
        <v>0</v>
      </c>
      <c r="G956" s="226">
        <v>0</v>
      </c>
      <c r="H956" s="226">
        <v>0</v>
      </c>
    </row>
    <row r="957" spans="1:8" ht="124.5" customHeight="1" x14ac:dyDescent="0.3">
      <c r="A957" s="224" t="s">
        <v>954</v>
      </c>
      <c r="B957" s="225" t="s">
        <v>955</v>
      </c>
      <c r="C957" s="225"/>
      <c r="D957" s="235">
        <v>0</v>
      </c>
      <c r="E957" s="235">
        <v>0</v>
      </c>
      <c r="F957" s="235">
        <v>0</v>
      </c>
      <c r="G957" s="226">
        <v>0</v>
      </c>
      <c r="H957" s="226">
        <v>0</v>
      </c>
    </row>
    <row r="958" spans="1:8" ht="23.25" customHeight="1" x14ac:dyDescent="0.3">
      <c r="A958" s="224" t="s">
        <v>404</v>
      </c>
      <c r="B958" s="225" t="s">
        <v>955</v>
      </c>
      <c r="C958" s="225" t="s">
        <v>405</v>
      </c>
      <c r="D958" s="235">
        <v>0</v>
      </c>
      <c r="E958" s="235">
        <v>0</v>
      </c>
      <c r="F958" s="235">
        <v>0</v>
      </c>
      <c r="G958" s="226">
        <v>0</v>
      </c>
      <c r="H958" s="226">
        <v>0</v>
      </c>
    </row>
    <row r="959" spans="1:8" ht="102" customHeight="1" x14ac:dyDescent="0.3">
      <c r="A959" s="224" t="s">
        <v>432</v>
      </c>
      <c r="B959" s="225" t="s">
        <v>955</v>
      </c>
      <c r="C959" s="225" t="s">
        <v>387</v>
      </c>
      <c r="D959" s="235">
        <v>0</v>
      </c>
      <c r="E959" s="235">
        <v>0</v>
      </c>
      <c r="F959" s="235">
        <v>0</v>
      </c>
      <c r="G959" s="226">
        <v>0</v>
      </c>
      <c r="H959" s="226">
        <v>0</v>
      </c>
    </row>
    <row r="960" spans="1:8" ht="34.5" customHeight="1" x14ac:dyDescent="0.3">
      <c r="A960" s="224" t="s">
        <v>1186</v>
      </c>
      <c r="B960" s="225" t="s">
        <v>1187</v>
      </c>
      <c r="C960" s="225"/>
      <c r="D960" s="235">
        <v>98726040</v>
      </c>
      <c r="E960" s="235">
        <v>157384985.91999999</v>
      </c>
      <c r="F960" s="235">
        <v>40821392.670000002</v>
      </c>
      <c r="G960" s="226">
        <v>41.348151581892687</v>
      </c>
      <c r="H960" s="226">
        <v>25.937285206321924</v>
      </c>
    </row>
    <row r="961" spans="1:8" ht="45.75" customHeight="1" x14ac:dyDescent="0.3">
      <c r="A961" s="224" t="s">
        <v>1271</v>
      </c>
      <c r="B961" s="225" t="s">
        <v>1272</v>
      </c>
      <c r="C961" s="225"/>
      <c r="D961" s="235">
        <v>0</v>
      </c>
      <c r="E961" s="235">
        <v>65262000</v>
      </c>
      <c r="F961" s="235">
        <v>2690000</v>
      </c>
      <c r="G961" s="226">
        <v>0</v>
      </c>
      <c r="H961" s="226">
        <v>4.1218473230976684</v>
      </c>
    </row>
    <row r="962" spans="1:8" ht="45.75" customHeight="1" x14ac:dyDescent="0.3">
      <c r="A962" s="224" t="s">
        <v>1273</v>
      </c>
      <c r="B962" s="225" t="s">
        <v>1274</v>
      </c>
      <c r="C962" s="225"/>
      <c r="D962" s="235">
        <v>0</v>
      </c>
      <c r="E962" s="235">
        <v>27690000</v>
      </c>
      <c r="F962" s="235">
        <v>2690000</v>
      </c>
      <c r="G962" s="226">
        <v>0</v>
      </c>
      <c r="H962" s="226">
        <v>9.7146984470928128</v>
      </c>
    </row>
    <row r="963" spans="1:8" ht="57" customHeight="1" x14ac:dyDescent="0.3">
      <c r="A963" s="224" t="s">
        <v>1002</v>
      </c>
      <c r="B963" s="225" t="s">
        <v>1003</v>
      </c>
      <c r="C963" s="225"/>
      <c r="D963" s="235">
        <v>0</v>
      </c>
      <c r="E963" s="235">
        <v>27690000</v>
      </c>
      <c r="F963" s="235">
        <v>2690000</v>
      </c>
      <c r="G963" s="226">
        <v>0</v>
      </c>
      <c r="H963" s="226">
        <v>9.7146984470928128</v>
      </c>
    </row>
    <row r="964" spans="1:8" ht="45.75" customHeight="1" x14ac:dyDescent="0.3">
      <c r="A964" s="224" t="s">
        <v>443</v>
      </c>
      <c r="B964" s="225" t="s">
        <v>1003</v>
      </c>
      <c r="C964" s="225" t="s">
        <v>444</v>
      </c>
      <c r="D964" s="235">
        <v>0</v>
      </c>
      <c r="E964" s="235">
        <v>27690000</v>
      </c>
      <c r="F964" s="235">
        <v>2690000</v>
      </c>
      <c r="G964" s="226">
        <v>0</v>
      </c>
      <c r="H964" s="226">
        <v>9.7146984470928128</v>
      </c>
    </row>
    <row r="965" spans="1:8" ht="15" customHeight="1" x14ac:dyDescent="0.3">
      <c r="A965" s="224" t="s">
        <v>445</v>
      </c>
      <c r="B965" s="225" t="s">
        <v>1003</v>
      </c>
      <c r="C965" s="225" t="s">
        <v>446</v>
      </c>
      <c r="D965" s="235">
        <v>0</v>
      </c>
      <c r="E965" s="235">
        <v>27690000</v>
      </c>
      <c r="F965" s="235">
        <v>2690000</v>
      </c>
      <c r="G965" s="226">
        <v>0</v>
      </c>
      <c r="H965" s="226">
        <v>9.7146984470928128</v>
      </c>
    </row>
    <row r="966" spans="1:8" ht="45.75" customHeight="1" x14ac:dyDescent="0.3">
      <c r="A966" s="224" t="s">
        <v>1286</v>
      </c>
      <c r="B966" s="225" t="s">
        <v>1287</v>
      </c>
      <c r="C966" s="225"/>
      <c r="D966" s="235">
        <v>0</v>
      </c>
      <c r="E966" s="235">
        <v>0</v>
      </c>
      <c r="F966" s="235">
        <v>0</v>
      </c>
      <c r="G966" s="226">
        <v>0</v>
      </c>
      <c r="H966" s="226">
        <v>0</v>
      </c>
    </row>
    <row r="967" spans="1:8" ht="57" customHeight="1" x14ac:dyDescent="0.3">
      <c r="A967" s="224" t="s">
        <v>1034</v>
      </c>
      <c r="B967" s="225" t="s">
        <v>1035</v>
      </c>
      <c r="C967" s="225"/>
      <c r="D967" s="235">
        <v>0</v>
      </c>
      <c r="E967" s="235">
        <v>0</v>
      </c>
      <c r="F967" s="235">
        <v>0</v>
      </c>
      <c r="G967" s="226">
        <v>0</v>
      </c>
      <c r="H967" s="226">
        <v>0</v>
      </c>
    </row>
    <row r="968" spans="1:8" ht="45.75" customHeight="1" x14ac:dyDescent="0.3">
      <c r="A968" s="224" t="s">
        <v>443</v>
      </c>
      <c r="B968" s="225" t="s">
        <v>1035</v>
      </c>
      <c r="C968" s="225" t="s">
        <v>444</v>
      </c>
      <c r="D968" s="235">
        <v>0</v>
      </c>
      <c r="E968" s="235">
        <v>0</v>
      </c>
      <c r="F968" s="235">
        <v>0</v>
      </c>
      <c r="G968" s="226">
        <v>0</v>
      </c>
      <c r="H968" s="226">
        <v>0</v>
      </c>
    </row>
    <row r="969" spans="1:8" ht="15" customHeight="1" x14ac:dyDescent="0.3">
      <c r="A969" s="224" t="s">
        <v>445</v>
      </c>
      <c r="B969" s="225" t="s">
        <v>1035</v>
      </c>
      <c r="C969" s="225" t="s">
        <v>446</v>
      </c>
      <c r="D969" s="235">
        <v>0</v>
      </c>
      <c r="E969" s="235">
        <v>0</v>
      </c>
      <c r="F969" s="235">
        <v>0</v>
      </c>
      <c r="G969" s="226">
        <v>0</v>
      </c>
      <c r="H969" s="226">
        <v>0</v>
      </c>
    </row>
    <row r="970" spans="1:8" ht="23.25" customHeight="1" x14ac:dyDescent="0.3">
      <c r="A970" s="224" t="s">
        <v>519</v>
      </c>
      <c r="B970" s="225" t="s">
        <v>1288</v>
      </c>
      <c r="C970" s="225"/>
      <c r="D970" s="235">
        <v>0</v>
      </c>
      <c r="E970" s="235">
        <v>37572000</v>
      </c>
      <c r="F970" s="235">
        <v>0</v>
      </c>
      <c r="G970" s="226">
        <v>0</v>
      </c>
      <c r="H970" s="226">
        <v>0</v>
      </c>
    </row>
    <row r="971" spans="1:8" ht="23.25" customHeight="1" x14ac:dyDescent="0.3">
      <c r="A971" s="224" t="s">
        <v>1036</v>
      </c>
      <c r="B971" s="225" t="s">
        <v>1037</v>
      </c>
      <c r="C971" s="225"/>
      <c r="D971" s="235">
        <v>0</v>
      </c>
      <c r="E971" s="235">
        <v>37572000</v>
      </c>
      <c r="F971" s="235">
        <v>0</v>
      </c>
      <c r="G971" s="226">
        <v>0</v>
      </c>
      <c r="H971" s="226">
        <v>0</v>
      </c>
    </row>
    <row r="972" spans="1:8" ht="45.75" customHeight="1" x14ac:dyDescent="0.3">
      <c r="A972" s="224" t="s">
        <v>443</v>
      </c>
      <c r="B972" s="225" t="s">
        <v>1037</v>
      </c>
      <c r="C972" s="225" t="s">
        <v>444</v>
      </c>
      <c r="D972" s="235">
        <v>0</v>
      </c>
      <c r="E972" s="235">
        <v>37572000</v>
      </c>
      <c r="F972" s="235">
        <v>0</v>
      </c>
      <c r="G972" s="226">
        <v>0</v>
      </c>
      <c r="H972" s="226">
        <v>0</v>
      </c>
    </row>
    <row r="973" spans="1:8" ht="15" customHeight="1" x14ac:dyDescent="0.3">
      <c r="A973" s="224" t="s">
        <v>445</v>
      </c>
      <c r="B973" s="225" t="s">
        <v>1037</v>
      </c>
      <c r="C973" s="225" t="s">
        <v>446</v>
      </c>
      <c r="D973" s="235">
        <v>0</v>
      </c>
      <c r="E973" s="235">
        <v>37572000</v>
      </c>
      <c r="F973" s="235">
        <v>0</v>
      </c>
      <c r="G973" s="226">
        <v>0</v>
      </c>
      <c r="H973" s="226">
        <v>0</v>
      </c>
    </row>
    <row r="974" spans="1:8" ht="23.25" customHeight="1" x14ac:dyDescent="0.3">
      <c r="A974" s="224" t="s">
        <v>1275</v>
      </c>
      <c r="B974" s="225" t="s">
        <v>1276</v>
      </c>
      <c r="C974" s="225"/>
      <c r="D974" s="235">
        <v>0</v>
      </c>
      <c r="E974" s="235">
        <v>0</v>
      </c>
      <c r="F974" s="235">
        <v>0</v>
      </c>
      <c r="G974" s="226">
        <v>0</v>
      </c>
      <c r="H974" s="226">
        <v>0</v>
      </c>
    </row>
    <row r="975" spans="1:8" ht="124.5" customHeight="1" x14ac:dyDescent="0.3">
      <c r="A975" s="224" t="s">
        <v>1004</v>
      </c>
      <c r="B975" s="225" t="s">
        <v>1005</v>
      </c>
      <c r="C975" s="225"/>
      <c r="D975" s="235">
        <v>0</v>
      </c>
      <c r="E975" s="235">
        <v>0</v>
      </c>
      <c r="F975" s="235">
        <v>0</v>
      </c>
      <c r="G975" s="226">
        <v>0</v>
      </c>
      <c r="H975" s="226">
        <v>0</v>
      </c>
    </row>
    <row r="976" spans="1:8" ht="45.75" customHeight="1" x14ac:dyDescent="0.3">
      <c r="A976" s="224" t="s">
        <v>443</v>
      </c>
      <c r="B976" s="225" t="s">
        <v>1005</v>
      </c>
      <c r="C976" s="225" t="s">
        <v>444</v>
      </c>
      <c r="D976" s="235">
        <v>0</v>
      </c>
      <c r="E976" s="235">
        <v>0</v>
      </c>
      <c r="F976" s="235">
        <v>0</v>
      </c>
      <c r="G976" s="226">
        <v>0</v>
      </c>
      <c r="H976" s="226">
        <v>0</v>
      </c>
    </row>
    <row r="977" spans="1:8" ht="15" customHeight="1" x14ac:dyDescent="0.3">
      <c r="A977" s="224" t="s">
        <v>445</v>
      </c>
      <c r="B977" s="225" t="s">
        <v>1005</v>
      </c>
      <c r="C977" s="225" t="s">
        <v>446</v>
      </c>
      <c r="D977" s="235">
        <v>0</v>
      </c>
      <c r="E977" s="235">
        <v>0</v>
      </c>
      <c r="F977" s="235">
        <v>0</v>
      </c>
      <c r="G977" s="226">
        <v>0</v>
      </c>
      <c r="H977" s="226">
        <v>0</v>
      </c>
    </row>
    <row r="978" spans="1:8" ht="124.5" customHeight="1" x14ac:dyDescent="0.3">
      <c r="A978" s="224" t="s">
        <v>1004</v>
      </c>
      <c r="B978" s="225" t="s">
        <v>1006</v>
      </c>
      <c r="C978" s="225"/>
      <c r="D978" s="235">
        <v>0</v>
      </c>
      <c r="E978" s="235">
        <v>0</v>
      </c>
      <c r="F978" s="235">
        <v>0</v>
      </c>
      <c r="G978" s="226">
        <v>0</v>
      </c>
      <c r="H978" s="226">
        <v>0</v>
      </c>
    </row>
    <row r="979" spans="1:8" ht="45.75" customHeight="1" x14ac:dyDescent="0.3">
      <c r="A979" s="224" t="s">
        <v>443</v>
      </c>
      <c r="B979" s="225" t="s">
        <v>1006</v>
      </c>
      <c r="C979" s="225" t="s">
        <v>444</v>
      </c>
      <c r="D979" s="235">
        <v>0</v>
      </c>
      <c r="E979" s="235">
        <v>0</v>
      </c>
      <c r="F979" s="235">
        <v>0</v>
      </c>
      <c r="G979" s="226">
        <v>0</v>
      </c>
      <c r="H979" s="226">
        <v>0</v>
      </c>
    </row>
    <row r="980" spans="1:8" ht="15" customHeight="1" x14ac:dyDescent="0.3">
      <c r="A980" s="224" t="s">
        <v>445</v>
      </c>
      <c r="B980" s="225" t="s">
        <v>1006</v>
      </c>
      <c r="C980" s="225" t="s">
        <v>446</v>
      </c>
      <c r="D980" s="235">
        <v>0</v>
      </c>
      <c r="E980" s="235">
        <v>0</v>
      </c>
      <c r="F980" s="235">
        <v>0</v>
      </c>
      <c r="G980" s="226">
        <v>0</v>
      </c>
      <c r="H980" s="226">
        <v>0</v>
      </c>
    </row>
    <row r="981" spans="1:8" ht="57" customHeight="1" x14ac:dyDescent="0.3">
      <c r="A981" s="224" t="s">
        <v>1949</v>
      </c>
      <c r="B981" s="225" t="s">
        <v>1950</v>
      </c>
      <c r="C981" s="225"/>
      <c r="D981" s="235">
        <v>62523640</v>
      </c>
      <c r="E981" s="235">
        <v>56704000</v>
      </c>
      <c r="F981" s="235">
        <v>3439164.76</v>
      </c>
      <c r="G981" s="226">
        <v>5.5005830754575387</v>
      </c>
      <c r="H981" s="226">
        <v>6.0651184396162527</v>
      </c>
    </row>
    <row r="982" spans="1:8" ht="57" customHeight="1" x14ac:dyDescent="0.3">
      <c r="A982" s="224" t="s">
        <v>1951</v>
      </c>
      <c r="B982" s="225" t="s">
        <v>1952</v>
      </c>
      <c r="C982" s="225"/>
      <c r="D982" s="235">
        <v>38823640</v>
      </c>
      <c r="E982" s="235">
        <v>56704000</v>
      </c>
      <c r="F982" s="235">
        <v>3439164.76</v>
      </c>
      <c r="G982" s="226">
        <v>8.8584294517464102</v>
      </c>
      <c r="H982" s="226">
        <v>6.0651184396162527</v>
      </c>
    </row>
    <row r="983" spans="1:8" ht="57" customHeight="1" x14ac:dyDescent="0.3">
      <c r="A983" s="224" t="s">
        <v>1953</v>
      </c>
      <c r="B983" s="225" t="s">
        <v>1954</v>
      </c>
      <c r="C983" s="225"/>
      <c r="D983" s="235">
        <v>38823640</v>
      </c>
      <c r="E983" s="235">
        <v>56704000</v>
      </c>
      <c r="F983" s="235">
        <v>3439164.76</v>
      </c>
      <c r="G983" s="226">
        <v>8.8584294517464102</v>
      </c>
      <c r="H983" s="226">
        <v>6.0651184396162527</v>
      </c>
    </row>
    <row r="984" spans="1:8" ht="45.75" customHeight="1" x14ac:dyDescent="0.3">
      <c r="A984" s="224" t="s">
        <v>443</v>
      </c>
      <c r="B984" s="225" t="s">
        <v>1954</v>
      </c>
      <c r="C984" s="225" t="s">
        <v>444</v>
      </c>
      <c r="D984" s="235">
        <v>38823640</v>
      </c>
      <c r="E984" s="235">
        <v>56704000</v>
      </c>
      <c r="F984" s="235">
        <v>3439164.76</v>
      </c>
      <c r="G984" s="226">
        <v>8.8584294517464102</v>
      </c>
      <c r="H984" s="226">
        <v>6.0651184396162527</v>
      </c>
    </row>
    <row r="985" spans="1:8" ht="15" customHeight="1" x14ac:dyDescent="0.3">
      <c r="A985" s="224" t="s">
        <v>445</v>
      </c>
      <c r="B985" s="225" t="s">
        <v>1954</v>
      </c>
      <c r="C985" s="225" t="s">
        <v>446</v>
      </c>
      <c r="D985" s="235">
        <v>38823640</v>
      </c>
      <c r="E985" s="235">
        <v>56704000</v>
      </c>
      <c r="F985" s="235">
        <v>3439164.76</v>
      </c>
      <c r="G985" s="226">
        <v>8.8584294517464102</v>
      </c>
      <c r="H985" s="226">
        <v>6.0651184396162527</v>
      </c>
    </row>
    <row r="986" spans="1:8" ht="23.25" customHeight="1" x14ac:dyDescent="0.3">
      <c r="A986" s="224" t="s">
        <v>565</v>
      </c>
      <c r="B986" s="225" t="s">
        <v>1955</v>
      </c>
      <c r="C986" s="225"/>
      <c r="D986" s="235">
        <v>23700000</v>
      </c>
      <c r="E986" s="235">
        <v>0</v>
      </c>
      <c r="F986" s="235">
        <v>0</v>
      </c>
      <c r="G986" s="226">
        <v>0</v>
      </c>
      <c r="H986" s="226">
        <v>0</v>
      </c>
    </row>
    <row r="987" spans="1:8" ht="90.75" customHeight="1" x14ac:dyDescent="0.3">
      <c r="A987" s="224" t="s">
        <v>1956</v>
      </c>
      <c r="B987" s="225" t="s">
        <v>1957</v>
      </c>
      <c r="C987" s="225"/>
      <c r="D987" s="235">
        <v>23700000</v>
      </c>
      <c r="E987" s="235">
        <v>0</v>
      </c>
      <c r="F987" s="235">
        <v>0</v>
      </c>
      <c r="G987" s="226">
        <v>0</v>
      </c>
      <c r="H987" s="226">
        <v>0</v>
      </c>
    </row>
    <row r="988" spans="1:8" ht="45.75" customHeight="1" x14ac:dyDescent="0.3">
      <c r="A988" s="224" t="s">
        <v>443</v>
      </c>
      <c r="B988" s="225" t="s">
        <v>1957</v>
      </c>
      <c r="C988" s="225" t="s">
        <v>444</v>
      </c>
      <c r="D988" s="235">
        <v>23700000</v>
      </c>
      <c r="E988" s="235">
        <v>0</v>
      </c>
      <c r="F988" s="235">
        <v>0</v>
      </c>
      <c r="G988" s="226">
        <v>0</v>
      </c>
      <c r="H988" s="226">
        <v>0</v>
      </c>
    </row>
    <row r="989" spans="1:8" ht="15" customHeight="1" x14ac:dyDescent="0.3">
      <c r="A989" s="224" t="s">
        <v>445</v>
      </c>
      <c r="B989" s="225" t="s">
        <v>1957</v>
      </c>
      <c r="C989" s="225" t="s">
        <v>446</v>
      </c>
      <c r="D989" s="235">
        <v>23700000</v>
      </c>
      <c r="E989" s="235">
        <v>0</v>
      </c>
      <c r="F989" s="235">
        <v>0</v>
      </c>
      <c r="G989" s="226">
        <v>0</v>
      </c>
      <c r="H989" s="226">
        <v>0</v>
      </c>
    </row>
    <row r="990" spans="1:8" ht="23.25" customHeight="1" x14ac:dyDescent="0.3">
      <c r="A990" s="224" t="s">
        <v>526</v>
      </c>
      <c r="B990" s="225" t="s">
        <v>1188</v>
      </c>
      <c r="C990" s="225"/>
      <c r="D990" s="235">
        <v>36202400</v>
      </c>
      <c r="E990" s="235">
        <v>35418985.920000002</v>
      </c>
      <c r="F990" s="235">
        <v>34692227.909999996</v>
      </c>
      <c r="G990" s="226">
        <v>95.8285304565443</v>
      </c>
      <c r="H990" s="226">
        <v>97.948111751021003</v>
      </c>
    </row>
    <row r="991" spans="1:8" ht="57" customHeight="1" x14ac:dyDescent="0.3">
      <c r="A991" s="224" t="s">
        <v>416</v>
      </c>
      <c r="B991" s="225" t="s">
        <v>1189</v>
      </c>
      <c r="C991" s="225"/>
      <c r="D991" s="235">
        <v>36202400</v>
      </c>
      <c r="E991" s="235">
        <v>35418985.920000002</v>
      </c>
      <c r="F991" s="235">
        <v>34692227.909999996</v>
      </c>
      <c r="G991" s="226">
        <v>95.8285304565443</v>
      </c>
      <c r="H991" s="226">
        <v>97.948111751021003</v>
      </c>
    </row>
    <row r="992" spans="1:8" ht="57" customHeight="1" x14ac:dyDescent="0.3">
      <c r="A992" s="224" t="s">
        <v>895</v>
      </c>
      <c r="B992" s="225" t="s">
        <v>896</v>
      </c>
      <c r="C992" s="225"/>
      <c r="D992" s="235">
        <v>36202400</v>
      </c>
      <c r="E992" s="235">
        <v>35418985.920000002</v>
      </c>
      <c r="F992" s="235">
        <v>34692227.909999996</v>
      </c>
      <c r="G992" s="226">
        <v>95.8285304565443</v>
      </c>
      <c r="H992" s="226">
        <v>97.948111751021003</v>
      </c>
    </row>
    <row r="993" spans="1:8" ht="113.25" customHeight="1" x14ac:dyDescent="0.3">
      <c r="A993" s="224" t="s">
        <v>397</v>
      </c>
      <c r="B993" s="225" t="s">
        <v>896</v>
      </c>
      <c r="C993" s="225" t="s">
        <v>263</v>
      </c>
      <c r="D993" s="235">
        <v>33269800</v>
      </c>
      <c r="E993" s="235">
        <v>33523600</v>
      </c>
      <c r="F993" s="235">
        <v>33450509.18</v>
      </c>
      <c r="G993" s="226">
        <v>100.54316280831263</v>
      </c>
      <c r="H993" s="226">
        <v>99.78197204357528</v>
      </c>
    </row>
    <row r="994" spans="1:8" ht="34.5" customHeight="1" x14ac:dyDescent="0.3">
      <c r="A994" s="224" t="s">
        <v>441</v>
      </c>
      <c r="B994" s="225" t="s">
        <v>896</v>
      </c>
      <c r="C994" s="225" t="s">
        <v>442</v>
      </c>
      <c r="D994" s="235">
        <v>33269800</v>
      </c>
      <c r="E994" s="235">
        <v>33523600</v>
      </c>
      <c r="F994" s="235">
        <v>33450509.18</v>
      </c>
      <c r="G994" s="226">
        <v>100.54316280831263</v>
      </c>
      <c r="H994" s="226">
        <v>99.78197204357528</v>
      </c>
    </row>
    <row r="995" spans="1:8" ht="45.75" customHeight="1" x14ac:dyDescent="0.3">
      <c r="A995" s="224" t="s">
        <v>400</v>
      </c>
      <c r="B995" s="225" t="s">
        <v>896</v>
      </c>
      <c r="C995" s="225" t="s">
        <v>401</v>
      </c>
      <c r="D995" s="235">
        <v>1124600</v>
      </c>
      <c r="E995" s="235">
        <v>1624600</v>
      </c>
      <c r="F995" s="235">
        <v>1156274.93</v>
      </c>
      <c r="G995" s="226">
        <v>102.81655077360838</v>
      </c>
      <c r="H995" s="226">
        <v>71.172899790717707</v>
      </c>
    </row>
    <row r="996" spans="1:8" ht="45.75" customHeight="1" x14ac:dyDescent="0.3">
      <c r="A996" s="224" t="s">
        <v>402</v>
      </c>
      <c r="B996" s="225" t="s">
        <v>896</v>
      </c>
      <c r="C996" s="225" t="s">
        <v>403</v>
      </c>
      <c r="D996" s="235">
        <v>1124600</v>
      </c>
      <c r="E996" s="235">
        <v>1624600</v>
      </c>
      <c r="F996" s="235">
        <v>1156274.93</v>
      </c>
      <c r="G996" s="226">
        <v>102.81655077360838</v>
      </c>
      <c r="H996" s="226">
        <v>71.172899790717707</v>
      </c>
    </row>
    <row r="997" spans="1:8" ht="23.25" customHeight="1" x14ac:dyDescent="0.3">
      <c r="A997" s="224" t="s">
        <v>404</v>
      </c>
      <c r="B997" s="225" t="s">
        <v>896</v>
      </c>
      <c r="C997" s="225" t="s">
        <v>405</v>
      </c>
      <c r="D997" s="235">
        <v>1808000</v>
      </c>
      <c r="E997" s="235">
        <v>270785.91999999998</v>
      </c>
      <c r="F997" s="235">
        <v>85443.8</v>
      </c>
      <c r="G997" s="226">
        <v>4.7258738938053106</v>
      </c>
      <c r="H997" s="226">
        <v>31.554003989572283</v>
      </c>
    </row>
    <row r="998" spans="1:8" ht="23.25" customHeight="1" x14ac:dyDescent="0.3">
      <c r="A998" s="224" t="s">
        <v>406</v>
      </c>
      <c r="B998" s="225" t="s">
        <v>896</v>
      </c>
      <c r="C998" s="225" t="s">
        <v>407</v>
      </c>
      <c r="D998" s="235">
        <v>1808000</v>
      </c>
      <c r="E998" s="235">
        <v>270785.91999999998</v>
      </c>
      <c r="F998" s="235">
        <v>85443.8</v>
      </c>
      <c r="G998" s="226">
        <v>4.7258738938053106</v>
      </c>
      <c r="H998" s="226">
        <v>31.554003989572283</v>
      </c>
    </row>
    <row r="999" spans="1:8" ht="45.75" customHeight="1" x14ac:dyDescent="0.3">
      <c r="A999" s="224" t="s">
        <v>1830</v>
      </c>
      <c r="B999" s="225" t="s">
        <v>1831</v>
      </c>
      <c r="C999" s="225"/>
      <c r="D999" s="235">
        <v>30000000</v>
      </c>
      <c r="E999" s="235">
        <v>60500000</v>
      </c>
      <c r="F999" s="235">
        <v>57207874.399999999</v>
      </c>
      <c r="G999" s="226">
        <v>190.69291466666667</v>
      </c>
      <c r="H999" s="226">
        <v>94.558470082644632</v>
      </c>
    </row>
    <row r="1000" spans="1:8" ht="57" customHeight="1" x14ac:dyDescent="0.3">
      <c r="A1000" s="224" t="s">
        <v>1832</v>
      </c>
      <c r="B1000" s="225" t="s">
        <v>1833</v>
      </c>
      <c r="C1000" s="225"/>
      <c r="D1000" s="235">
        <v>30000000</v>
      </c>
      <c r="E1000" s="235">
        <v>60500000</v>
      </c>
      <c r="F1000" s="235">
        <v>57207874.399999999</v>
      </c>
      <c r="G1000" s="226">
        <v>190.69291466666667</v>
      </c>
      <c r="H1000" s="226">
        <v>94.558470082644632</v>
      </c>
    </row>
    <row r="1001" spans="1:8" ht="45.75" customHeight="1" x14ac:dyDescent="0.3">
      <c r="A1001" s="224" t="s">
        <v>1834</v>
      </c>
      <c r="B1001" s="225" t="s">
        <v>1835</v>
      </c>
      <c r="C1001" s="225"/>
      <c r="D1001" s="235">
        <v>30000000</v>
      </c>
      <c r="E1001" s="235">
        <v>60500000</v>
      </c>
      <c r="F1001" s="235">
        <v>57207874.399999999</v>
      </c>
      <c r="G1001" s="226">
        <v>190.69291466666667</v>
      </c>
      <c r="H1001" s="226">
        <v>94.558470082644632</v>
      </c>
    </row>
    <row r="1002" spans="1:8" ht="57" customHeight="1" x14ac:dyDescent="0.3">
      <c r="A1002" s="224" t="s">
        <v>1836</v>
      </c>
      <c r="B1002" s="225" t="s">
        <v>1837</v>
      </c>
      <c r="C1002" s="225"/>
      <c r="D1002" s="235">
        <v>30000000</v>
      </c>
      <c r="E1002" s="235">
        <v>60500000</v>
      </c>
      <c r="F1002" s="235">
        <v>57207874.399999999</v>
      </c>
      <c r="G1002" s="226">
        <v>190.69291466666667</v>
      </c>
      <c r="H1002" s="226">
        <v>94.558470082644632</v>
      </c>
    </row>
    <row r="1003" spans="1:8" ht="45.75" customHeight="1" x14ac:dyDescent="0.3">
      <c r="A1003" s="224" t="s">
        <v>443</v>
      </c>
      <c r="B1003" s="225" t="s">
        <v>1837</v>
      </c>
      <c r="C1003" s="225" t="s">
        <v>444</v>
      </c>
      <c r="D1003" s="235">
        <v>30000000</v>
      </c>
      <c r="E1003" s="235">
        <v>13400000</v>
      </c>
      <c r="F1003" s="235">
        <v>13315385.4</v>
      </c>
      <c r="G1003" s="226">
        <v>44.384618000000003</v>
      </c>
      <c r="H1003" s="226">
        <v>99.368547761194037</v>
      </c>
    </row>
    <row r="1004" spans="1:8" ht="15" customHeight="1" x14ac:dyDescent="0.3">
      <c r="A1004" s="224" t="s">
        <v>445</v>
      </c>
      <c r="B1004" s="225" t="s">
        <v>1837</v>
      </c>
      <c r="C1004" s="225" t="s">
        <v>446</v>
      </c>
      <c r="D1004" s="235">
        <v>30000000</v>
      </c>
      <c r="E1004" s="235">
        <v>13400000</v>
      </c>
      <c r="F1004" s="235">
        <v>13315385.4</v>
      </c>
      <c r="G1004" s="226">
        <v>44.384618000000003</v>
      </c>
      <c r="H1004" s="226">
        <v>99.368547761194037</v>
      </c>
    </row>
    <row r="1005" spans="1:8" ht="23.25" customHeight="1" x14ac:dyDescent="0.3">
      <c r="A1005" s="224" t="s">
        <v>404</v>
      </c>
      <c r="B1005" s="225" t="s">
        <v>1837</v>
      </c>
      <c r="C1005" s="225" t="s">
        <v>405</v>
      </c>
      <c r="D1005" s="235">
        <v>0</v>
      </c>
      <c r="E1005" s="235">
        <v>47100000</v>
      </c>
      <c r="F1005" s="235">
        <v>43892489</v>
      </c>
      <c r="G1005" s="226">
        <v>0</v>
      </c>
      <c r="H1005" s="226">
        <v>93.189997876857745</v>
      </c>
    </row>
    <row r="1006" spans="1:8" ht="23.25" customHeight="1" x14ac:dyDescent="0.3">
      <c r="A1006" s="224" t="s">
        <v>406</v>
      </c>
      <c r="B1006" s="225" t="s">
        <v>1837</v>
      </c>
      <c r="C1006" s="225" t="s">
        <v>407</v>
      </c>
      <c r="D1006" s="235">
        <v>0</v>
      </c>
      <c r="E1006" s="235">
        <v>47100000</v>
      </c>
      <c r="F1006" s="235">
        <v>43892489</v>
      </c>
      <c r="G1006" s="226">
        <v>0</v>
      </c>
      <c r="H1006" s="226">
        <v>93.189997876857745</v>
      </c>
    </row>
    <row r="1007" spans="1:8" ht="45.75" customHeight="1" x14ac:dyDescent="0.3">
      <c r="A1007" s="224" t="s">
        <v>1123</v>
      </c>
      <c r="B1007" s="225" t="s">
        <v>1124</v>
      </c>
      <c r="C1007" s="225"/>
      <c r="D1007" s="235">
        <v>18996300</v>
      </c>
      <c r="E1007" s="235">
        <v>19316300</v>
      </c>
      <c r="F1007" s="235">
        <v>17951776.050000001</v>
      </c>
      <c r="G1007" s="226">
        <v>94.501434753083501</v>
      </c>
      <c r="H1007" s="226">
        <v>92.935893778829282</v>
      </c>
    </row>
    <row r="1008" spans="1:8" ht="34.5" customHeight="1" x14ac:dyDescent="0.3">
      <c r="A1008" s="224" t="s">
        <v>808</v>
      </c>
      <c r="B1008" s="225" t="s">
        <v>809</v>
      </c>
      <c r="C1008" s="225"/>
      <c r="D1008" s="235">
        <v>3538200</v>
      </c>
      <c r="E1008" s="235">
        <v>3638200</v>
      </c>
      <c r="F1008" s="235">
        <v>3629165.8</v>
      </c>
      <c r="G1008" s="226">
        <v>102.57096263636878</v>
      </c>
      <c r="H1008" s="226">
        <v>99.751684899125934</v>
      </c>
    </row>
    <row r="1009" spans="1:8" ht="113.25" customHeight="1" x14ac:dyDescent="0.3">
      <c r="A1009" s="224" t="s">
        <v>397</v>
      </c>
      <c r="B1009" s="225" t="s">
        <v>809</v>
      </c>
      <c r="C1009" s="225" t="s">
        <v>263</v>
      </c>
      <c r="D1009" s="235">
        <v>3538200</v>
      </c>
      <c r="E1009" s="235">
        <v>3638200</v>
      </c>
      <c r="F1009" s="235">
        <v>3629165.8</v>
      </c>
      <c r="G1009" s="226">
        <v>102.57096263636878</v>
      </c>
      <c r="H1009" s="226">
        <v>99.751684899125934</v>
      </c>
    </row>
    <row r="1010" spans="1:8" ht="34.5" customHeight="1" x14ac:dyDescent="0.3">
      <c r="A1010" s="224" t="s">
        <v>398</v>
      </c>
      <c r="B1010" s="225" t="s">
        <v>809</v>
      </c>
      <c r="C1010" s="225" t="s">
        <v>271</v>
      </c>
      <c r="D1010" s="235">
        <v>3538200</v>
      </c>
      <c r="E1010" s="235">
        <v>3638200</v>
      </c>
      <c r="F1010" s="235">
        <v>3629165.8</v>
      </c>
      <c r="G1010" s="226">
        <v>102.57096263636878</v>
      </c>
      <c r="H1010" s="226">
        <v>99.751684899125934</v>
      </c>
    </row>
    <row r="1011" spans="1:8" ht="34.5" customHeight="1" x14ac:dyDescent="0.3">
      <c r="A1011" s="224" t="s">
        <v>810</v>
      </c>
      <c r="B1011" s="225" t="s">
        <v>811</v>
      </c>
      <c r="C1011" s="225"/>
      <c r="D1011" s="235">
        <v>8689300</v>
      </c>
      <c r="E1011" s="235">
        <v>8589300</v>
      </c>
      <c r="F1011" s="235">
        <v>7290335.8499999996</v>
      </c>
      <c r="G1011" s="226">
        <v>83.900151335550603</v>
      </c>
      <c r="H1011" s="226">
        <v>84.876949809646888</v>
      </c>
    </row>
    <row r="1012" spans="1:8" ht="113.25" customHeight="1" x14ac:dyDescent="0.3">
      <c r="A1012" s="224" t="s">
        <v>397</v>
      </c>
      <c r="B1012" s="225" t="s">
        <v>811</v>
      </c>
      <c r="C1012" s="225" t="s">
        <v>263</v>
      </c>
      <c r="D1012" s="235">
        <v>8517300</v>
      </c>
      <c r="E1012" s="235">
        <v>8417300</v>
      </c>
      <c r="F1012" s="235">
        <v>7151721.4400000004</v>
      </c>
      <c r="G1012" s="226">
        <v>83.967001749380671</v>
      </c>
      <c r="H1012" s="226">
        <v>84.964554429567684</v>
      </c>
    </row>
    <row r="1013" spans="1:8" ht="34.5" customHeight="1" x14ac:dyDescent="0.3">
      <c r="A1013" s="224" t="s">
        <v>398</v>
      </c>
      <c r="B1013" s="225" t="s">
        <v>811</v>
      </c>
      <c r="C1013" s="225" t="s">
        <v>271</v>
      </c>
      <c r="D1013" s="235">
        <v>8517300</v>
      </c>
      <c r="E1013" s="235">
        <v>8417300</v>
      </c>
      <c r="F1013" s="235">
        <v>7151721.4400000004</v>
      </c>
      <c r="G1013" s="226">
        <v>83.967001749380671</v>
      </c>
      <c r="H1013" s="226">
        <v>84.964554429567684</v>
      </c>
    </row>
    <row r="1014" spans="1:8" ht="45.75" customHeight="1" x14ac:dyDescent="0.3">
      <c r="A1014" s="224" t="s">
        <v>400</v>
      </c>
      <c r="B1014" s="225" t="s">
        <v>811</v>
      </c>
      <c r="C1014" s="225" t="s">
        <v>401</v>
      </c>
      <c r="D1014" s="235">
        <v>50000</v>
      </c>
      <c r="E1014" s="235">
        <v>50000</v>
      </c>
      <c r="F1014" s="235">
        <v>31077.61</v>
      </c>
      <c r="G1014" s="226">
        <v>62.15522</v>
      </c>
      <c r="H1014" s="226">
        <v>62.15522</v>
      </c>
    </row>
    <row r="1015" spans="1:8" ht="45.75" customHeight="1" x14ac:dyDescent="0.3">
      <c r="A1015" s="224" t="s">
        <v>402</v>
      </c>
      <c r="B1015" s="225" t="s">
        <v>811</v>
      </c>
      <c r="C1015" s="225" t="s">
        <v>403</v>
      </c>
      <c r="D1015" s="235">
        <v>50000</v>
      </c>
      <c r="E1015" s="235">
        <v>50000</v>
      </c>
      <c r="F1015" s="235">
        <v>31077.61</v>
      </c>
      <c r="G1015" s="226">
        <v>62.15522</v>
      </c>
      <c r="H1015" s="226">
        <v>62.15522</v>
      </c>
    </row>
    <row r="1016" spans="1:8" ht="23.25" customHeight="1" x14ac:dyDescent="0.3">
      <c r="A1016" s="224" t="s">
        <v>404</v>
      </c>
      <c r="B1016" s="225" t="s">
        <v>811</v>
      </c>
      <c r="C1016" s="225" t="s">
        <v>405</v>
      </c>
      <c r="D1016" s="235">
        <v>122000</v>
      </c>
      <c r="E1016" s="235">
        <v>122000</v>
      </c>
      <c r="F1016" s="235">
        <v>107536.8</v>
      </c>
      <c r="G1016" s="226">
        <v>88.14491803278689</v>
      </c>
      <c r="H1016" s="226">
        <v>88.14491803278689</v>
      </c>
    </row>
    <row r="1017" spans="1:8" ht="23.25" customHeight="1" x14ac:dyDescent="0.3">
      <c r="A1017" s="224" t="s">
        <v>406</v>
      </c>
      <c r="B1017" s="225" t="s">
        <v>811</v>
      </c>
      <c r="C1017" s="225" t="s">
        <v>407</v>
      </c>
      <c r="D1017" s="235">
        <v>122000</v>
      </c>
      <c r="E1017" s="235">
        <v>122000</v>
      </c>
      <c r="F1017" s="235">
        <v>107536.8</v>
      </c>
      <c r="G1017" s="226">
        <v>88.14491803278689</v>
      </c>
      <c r="H1017" s="226">
        <v>88.14491803278689</v>
      </c>
    </row>
    <row r="1018" spans="1:8" ht="23.25" customHeight="1" x14ac:dyDescent="0.3">
      <c r="A1018" s="224" t="s">
        <v>846</v>
      </c>
      <c r="B1018" s="225" t="s">
        <v>847</v>
      </c>
      <c r="C1018" s="225"/>
      <c r="D1018" s="235">
        <v>3173800</v>
      </c>
      <c r="E1018" s="235">
        <v>2963800</v>
      </c>
      <c r="F1018" s="235">
        <v>2960705.95</v>
      </c>
      <c r="G1018" s="226">
        <v>93.28583874220179</v>
      </c>
      <c r="H1018" s="226">
        <v>99.89560530400162</v>
      </c>
    </row>
    <row r="1019" spans="1:8" ht="113.25" customHeight="1" x14ac:dyDescent="0.3">
      <c r="A1019" s="224" t="s">
        <v>397</v>
      </c>
      <c r="B1019" s="225" t="s">
        <v>847</v>
      </c>
      <c r="C1019" s="225" t="s">
        <v>263</v>
      </c>
      <c r="D1019" s="235">
        <v>3173800</v>
      </c>
      <c r="E1019" s="235">
        <v>2963800</v>
      </c>
      <c r="F1019" s="235">
        <v>2960705.95</v>
      </c>
      <c r="G1019" s="226">
        <v>93.28583874220179</v>
      </c>
      <c r="H1019" s="226">
        <v>99.89560530400162</v>
      </c>
    </row>
    <row r="1020" spans="1:8" ht="34.5" customHeight="1" x14ac:dyDescent="0.3">
      <c r="A1020" s="224" t="s">
        <v>398</v>
      </c>
      <c r="B1020" s="225" t="s">
        <v>847</v>
      </c>
      <c r="C1020" s="225" t="s">
        <v>271</v>
      </c>
      <c r="D1020" s="235">
        <v>3173800</v>
      </c>
      <c r="E1020" s="235">
        <v>2963800</v>
      </c>
      <c r="F1020" s="235">
        <v>2960705.95</v>
      </c>
      <c r="G1020" s="226">
        <v>93.28583874220179</v>
      </c>
      <c r="H1020" s="226">
        <v>99.89560530400162</v>
      </c>
    </row>
    <row r="1021" spans="1:8" ht="23.25" customHeight="1" x14ac:dyDescent="0.3">
      <c r="A1021" s="224" t="s">
        <v>848</v>
      </c>
      <c r="B1021" s="225" t="s">
        <v>849</v>
      </c>
      <c r="C1021" s="225"/>
      <c r="D1021" s="235">
        <v>3595000</v>
      </c>
      <c r="E1021" s="235">
        <v>4125000</v>
      </c>
      <c r="F1021" s="235">
        <v>4071568.45</v>
      </c>
      <c r="G1021" s="226">
        <v>113.25642420027818</v>
      </c>
      <c r="H1021" s="226">
        <v>98.704689696969709</v>
      </c>
    </row>
    <row r="1022" spans="1:8" ht="113.25" customHeight="1" x14ac:dyDescent="0.3">
      <c r="A1022" s="224" t="s">
        <v>397</v>
      </c>
      <c r="B1022" s="225" t="s">
        <v>849</v>
      </c>
      <c r="C1022" s="225" t="s">
        <v>263</v>
      </c>
      <c r="D1022" s="235">
        <v>3381800</v>
      </c>
      <c r="E1022" s="235">
        <v>3911800</v>
      </c>
      <c r="F1022" s="235">
        <v>3895333.97</v>
      </c>
      <c r="G1022" s="226">
        <v>115.18522591519309</v>
      </c>
      <c r="H1022" s="226">
        <v>99.579067692622331</v>
      </c>
    </row>
    <row r="1023" spans="1:8" ht="34.5" customHeight="1" x14ac:dyDescent="0.3">
      <c r="A1023" s="224" t="s">
        <v>398</v>
      </c>
      <c r="B1023" s="225" t="s">
        <v>849</v>
      </c>
      <c r="C1023" s="225" t="s">
        <v>271</v>
      </c>
      <c r="D1023" s="235">
        <v>3381800</v>
      </c>
      <c r="E1023" s="235">
        <v>3911800</v>
      </c>
      <c r="F1023" s="235">
        <v>3895333.97</v>
      </c>
      <c r="G1023" s="226">
        <v>115.18522591519309</v>
      </c>
      <c r="H1023" s="226">
        <v>99.579067692622331</v>
      </c>
    </row>
    <row r="1024" spans="1:8" ht="45.75" customHeight="1" x14ac:dyDescent="0.3">
      <c r="A1024" s="224" t="s">
        <v>400</v>
      </c>
      <c r="B1024" s="225" t="s">
        <v>849</v>
      </c>
      <c r="C1024" s="225" t="s">
        <v>401</v>
      </c>
      <c r="D1024" s="235">
        <v>213200</v>
      </c>
      <c r="E1024" s="235">
        <v>213200</v>
      </c>
      <c r="F1024" s="235">
        <v>176234.48</v>
      </c>
      <c r="G1024" s="226">
        <v>82.66157598499062</v>
      </c>
      <c r="H1024" s="226">
        <v>82.66157598499062</v>
      </c>
    </row>
    <row r="1025" spans="1:8" ht="45.75" customHeight="1" x14ac:dyDescent="0.3">
      <c r="A1025" s="224" t="s">
        <v>402</v>
      </c>
      <c r="B1025" s="225" t="s">
        <v>849</v>
      </c>
      <c r="C1025" s="225" t="s">
        <v>403</v>
      </c>
      <c r="D1025" s="235">
        <v>213200</v>
      </c>
      <c r="E1025" s="235">
        <v>213200</v>
      </c>
      <c r="F1025" s="235">
        <v>176234.48</v>
      </c>
      <c r="G1025" s="226">
        <v>82.66157598499062</v>
      </c>
      <c r="H1025" s="226">
        <v>82.66157598499062</v>
      </c>
    </row>
    <row r="1026" spans="1:8" ht="15" customHeight="1" x14ac:dyDescent="0.3">
      <c r="A1026" s="224" t="s">
        <v>1125</v>
      </c>
      <c r="B1026" s="225" t="s">
        <v>396</v>
      </c>
      <c r="C1026" s="225"/>
      <c r="D1026" s="235">
        <v>214121000</v>
      </c>
      <c r="E1026" s="235">
        <v>244319614.08000001</v>
      </c>
      <c r="F1026" s="235">
        <v>34130517.369999997</v>
      </c>
      <c r="G1026" s="226">
        <v>15.939827186497352</v>
      </c>
      <c r="H1026" s="226">
        <v>13.969618239010604</v>
      </c>
    </row>
    <row r="1027" spans="1:8" ht="23.25" customHeight="1" x14ac:dyDescent="0.3">
      <c r="A1027" s="224" t="s">
        <v>850</v>
      </c>
      <c r="B1027" s="225" t="s">
        <v>851</v>
      </c>
      <c r="C1027" s="225"/>
      <c r="D1027" s="235">
        <v>5000000</v>
      </c>
      <c r="E1027" s="235">
        <v>5000000</v>
      </c>
      <c r="F1027" s="235">
        <v>1110000</v>
      </c>
      <c r="G1027" s="226">
        <v>22.2</v>
      </c>
      <c r="H1027" s="226">
        <v>22.2</v>
      </c>
    </row>
    <row r="1028" spans="1:8" ht="23.25" customHeight="1" x14ac:dyDescent="0.3">
      <c r="A1028" s="224" t="s">
        <v>515</v>
      </c>
      <c r="B1028" s="225" t="s">
        <v>851</v>
      </c>
      <c r="C1028" s="225" t="s">
        <v>516</v>
      </c>
      <c r="D1028" s="235">
        <v>0</v>
      </c>
      <c r="E1028" s="235">
        <v>1110000</v>
      </c>
      <c r="F1028" s="235">
        <v>1110000</v>
      </c>
      <c r="G1028" s="226">
        <v>0</v>
      </c>
      <c r="H1028" s="226">
        <v>100</v>
      </c>
    </row>
    <row r="1029" spans="1:8" ht="45.75" customHeight="1" x14ac:dyDescent="0.3">
      <c r="A1029" s="224" t="s">
        <v>517</v>
      </c>
      <c r="B1029" s="225" t="s">
        <v>851</v>
      </c>
      <c r="C1029" s="225" t="s">
        <v>518</v>
      </c>
      <c r="D1029" s="235">
        <v>0</v>
      </c>
      <c r="E1029" s="235">
        <v>1110000</v>
      </c>
      <c r="F1029" s="235">
        <v>1110000</v>
      </c>
      <c r="G1029" s="226">
        <v>0</v>
      </c>
      <c r="H1029" s="226">
        <v>100</v>
      </c>
    </row>
    <row r="1030" spans="1:8" ht="23.25" customHeight="1" x14ac:dyDescent="0.3">
      <c r="A1030" s="224" t="s">
        <v>404</v>
      </c>
      <c r="B1030" s="225" t="s">
        <v>851</v>
      </c>
      <c r="C1030" s="225" t="s">
        <v>405</v>
      </c>
      <c r="D1030" s="235">
        <v>5000000</v>
      </c>
      <c r="E1030" s="235">
        <v>3890000</v>
      </c>
      <c r="F1030" s="235">
        <v>0</v>
      </c>
      <c r="G1030" s="226">
        <v>0</v>
      </c>
      <c r="H1030" s="226">
        <v>0</v>
      </c>
    </row>
    <row r="1031" spans="1:8" ht="15" customHeight="1" x14ac:dyDescent="0.3">
      <c r="A1031" s="224" t="s">
        <v>426</v>
      </c>
      <c r="B1031" s="225" t="s">
        <v>851</v>
      </c>
      <c r="C1031" s="225" t="s">
        <v>427</v>
      </c>
      <c r="D1031" s="235">
        <v>5000000</v>
      </c>
      <c r="E1031" s="235">
        <v>3890000</v>
      </c>
      <c r="F1031" s="235">
        <v>0</v>
      </c>
      <c r="G1031" s="226">
        <v>0</v>
      </c>
      <c r="H1031" s="226">
        <v>0</v>
      </c>
    </row>
    <row r="1032" spans="1:8" ht="57" customHeight="1" x14ac:dyDescent="0.3">
      <c r="A1032" s="224" t="s">
        <v>852</v>
      </c>
      <c r="B1032" s="225" t="s">
        <v>853</v>
      </c>
      <c r="C1032" s="225"/>
      <c r="D1032" s="235">
        <v>2000000</v>
      </c>
      <c r="E1032" s="235">
        <v>5000000</v>
      </c>
      <c r="F1032" s="235">
        <v>2420675.42</v>
      </c>
      <c r="G1032" s="226">
        <v>121.03377099999999</v>
      </c>
      <c r="H1032" s="226">
        <v>48.413508399999998</v>
      </c>
    </row>
    <row r="1033" spans="1:8" ht="57" customHeight="1" x14ac:dyDescent="0.3">
      <c r="A1033" s="224" t="s">
        <v>433</v>
      </c>
      <c r="B1033" s="225" t="s">
        <v>853</v>
      </c>
      <c r="C1033" s="225" t="s">
        <v>434</v>
      </c>
      <c r="D1033" s="235">
        <v>0</v>
      </c>
      <c r="E1033" s="235">
        <v>2950875.42</v>
      </c>
      <c r="F1033" s="235">
        <v>2420675.42</v>
      </c>
      <c r="G1033" s="226">
        <v>0</v>
      </c>
      <c r="H1033" s="226">
        <v>82.03245056004431</v>
      </c>
    </row>
    <row r="1034" spans="1:8" ht="23.25" customHeight="1" x14ac:dyDescent="0.3">
      <c r="A1034" s="224" t="s">
        <v>435</v>
      </c>
      <c r="B1034" s="225" t="s">
        <v>853</v>
      </c>
      <c r="C1034" s="225" t="s">
        <v>436</v>
      </c>
      <c r="D1034" s="235">
        <v>0</v>
      </c>
      <c r="E1034" s="235">
        <v>2950875.42</v>
      </c>
      <c r="F1034" s="235">
        <v>2420675.42</v>
      </c>
      <c r="G1034" s="226">
        <v>0</v>
      </c>
      <c r="H1034" s="226">
        <v>82.03245056004431</v>
      </c>
    </row>
    <row r="1035" spans="1:8" ht="23.25" customHeight="1" x14ac:dyDescent="0.3">
      <c r="A1035" s="224" t="s">
        <v>404</v>
      </c>
      <c r="B1035" s="225" t="s">
        <v>853</v>
      </c>
      <c r="C1035" s="225" t="s">
        <v>405</v>
      </c>
      <c r="D1035" s="235">
        <v>2000000</v>
      </c>
      <c r="E1035" s="235">
        <v>2049124.58</v>
      </c>
      <c r="F1035" s="235">
        <v>0</v>
      </c>
      <c r="G1035" s="226">
        <v>0</v>
      </c>
      <c r="H1035" s="226">
        <v>0</v>
      </c>
    </row>
    <row r="1036" spans="1:8" ht="15" customHeight="1" x14ac:dyDescent="0.3">
      <c r="A1036" s="224" t="s">
        <v>426</v>
      </c>
      <c r="B1036" s="225" t="s">
        <v>853</v>
      </c>
      <c r="C1036" s="225" t="s">
        <v>427</v>
      </c>
      <c r="D1036" s="235">
        <v>2000000</v>
      </c>
      <c r="E1036" s="235">
        <v>2049124.58</v>
      </c>
      <c r="F1036" s="235">
        <v>0</v>
      </c>
      <c r="G1036" s="226">
        <v>0</v>
      </c>
      <c r="H1036" s="226">
        <v>0</v>
      </c>
    </row>
    <row r="1037" spans="1:8" ht="23.25" customHeight="1" x14ac:dyDescent="0.3">
      <c r="A1037" s="224" t="s">
        <v>897</v>
      </c>
      <c r="B1037" s="225" t="s">
        <v>898</v>
      </c>
      <c r="C1037" s="225"/>
      <c r="D1037" s="235">
        <v>850000</v>
      </c>
      <c r="E1037" s="235">
        <v>28048614.079999998</v>
      </c>
      <c r="F1037" s="235">
        <v>27719841.949999999</v>
      </c>
      <c r="G1037" s="226">
        <v>3261.1578764705882</v>
      </c>
      <c r="H1037" s="226">
        <v>98.827848930209967</v>
      </c>
    </row>
    <row r="1038" spans="1:8" ht="23.25" customHeight="1" x14ac:dyDescent="0.3">
      <c r="A1038" s="224" t="s">
        <v>404</v>
      </c>
      <c r="B1038" s="225" t="s">
        <v>898</v>
      </c>
      <c r="C1038" s="225" t="s">
        <v>405</v>
      </c>
      <c r="D1038" s="235">
        <v>850000</v>
      </c>
      <c r="E1038" s="235">
        <v>28048614.079999998</v>
      </c>
      <c r="F1038" s="235">
        <v>27719841.949999999</v>
      </c>
      <c r="G1038" s="226">
        <v>3261.1578764705882</v>
      </c>
      <c r="H1038" s="226">
        <v>98.827848930209967</v>
      </c>
    </row>
    <row r="1039" spans="1:8" ht="15" customHeight="1" x14ac:dyDescent="0.3">
      <c r="A1039" s="224" t="s">
        <v>437</v>
      </c>
      <c r="B1039" s="225" t="s">
        <v>898</v>
      </c>
      <c r="C1039" s="225" t="s">
        <v>438</v>
      </c>
      <c r="D1039" s="235">
        <v>850000</v>
      </c>
      <c r="E1039" s="235">
        <v>28048614.079999998</v>
      </c>
      <c r="F1039" s="235">
        <v>27719841.949999999</v>
      </c>
      <c r="G1039" s="226">
        <v>3261.1578764705882</v>
      </c>
      <c r="H1039" s="226">
        <v>98.827848930209967</v>
      </c>
    </row>
    <row r="1040" spans="1:8" ht="34.5" customHeight="1" x14ac:dyDescent="0.3">
      <c r="A1040" s="224" t="s">
        <v>1077</v>
      </c>
      <c r="B1040" s="225" t="s">
        <v>1078</v>
      </c>
      <c r="C1040" s="225"/>
      <c r="D1040" s="235">
        <v>3000000</v>
      </c>
      <c r="E1040" s="235">
        <v>3000000</v>
      </c>
      <c r="F1040" s="235">
        <v>2880000</v>
      </c>
      <c r="G1040" s="226">
        <v>96</v>
      </c>
      <c r="H1040" s="226">
        <v>96</v>
      </c>
    </row>
    <row r="1041" spans="1:8" ht="23.25" customHeight="1" x14ac:dyDescent="0.3">
      <c r="A1041" s="224" t="s">
        <v>515</v>
      </c>
      <c r="B1041" s="225" t="s">
        <v>1078</v>
      </c>
      <c r="C1041" s="225" t="s">
        <v>516</v>
      </c>
      <c r="D1041" s="235">
        <v>3000000</v>
      </c>
      <c r="E1041" s="235">
        <v>3000000</v>
      </c>
      <c r="F1041" s="235">
        <v>2880000</v>
      </c>
      <c r="G1041" s="226">
        <v>96</v>
      </c>
      <c r="H1041" s="226">
        <v>96</v>
      </c>
    </row>
    <row r="1042" spans="1:8" ht="34.5" customHeight="1" x14ac:dyDescent="0.3">
      <c r="A1042" s="224" t="s">
        <v>544</v>
      </c>
      <c r="B1042" s="225" t="s">
        <v>1078</v>
      </c>
      <c r="C1042" s="225" t="s">
        <v>545</v>
      </c>
      <c r="D1042" s="235">
        <v>3000000</v>
      </c>
      <c r="E1042" s="235">
        <v>0</v>
      </c>
      <c r="F1042" s="235">
        <v>0</v>
      </c>
      <c r="G1042" s="226">
        <v>0</v>
      </c>
      <c r="H1042" s="226">
        <v>0</v>
      </c>
    </row>
    <row r="1043" spans="1:8" ht="45.75" customHeight="1" x14ac:dyDescent="0.3">
      <c r="A1043" s="224" t="s">
        <v>517</v>
      </c>
      <c r="B1043" s="225" t="s">
        <v>1078</v>
      </c>
      <c r="C1043" s="225" t="s">
        <v>518</v>
      </c>
      <c r="D1043" s="235">
        <v>0</v>
      </c>
      <c r="E1043" s="235">
        <v>3000000</v>
      </c>
      <c r="F1043" s="235">
        <v>2880000</v>
      </c>
      <c r="G1043" s="226">
        <v>0</v>
      </c>
      <c r="H1043" s="226">
        <v>96</v>
      </c>
    </row>
    <row r="1044" spans="1:8" ht="68.25" customHeight="1" x14ac:dyDescent="0.3">
      <c r="A1044" s="224" t="s">
        <v>1038</v>
      </c>
      <c r="B1044" s="225" t="s">
        <v>1039</v>
      </c>
      <c r="C1044" s="225"/>
      <c r="D1044" s="235">
        <v>203271000</v>
      </c>
      <c r="E1044" s="235">
        <v>203271000</v>
      </c>
      <c r="F1044" s="235">
        <v>0</v>
      </c>
      <c r="G1044" s="226">
        <v>0</v>
      </c>
      <c r="H1044" s="226">
        <v>0</v>
      </c>
    </row>
    <row r="1045" spans="1:8" ht="23.25" customHeight="1" x14ac:dyDescent="0.3">
      <c r="A1045" s="224" t="s">
        <v>404</v>
      </c>
      <c r="B1045" s="225" t="s">
        <v>1039</v>
      </c>
      <c r="C1045" s="225" t="s">
        <v>405</v>
      </c>
      <c r="D1045" s="235">
        <v>203271000</v>
      </c>
      <c r="E1045" s="235">
        <v>203271000</v>
      </c>
      <c r="F1045" s="235">
        <v>0</v>
      </c>
      <c r="G1045" s="226">
        <v>0</v>
      </c>
      <c r="H1045" s="226">
        <v>0</v>
      </c>
    </row>
    <row r="1046" spans="1:8" ht="15" customHeight="1" x14ac:dyDescent="0.3">
      <c r="A1046" s="224" t="s">
        <v>426</v>
      </c>
      <c r="B1046" s="225" t="s">
        <v>1039</v>
      </c>
      <c r="C1046" s="225" t="s">
        <v>427</v>
      </c>
      <c r="D1046" s="235">
        <v>203271000</v>
      </c>
      <c r="E1046" s="235">
        <v>203271000</v>
      </c>
      <c r="F1046" s="235">
        <v>0</v>
      </c>
      <c r="G1046" s="226">
        <v>0</v>
      </c>
      <c r="H1046" s="226">
        <v>0</v>
      </c>
    </row>
    <row r="1047" spans="1:8" ht="34.5" customHeight="1" x14ac:dyDescent="0.3">
      <c r="A1047" s="224" t="s">
        <v>899</v>
      </c>
      <c r="B1047" s="225" t="s">
        <v>900</v>
      </c>
      <c r="C1047" s="225"/>
      <c r="D1047" s="235">
        <v>0</v>
      </c>
      <c r="E1047" s="235">
        <v>0</v>
      </c>
      <c r="F1047" s="235">
        <v>0</v>
      </c>
      <c r="G1047" s="226">
        <v>0</v>
      </c>
      <c r="H1047" s="226">
        <v>0</v>
      </c>
    </row>
    <row r="1048" spans="1:8" ht="45.75" customHeight="1" x14ac:dyDescent="0.3">
      <c r="A1048" s="224" t="s">
        <v>400</v>
      </c>
      <c r="B1048" s="225" t="s">
        <v>900</v>
      </c>
      <c r="C1048" s="225" t="s">
        <v>401</v>
      </c>
      <c r="D1048" s="235">
        <v>0</v>
      </c>
      <c r="E1048" s="235">
        <v>0</v>
      </c>
      <c r="F1048" s="235">
        <v>0</v>
      </c>
      <c r="G1048" s="226">
        <v>0</v>
      </c>
      <c r="H1048" s="226">
        <v>0</v>
      </c>
    </row>
    <row r="1049" spans="1:8" ht="45.75" customHeight="1" x14ac:dyDescent="0.3">
      <c r="A1049" s="224" t="s">
        <v>402</v>
      </c>
      <c r="B1049" s="225" t="s">
        <v>900</v>
      </c>
      <c r="C1049" s="225" t="s">
        <v>403</v>
      </c>
      <c r="D1049" s="235">
        <v>0</v>
      </c>
      <c r="E1049" s="235">
        <v>0</v>
      </c>
      <c r="F1049" s="235">
        <v>0</v>
      </c>
      <c r="G1049" s="226">
        <v>0</v>
      </c>
      <c r="H1049" s="226">
        <v>0</v>
      </c>
    </row>
    <row r="1050" spans="1:8" ht="113.25" customHeight="1" x14ac:dyDescent="0.3">
      <c r="A1050" s="224" t="s">
        <v>812</v>
      </c>
      <c r="B1050" s="225" t="s">
        <v>813</v>
      </c>
      <c r="C1050" s="225"/>
      <c r="D1050" s="235">
        <v>0</v>
      </c>
      <c r="E1050" s="235">
        <v>0</v>
      </c>
      <c r="F1050" s="235">
        <v>0</v>
      </c>
      <c r="G1050" s="226">
        <v>0</v>
      </c>
      <c r="H1050" s="226">
        <v>0</v>
      </c>
    </row>
    <row r="1051" spans="1:8" ht="113.25" customHeight="1" x14ac:dyDescent="0.3">
      <c r="A1051" s="224" t="s">
        <v>397</v>
      </c>
      <c r="B1051" s="225" t="s">
        <v>813</v>
      </c>
      <c r="C1051" s="225" t="s">
        <v>263</v>
      </c>
      <c r="D1051" s="235">
        <v>0</v>
      </c>
      <c r="E1051" s="235">
        <v>0</v>
      </c>
      <c r="F1051" s="235">
        <v>0</v>
      </c>
      <c r="G1051" s="226">
        <v>0</v>
      </c>
      <c r="H1051" s="226">
        <v>0</v>
      </c>
    </row>
    <row r="1052" spans="1:8" ht="34.5" customHeight="1" thickBot="1" x14ac:dyDescent="0.35">
      <c r="A1052" s="224" t="s">
        <v>398</v>
      </c>
      <c r="B1052" s="225" t="s">
        <v>813</v>
      </c>
      <c r="C1052" s="225" t="s">
        <v>271</v>
      </c>
      <c r="D1052" s="235">
        <v>0</v>
      </c>
      <c r="E1052" s="235">
        <v>0</v>
      </c>
      <c r="F1052" s="235">
        <v>0</v>
      </c>
      <c r="G1052" s="226">
        <v>0</v>
      </c>
      <c r="H1052" s="226">
        <v>0</v>
      </c>
    </row>
    <row r="1053" spans="1:8" ht="15" thickBot="1" x14ac:dyDescent="0.35">
      <c r="A1053" s="370" t="s">
        <v>1960</v>
      </c>
      <c r="B1053" s="371"/>
      <c r="C1053" s="372"/>
      <c r="D1053" s="236">
        <v>8810933663</v>
      </c>
      <c r="E1053" s="236">
        <v>9987668763.4799995</v>
      </c>
      <c r="F1053" s="236">
        <v>9108499717.5300007</v>
      </c>
      <c r="G1053" s="237">
        <v>103.3772363510076</v>
      </c>
      <c r="H1053" s="237">
        <v>91.197454913956605</v>
      </c>
    </row>
    <row r="1054" spans="1:8" x14ac:dyDescent="0.3">
      <c r="A1054" s="227"/>
      <c r="B1054" s="227"/>
      <c r="C1054" s="227"/>
      <c r="D1054" s="227"/>
      <c r="E1054" s="227"/>
      <c r="F1054" s="227"/>
      <c r="G1054" s="227"/>
      <c r="H1054" s="227"/>
    </row>
    <row r="1055" spans="1:8" x14ac:dyDescent="0.3">
      <c r="A1055" s="227"/>
      <c r="B1055" s="227"/>
      <c r="C1055" s="227"/>
      <c r="D1055" s="227"/>
      <c r="E1055" s="227"/>
      <c r="F1055" s="227"/>
      <c r="G1055" s="227"/>
      <c r="H1055" s="227"/>
    </row>
  </sheetData>
  <mergeCells count="7">
    <mergeCell ref="A7:C7"/>
    <mergeCell ref="D7:H7"/>
    <mergeCell ref="A1053:C1053"/>
    <mergeCell ref="F1:H1"/>
    <mergeCell ref="A5:H5"/>
    <mergeCell ref="A6:H6"/>
    <mergeCell ref="F2:G2"/>
  </mergeCells>
  <pageMargins left="0.70866141732283472" right="0.70866141732283472" top="0.74803149606299213" bottom="0.74803149606299213" header="0.31496062992125984" footer="0.31496062992125984"/>
  <pageSetup paperSize="9" scale="60" firstPageNumber="124" fitToHeight="0" orientation="portrait" useFirstPageNumber="1" r:id="rId1"/>
  <headerFooter>
    <oddFooter>Страница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45"/>
  <sheetViews>
    <sheetView view="pageBreakPreview" topLeftCell="A15" zoomScaleNormal="100" zoomScaleSheetLayoutView="100" workbookViewId="0">
      <selection activeCell="C15" sqref="C15"/>
    </sheetView>
  </sheetViews>
  <sheetFormatPr defaultColWidth="38.5546875" defaultRowHeight="14.4" x14ac:dyDescent="0.3"/>
  <cols>
    <col min="1" max="1" width="24.5546875" style="11" customWidth="1"/>
    <col min="2" max="2" width="52.5546875" style="11" customWidth="1"/>
    <col min="3" max="3" width="17.44140625" style="11" customWidth="1"/>
    <col min="4" max="4" width="22" style="16" customWidth="1"/>
    <col min="5" max="5" width="17.33203125" style="11" customWidth="1"/>
    <col min="6" max="256" width="38.5546875" style="11"/>
    <col min="257" max="257" width="24.5546875" style="11" customWidth="1"/>
    <col min="258" max="258" width="52.5546875" style="11" customWidth="1"/>
    <col min="259" max="259" width="17.44140625" style="11" customWidth="1"/>
    <col min="260" max="260" width="22" style="11" customWidth="1"/>
    <col min="261" max="261" width="17.33203125" style="11" customWidth="1"/>
    <col min="262" max="512" width="38.5546875" style="11"/>
    <col min="513" max="513" width="24.5546875" style="11" customWidth="1"/>
    <col min="514" max="514" width="52.5546875" style="11" customWidth="1"/>
    <col min="515" max="515" width="17.44140625" style="11" customWidth="1"/>
    <col min="516" max="516" width="22" style="11" customWidth="1"/>
    <col min="517" max="517" width="17.33203125" style="11" customWidth="1"/>
    <col min="518" max="768" width="38.5546875" style="11"/>
    <col min="769" max="769" width="24.5546875" style="11" customWidth="1"/>
    <col min="770" max="770" width="52.5546875" style="11" customWidth="1"/>
    <col min="771" max="771" width="17.44140625" style="11" customWidth="1"/>
    <col min="772" max="772" width="22" style="11" customWidth="1"/>
    <col min="773" max="773" width="17.33203125" style="11" customWidth="1"/>
    <col min="774" max="1024" width="38.5546875" style="11"/>
    <col min="1025" max="1025" width="24.5546875" style="11" customWidth="1"/>
    <col min="1026" max="1026" width="52.5546875" style="11" customWidth="1"/>
    <col min="1027" max="1027" width="17.44140625" style="11" customWidth="1"/>
    <col min="1028" max="1028" width="22" style="11" customWidth="1"/>
    <col min="1029" max="1029" width="17.33203125" style="11" customWidth="1"/>
    <col min="1030" max="1280" width="38.5546875" style="11"/>
    <col min="1281" max="1281" width="24.5546875" style="11" customWidth="1"/>
    <col min="1282" max="1282" width="52.5546875" style="11" customWidth="1"/>
    <col min="1283" max="1283" width="17.44140625" style="11" customWidth="1"/>
    <col min="1284" max="1284" width="22" style="11" customWidth="1"/>
    <col min="1285" max="1285" width="17.33203125" style="11" customWidth="1"/>
    <col min="1286" max="1536" width="38.5546875" style="11"/>
    <col min="1537" max="1537" width="24.5546875" style="11" customWidth="1"/>
    <col min="1538" max="1538" width="52.5546875" style="11" customWidth="1"/>
    <col min="1539" max="1539" width="17.44140625" style="11" customWidth="1"/>
    <col min="1540" max="1540" width="22" style="11" customWidth="1"/>
    <col min="1541" max="1541" width="17.33203125" style="11" customWidth="1"/>
    <col min="1542" max="1792" width="38.5546875" style="11"/>
    <col min="1793" max="1793" width="24.5546875" style="11" customWidth="1"/>
    <col min="1794" max="1794" width="52.5546875" style="11" customWidth="1"/>
    <col min="1795" max="1795" width="17.44140625" style="11" customWidth="1"/>
    <col min="1796" max="1796" width="22" style="11" customWidth="1"/>
    <col min="1797" max="1797" width="17.33203125" style="11" customWidth="1"/>
    <col min="1798" max="2048" width="38.5546875" style="11"/>
    <col min="2049" max="2049" width="24.5546875" style="11" customWidth="1"/>
    <col min="2050" max="2050" width="52.5546875" style="11" customWidth="1"/>
    <col min="2051" max="2051" width="17.44140625" style="11" customWidth="1"/>
    <col min="2052" max="2052" width="22" style="11" customWidth="1"/>
    <col min="2053" max="2053" width="17.33203125" style="11" customWidth="1"/>
    <col min="2054" max="2304" width="38.5546875" style="11"/>
    <col min="2305" max="2305" width="24.5546875" style="11" customWidth="1"/>
    <col min="2306" max="2306" width="52.5546875" style="11" customWidth="1"/>
    <col min="2307" max="2307" width="17.44140625" style="11" customWidth="1"/>
    <col min="2308" max="2308" width="22" style="11" customWidth="1"/>
    <col min="2309" max="2309" width="17.33203125" style="11" customWidth="1"/>
    <col min="2310" max="2560" width="38.5546875" style="11"/>
    <col min="2561" max="2561" width="24.5546875" style="11" customWidth="1"/>
    <col min="2562" max="2562" width="52.5546875" style="11" customWidth="1"/>
    <col min="2563" max="2563" width="17.44140625" style="11" customWidth="1"/>
    <col min="2564" max="2564" width="22" style="11" customWidth="1"/>
    <col min="2565" max="2565" width="17.33203125" style="11" customWidth="1"/>
    <col min="2566" max="2816" width="38.5546875" style="11"/>
    <col min="2817" max="2817" width="24.5546875" style="11" customWidth="1"/>
    <col min="2818" max="2818" width="52.5546875" style="11" customWidth="1"/>
    <col min="2819" max="2819" width="17.44140625" style="11" customWidth="1"/>
    <col min="2820" max="2820" width="22" style="11" customWidth="1"/>
    <col min="2821" max="2821" width="17.33203125" style="11" customWidth="1"/>
    <col min="2822" max="3072" width="38.5546875" style="11"/>
    <col min="3073" max="3073" width="24.5546875" style="11" customWidth="1"/>
    <col min="3074" max="3074" width="52.5546875" style="11" customWidth="1"/>
    <col min="3075" max="3075" width="17.44140625" style="11" customWidth="1"/>
    <col min="3076" max="3076" width="22" style="11" customWidth="1"/>
    <col min="3077" max="3077" width="17.33203125" style="11" customWidth="1"/>
    <col min="3078" max="3328" width="38.5546875" style="11"/>
    <col min="3329" max="3329" width="24.5546875" style="11" customWidth="1"/>
    <col min="3330" max="3330" width="52.5546875" style="11" customWidth="1"/>
    <col min="3331" max="3331" width="17.44140625" style="11" customWidth="1"/>
    <col min="3332" max="3332" width="22" style="11" customWidth="1"/>
    <col min="3333" max="3333" width="17.33203125" style="11" customWidth="1"/>
    <col min="3334" max="3584" width="38.5546875" style="11"/>
    <col min="3585" max="3585" width="24.5546875" style="11" customWidth="1"/>
    <col min="3586" max="3586" width="52.5546875" style="11" customWidth="1"/>
    <col min="3587" max="3587" width="17.44140625" style="11" customWidth="1"/>
    <col min="3588" max="3588" width="22" style="11" customWidth="1"/>
    <col min="3589" max="3589" width="17.33203125" style="11" customWidth="1"/>
    <col min="3590" max="3840" width="38.5546875" style="11"/>
    <col min="3841" max="3841" width="24.5546875" style="11" customWidth="1"/>
    <col min="3842" max="3842" width="52.5546875" style="11" customWidth="1"/>
    <col min="3843" max="3843" width="17.44140625" style="11" customWidth="1"/>
    <col min="3844" max="3844" width="22" style="11" customWidth="1"/>
    <col min="3845" max="3845" width="17.33203125" style="11" customWidth="1"/>
    <col min="3846" max="4096" width="38.5546875" style="11"/>
    <col min="4097" max="4097" width="24.5546875" style="11" customWidth="1"/>
    <col min="4098" max="4098" width="52.5546875" style="11" customWidth="1"/>
    <col min="4099" max="4099" width="17.44140625" style="11" customWidth="1"/>
    <col min="4100" max="4100" width="22" style="11" customWidth="1"/>
    <col min="4101" max="4101" width="17.33203125" style="11" customWidth="1"/>
    <col min="4102" max="4352" width="38.5546875" style="11"/>
    <col min="4353" max="4353" width="24.5546875" style="11" customWidth="1"/>
    <col min="4354" max="4354" width="52.5546875" style="11" customWidth="1"/>
    <col min="4355" max="4355" width="17.44140625" style="11" customWidth="1"/>
    <col min="4356" max="4356" width="22" style="11" customWidth="1"/>
    <col min="4357" max="4357" width="17.33203125" style="11" customWidth="1"/>
    <col min="4358" max="4608" width="38.5546875" style="11"/>
    <col min="4609" max="4609" width="24.5546875" style="11" customWidth="1"/>
    <col min="4610" max="4610" width="52.5546875" style="11" customWidth="1"/>
    <col min="4611" max="4611" width="17.44140625" style="11" customWidth="1"/>
    <col min="4612" max="4612" width="22" style="11" customWidth="1"/>
    <col min="4613" max="4613" width="17.33203125" style="11" customWidth="1"/>
    <col min="4614" max="4864" width="38.5546875" style="11"/>
    <col min="4865" max="4865" width="24.5546875" style="11" customWidth="1"/>
    <col min="4866" max="4866" width="52.5546875" style="11" customWidth="1"/>
    <col min="4867" max="4867" width="17.44140625" style="11" customWidth="1"/>
    <col min="4868" max="4868" width="22" style="11" customWidth="1"/>
    <col min="4869" max="4869" width="17.33203125" style="11" customWidth="1"/>
    <col min="4870" max="5120" width="38.5546875" style="11"/>
    <col min="5121" max="5121" width="24.5546875" style="11" customWidth="1"/>
    <col min="5122" max="5122" width="52.5546875" style="11" customWidth="1"/>
    <col min="5123" max="5123" width="17.44140625" style="11" customWidth="1"/>
    <col min="5124" max="5124" width="22" style="11" customWidth="1"/>
    <col min="5125" max="5125" width="17.33203125" style="11" customWidth="1"/>
    <col min="5126" max="5376" width="38.5546875" style="11"/>
    <col min="5377" max="5377" width="24.5546875" style="11" customWidth="1"/>
    <col min="5378" max="5378" width="52.5546875" style="11" customWidth="1"/>
    <col min="5379" max="5379" width="17.44140625" style="11" customWidth="1"/>
    <col min="5380" max="5380" width="22" style="11" customWidth="1"/>
    <col min="5381" max="5381" width="17.33203125" style="11" customWidth="1"/>
    <col min="5382" max="5632" width="38.5546875" style="11"/>
    <col min="5633" max="5633" width="24.5546875" style="11" customWidth="1"/>
    <col min="5634" max="5634" width="52.5546875" style="11" customWidth="1"/>
    <col min="5635" max="5635" width="17.44140625" style="11" customWidth="1"/>
    <col min="5636" max="5636" width="22" style="11" customWidth="1"/>
    <col min="5637" max="5637" width="17.33203125" style="11" customWidth="1"/>
    <col min="5638" max="5888" width="38.5546875" style="11"/>
    <col min="5889" max="5889" width="24.5546875" style="11" customWidth="1"/>
    <col min="5890" max="5890" width="52.5546875" style="11" customWidth="1"/>
    <col min="5891" max="5891" width="17.44140625" style="11" customWidth="1"/>
    <col min="5892" max="5892" width="22" style="11" customWidth="1"/>
    <col min="5893" max="5893" width="17.33203125" style="11" customWidth="1"/>
    <col min="5894" max="6144" width="38.5546875" style="11"/>
    <col min="6145" max="6145" width="24.5546875" style="11" customWidth="1"/>
    <col min="6146" max="6146" width="52.5546875" style="11" customWidth="1"/>
    <col min="6147" max="6147" width="17.44140625" style="11" customWidth="1"/>
    <col min="6148" max="6148" width="22" style="11" customWidth="1"/>
    <col min="6149" max="6149" width="17.33203125" style="11" customWidth="1"/>
    <col min="6150" max="6400" width="38.5546875" style="11"/>
    <col min="6401" max="6401" width="24.5546875" style="11" customWidth="1"/>
    <col min="6402" max="6402" width="52.5546875" style="11" customWidth="1"/>
    <col min="6403" max="6403" width="17.44140625" style="11" customWidth="1"/>
    <col min="6404" max="6404" width="22" style="11" customWidth="1"/>
    <col min="6405" max="6405" width="17.33203125" style="11" customWidth="1"/>
    <col min="6406" max="6656" width="38.5546875" style="11"/>
    <col min="6657" max="6657" width="24.5546875" style="11" customWidth="1"/>
    <col min="6658" max="6658" width="52.5546875" style="11" customWidth="1"/>
    <col min="6659" max="6659" width="17.44140625" style="11" customWidth="1"/>
    <col min="6660" max="6660" width="22" style="11" customWidth="1"/>
    <col min="6661" max="6661" width="17.33203125" style="11" customWidth="1"/>
    <col min="6662" max="6912" width="38.5546875" style="11"/>
    <col min="6913" max="6913" width="24.5546875" style="11" customWidth="1"/>
    <col min="6914" max="6914" width="52.5546875" style="11" customWidth="1"/>
    <col min="6915" max="6915" width="17.44140625" style="11" customWidth="1"/>
    <col min="6916" max="6916" width="22" style="11" customWidth="1"/>
    <col min="6917" max="6917" width="17.33203125" style="11" customWidth="1"/>
    <col min="6918" max="7168" width="38.5546875" style="11"/>
    <col min="7169" max="7169" width="24.5546875" style="11" customWidth="1"/>
    <col min="7170" max="7170" width="52.5546875" style="11" customWidth="1"/>
    <col min="7171" max="7171" width="17.44140625" style="11" customWidth="1"/>
    <col min="7172" max="7172" width="22" style="11" customWidth="1"/>
    <col min="7173" max="7173" width="17.33203125" style="11" customWidth="1"/>
    <col min="7174" max="7424" width="38.5546875" style="11"/>
    <col min="7425" max="7425" width="24.5546875" style="11" customWidth="1"/>
    <col min="7426" max="7426" width="52.5546875" style="11" customWidth="1"/>
    <col min="7427" max="7427" width="17.44140625" style="11" customWidth="1"/>
    <col min="7428" max="7428" width="22" style="11" customWidth="1"/>
    <col min="7429" max="7429" width="17.33203125" style="11" customWidth="1"/>
    <col min="7430" max="7680" width="38.5546875" style="11"/>
    <col min="7681" max="7681" width="24.5546875" style="11" customWidth="1"/>
    <col min="7682" max="7682" width="52.5546875" style="11" customWidth="1"/>
    <col min="7683" max="7683" width="17.44140625" style="11" customWidth="1"/>
    <col min="7684" max="7684" width="22" style="11" customWidth="1"/>
    <col min="7685" max="7685" width="17.33203125" style="11" customWidth="1"/>
    <col min="7686" max="7936" width="38.5546875" style="11"/>
    <col min="7937" max="7937" width="24.5546875" style="11" customWidth="1"/>
    <col min="7938" max="7938" width="52.5546875" style="11" customWidth="1"/>
    <col min="7939" max="7939" width="17.44140625" style="11" customWidth="1"/>
    <col min="7940" max="7940" width="22" style="11" customWidth="1"/>
    <col min="7941" max="7941" width="17.33203125" style="11" customWidth="1"/>
    <col min="7942" max="8192" width="38.5546875" style="11"/>
    <col min="8193" max="8193" width="24.5546875" style="11" customWidth="1"/>
    <col min="8194" max="8194" width="52.5546875" style="11" customWidth="1"/>
    <col min="8195" max="8195" width="17.44140625" style="11" customWidth="1"/>
    <col min="8196" max="8196" width="22" style="11" customWidth="1"/>
    <col min="8197" max="8197" width="17.33203125" style="11" customWidth="1"/>
    <col min="8198" max="8448" width="38.5546875" style="11"/>
    <col min="8449" max="8449" width="24.5546875" style="11" customWidth="1"/>
    <col min="8450" max="8450" width="52.5546875" style="11" customWidth="1"/>
    <col min="8451" max="8451" width="17.44140625" style="11" customWidth="1"/>
    <col min="8452" max="8452" width="22" style="11" customWidth="1"/>
    <col min="8453" max="8453" width="17.33203125" style="11" customWidth="1"/>
    <col min="8454" max="8704" width="38.5546875" style="11"/>
    <col min="8705" max="8705" width="24.5546875" style="11" customWidth="1"/>
    <col min="8706" max="8706" width="52.5546875" style="11" customWidth="1"/>
    <col min="8707" max="8707" width="17.44140625" style="11" customWidth="1"/>
    <col min="8708" max="8708" width="22" style="11" customWidth="1"/>
    <col min="8709" max="8709" width="17.33203125" style="11" customWidth="1"/>
    <col min="8710" max="8960" width="38.5546875" style="11"/>
    <col min="8961" max="8961" width="24.5546875" style="11" customWidth="1"/>
    <col min="8962" max="8962" width="52.5546875" style="11" customWidth="1"/>
    <col min="8963" max="8963" width="17.44140625" style="11" customWidth="1"/>
    <col min="8964" max="8964" width="22" style="11" customWidth="1"/>
    <col min="8965" max="8965" width="17.33203125" style="11" customWidth="1"/>
    <col min="8966" max="9216" width="38.5546875" style="11"/>
    <col min="9217" max="9217" width="24.5546875" style="11" customWidth="1"/>
    <col min="9218" max="9218" width="52.5546875" style="11" customWidth="1"/>
    <col min="9219" max="9219" width="17.44140625" style="11" customWidth="1"/>
    <col min="9220" max="9220" width="22" style="11" customWidth="1"/>
    <col min="9221" max="9221" width="17.33203125" style="11" customWidth="1"/>
    <col min="9222" max="9472" width="38.5546875" style="11"/>
    <col min="9473" max="9473" width="24.5546875" style="11" customWidth="1"/>
    <col min="9474" max="9474" width="52.5546875" style="11" customWidth="1"/>
    <col min="9475" max="9475" width="17.44140625" style="11" customWidth="1"/>
    <col min="9476" max="9476" width="22" style="11" customWidth="1"/>
    <col min="9477" max="9477" width="17.33203125" style="11" customWidth="1"/>
    <col min="9478" max="9728" width="38.5546875" style="11"/>
    <col min="9729" max="9729" width="24.5546875" style="11" customWidth="1"/>
    <col min="9730" max="9730" width="52.5546875" style="11" customWidth="1"/>
    <col min="9731" max="9731" width="17.44140625" style="11" customWidth="1"/>
    <col min="9732" max="9732" width="22" style="11" customWidth="1"/>
    <col min="9733" max="9733" width="17.33203125" style="11" customWidth="1"/>
    <col min="9734" max="9984" width="38.5546875" style="11"/>
    <col min="9985" max="9985" width="24.5546875" style="11" customWidth="1"/>
    <col min="9986" max="9986" width="52.5546875" style="11" customWidth="1"/>
    <col min="9987" max="9987" width="17.44140625" style="11" customWidth="1"/>
    <col min="9988" max="9988" width="22" style="11" customWidth="1"/>
    <col min="9989" max="9989" width="17.33203125" style="11" customWidth="1"/>
    <col min="9990" max="10240" width="38.5546875" style="11"/>
    <col min="10241" max="10241" width="24.5546875" style="11" customWidth="1"/>
    <col min="10242" max="10242" width="52.5546875" style="11" customWidth="1"/>
    <col min="10243" max="10243" width="17.44140625" style="11" customWidth="1"/>
    <col min="10244" max="10244" width="22" style="11" customWidth="1"/>
    <col min="10245" max="10245" width="17.33203125" style="11" customWidth="1"/>
    <col min="10246" max="10496" width="38.5546875" style="11"/>
    <col min="10497" max="10497" width="24.5546875" style="11" customWidth="1"/>
    <col min="10498" max="10498" width="52.5546875" style="11" customWidth="1"/>
    <col min="10499" max="10499" width="17.44140625" style="11" customWidth="1"/>
    <col min="10500" max="10500" width="22" style="11" customWidth="1"/>
    <col min="10501" max="10501" width="17.33203125" style="11" customWidth="1"/>
    <col min="10502" max="10752" width="38.5546875" style="11"/>
    <col min="10753" max="10753" width="24.5546875" style="11" customWidth="1"/>
    <col min="10754" max="10754" width="52.5546875" style="11" customWidth="1"/>
    <col min="10755" max="10755" width="17.44140625" style="11" customWidth="1"/>
    <col min="10756" max="10756" width="22" style="11" customWidth="1"/>
    <col min="10757" max="10757" width="17.33203125" style="11" customWidth="1"/>
    <col min="10758" max="11008" width="38.5546875" style="11"/>
    <col min="11009" max="11009" width="24.5546875" style="11" customWidth="1"/>
    <col min="11010" max="11010" width="52.5546875" style="11" customWidth="1"/>
    <col min="11011" max="11011" width="17.44140625" style="11" customWidth="1"/>
    <col min="11012" max="11012" width="22" style="11" customWidth="1"/>
    <col min="11013" max="11013" width="17.33203125" style="11" customWidth="1"/>
    <col min="11014" max="11264" width="38.5546875" style="11"/>
    <col min="11265" max="11265" width="24.5546875" style="11" customWidth="1"/>
    <col min="11266" max="11266" width="52.5546875" style="11" customWidth="1"/>
    <col min="11267" max="11267" width="17.44140625" style="11" customWidth="1"/>
    <col min="11268" max="11268" width="22" style="11" customWidth="1"/>
    <col min="11269" max="11269" width="17.33203125" style="11" customWidth="1"/>
    <col min="11270" max="11520" width="38.5546875" style="11"/>
    <col min="11521" max="11521" width="24.5546875" style="11" customWidth="1"/>
    <col min="11522" max="11522" width="52.5546875" style="11" customWidth="1"/>
    <col min="11523" max="11523" width="17.44140625" style="11" customWidth="1"/>
    <col min="11524" max="11524" width="22" style="11" customWidth="1"/>
    <col min="11525" max="11525" width="17.33203125" style="11" customWidth="1"/>
    <col min="11526" max="11776" width="38.5546875" style="11"/>
    <col min="11777" max="11777" width="24.5546875" style="11" customWidth="1"/>
    <col min="11778" max="11778" width="52.5546875" style="11" customWidth="1"/>
    <col min="11779" max="11779" width="17.44140625" style="11" customWidth="1"/>
    <col min="11780" max="11780" width="22" style="11" customWidth="1"/>
    <col min="11781" max="11781" width="17.33203125" style="11" customWidth="1"/>
    <col min="11782" max="12032" width="38.5546875" style="11"/>
    <col min="12033" max="12033" width="24.5546875" style="11" customWidth="1"/>
    <col min="12034" max="12034" width="52.5546875" style="11" customWidth="1"/>
    <col min="12035" max="12035" width="17.44140625" style="11" customWidth="1"/>
    <col min="12036" max="12036" width="22" style="11" customWidth="1"/>
    <col min="12037" max="12037" width="17.33203125" style="11" customWidth="1"/>
    <col min="12038" max="12288" width="38.5546875" style="11"/>
    <col min="12289" max="12289" width="24.5546875" style="11" customWidth="1"/>
    <col min="12290" max="12290" width="52.5546875" style="11" customWidth="1"/>
    <col min="12291" max="12291" width="17.44140625" style="11" customWidth="1"/>
    <col min="12292" max="12292" width="22" style="11" customWidth="1"/>
    <col min="12293" max="12293" width="17.33203125" style="11" customWidth="1"/>
    <col min="12294" max="12544" width="38.5546875" style="11"/>
    <col min="12545" max="12545" width="24.5546875" style="11" customWidth="1"/>
    <col min="12546" max="12546" width="52.5546875" style="11" customWidth="1"/>
    <col min="12547" max="12547" width="17.44140625" style="11" customWidth="1"/>
    <col min="12548" max="12548" width="22" style="11" customWidth="1"/>
    <col min="12549" max="12549" width="17.33203125" style="11" customWidth="1"/>
    <col min="12550" max="12800" width="38.5546875" style="11"/>
    <col min="12801" max="12801" width="24.5546875" style="11" customWidth="1"/>
    <col min="12802" max="12802" width="52.5546875" style="11" customWidth="1"/>
    <col min="12803" max="12803" width="17.44140625" style="11" customWidth="1"/>
    <col min="12804" max="12804" width="22" style="11" customWidth="1"/>
    <col min="12805" max="12805" width="17.33203125" style="11" customWidth="1"/>
    <col min="12806" max="13056" width="38.5546875" style="11"/>
    <col min="13057" max="13057" width="24.5546875" style="11" customWidth="1"/>
    <col min="13058" max="13058" width="52.5546875" style="11" customWidth="1"/>
    <col min="13059" max="13059" width="17.44140625" style="11" customWidth="1"/>
    <col min="13060" max="13060" width="22" style="11" customWidth="1"/>
    <col min="13061" max="13061" width="17.33203125" style="11" customWidth="1"/>
    <col min="13062" max="13312" width="38.5546875" style="11"/>
    <col min="13313" max="13313" width="24.5546875" style="11" customWidth="1"/>
    <col min="13314" max="13314" width="52.5546875" style="11" customWidth="1"/>
    <col min="13315" max="13315" width="17.44140625" style="11" customWidth="1"/>
    <col min="13316" max="13316" width="22" style="11" customWidth="1"/>
    <col min="13317" max="13317" width="17.33203125" style="11" customWidth="1"/>
    <col min="13318" max="13568" width="38.5546875" style="11"/>
    <col min="13569" max="13569" width="24.5546875" style="11" customWidth="1"/>
    <col min="13570" max="13570" width="52.5546875" style="11" customWidth="1"/>
    <col min="13571" max="13571" width="17.44140625" style="11" customWidth="1"/>
    <col min="13572" max="13572" width="22" style="11" customWidth="1"/>
    <col min="13573" max="13573" width="17.33203125" style="11" customWidth="1"/>
    <col min="13574" max="13824" width="38.5546875" style="11"/>
    <col min="13825" max="13825" width="24.5546875" style="11" customWidth="1"/>
    <col min="13826" max="13826" width="52.5546875" style="11" customWidth="1"/>
    <col min="13827" max="13827" width="17.44140625" style="11" customWidth="1"/>
    <col min="13828" max="13828" width="22" style="11" customWidth="1"/>
    <col min="13829" max="13829" width="17.33203125" style="11" customWidth="1"/>
    <col min="13830" max="14080" width="38.5546875" style="11"/>
    <col min="14081" max="14081" width="24.5546875" style="11" customWidth="1"/>
    <col min="14082" max="14082" width="52.5546875" style="11" customWidth="1"/>
    <col min="14083" max="14083" width="17.44140625" style="11" customWidth="1"/>
    <col min="14084" max="14084" width="22" style="11" customWidth="1"/>
    <col min="14085" max="14085" width="17.33203125" style="11" customWidth="1"/>
    <col min="14086" max="14336" width="38.5546875" style="11"/>
    <col min="14337" max="14337" width="24.5546875" style="11" customWidth="1"/>
    <col min="14338" max="14338" width="52.5546875" style="11" customWidth="1"/>
    <col min="14339" max="14339" width="17.44140625" style="11" customWidth="1"/>
    <col min="14340" max="14340" width="22" style="11" customWidth="1"/>
    <col min="14341" max="14341" width="17.33203125" style="11" customWidth="1"/>
    <col min="14342" max="14592" width="38.5546875" style="11"/>
    <col min="14593" max="14593" width="24.5546875" style="11" customWidth="1"/>
    <col min="14594" max="14594" width="52.5546875" style="11" customWidth="1"/>
    <col min="14595" max="14595" width="17.44140625" style="11" customWidth="1"/>
    <col min="14596" max="14596" width="22" style="11" customWidth="1"/>
    <col min="14597" max="14597" width="17.33203125" style="11" customWidth="1"/>
    <col min="14598" max="14848" width="38.5546875" style="11"/>
    <col min="14849" max="14849" width="24.5546875" style="11" customWidth="1"/>
    <col min="14850" max="14850" width="52.5546875" style="11" customWidth="1"/>
    <col min="14851" max="14851" width="17.44140625" style="11" customWidth="1"/>
    <col min="14852" max="14852" width="22" style="11" customWidth="1"/>
    <col min="14853" max="14853" width="17.33203125" style="11" customWidth="1"/>
    <col min="14854" max="15104" width="38.5546875" style="11"/>
    <col min="15105" max="15105" width="24.5546875" style="11" customWidth="1"/>
    <col min="15106" max="15106" width="52.5546875" style="11" customWidth="1"/>
    <col min="15107" max="15107" width="17.44140625" style="11" customWidth="1"/>
    <col min="15108" max="15108" width="22" style="11" customWidth="1"/>
    <col min="15109" max="15109" width="17.33203125" style="11" customWidth="1"/>
    <col min="15110" max="15360" width="38.5546875" style="11"/>
    <col min="15361" max="15361" width="24.5546875" style="11" customWidth="1"/>
    <col min="15362" max="15362" width="52.5546875" style="11" customWidth="1"/>
    <col min="15363" max="15363" width="17.44140625" style="11" customWidth="1"/>
    <col min="15364" max="15364" width="22" style="11" customWidth="1"/>
    <col min="15365" max="15365" width="17.33203125" style="11" customWidth="1"/>
    <col min="15366" max="15616" width="38.5546875" style="11"/>
    <col min="15617" max="15617" width="24.5546875" style="11" customWidth="1"/>
    <col min="15618" max="15618" width="52.5546875" style="11" customWidth="1"/>
    <col min="15619" max="15619" width="17.44140625" style="11" customWidth="1"/>
    <col min="15620" max="15620" width="22" style="11" customWidth="1"/>
    <col min="15621" max="15621" width="17.33203125" style="11" customWidth="1"/>
    <col min="15622" max="15872" width="38.5546875" style="11"/>
    <col min="15873" max="15873" width="24.5546875" style="11" customWidth="1"/>
    <col min="15874" max="15874" width="52.5546875" style="11" customWidth="1"/>
    <col min="15875" max="15875" width="17.44140625" style="11" customWidth="1"/>
    <col min="15876" max="15876" width="22" style="11" customWidth="1"/>
    <col min="15877" max="15877" width="17.33203125" style="11" customWidth="1"/>
    <col min="15878" max="16128" width="38.5546875" style="11"/>
    <col min="16129" max="16129" width="24.5546875" style="11" customWidth="1"/>
    <col min="16130" max="16130" width="52.5546875" style="11" customWidth="1"/>
    <col min="16131" max="16131" width="17.44140625" style="11" customWidth="1"/>
    <col min="16132" max="16132" width="22" style="11" customWidth="1"/>
    <col min="16133" max="16133" width="17.33203125" style="11" customWidth="1"/>
    <col min="16134" max="16384" width="38.5546875" style="11"/>
  </cols>
  <sheetData>
    <row r="1" spans="2:5" hidden="1" x14ac:dyDescent="0.3">
      <c r="D1" s="12"/>
    </row>
    <row r="2" spans="2:5" hidden="1" x14ac:dyDescent="0.3">
      <c r="D2" s="13"/>
    </row>
    <row r="3" spans="2:5" hidden="1" x14ac:dyDescent="0.3">
      <c r="D3" s="14"/>
    </row>
    <row r="4" spans="2:5" hidden="1" x14ac:dyDescent="0.3">
      <c r="D4" s="14"/>
    </row>
    <row r="5" spans="2:5" hidden="1" x14ac:dyDescent="0.3">
      <c r="D5" s="13" t="s">
        <v>390</v>
      </c>
    </row>
    <row r="6" spans="2:5" hidden="1" x14ac:dyDescent="0.3">
      <c r="D6" s="13" t="s">
        <v>391</v>
      </c>
    </row>
    <row r="7" spans="2:5" hidden="1" x14ac:dyDescent="0.3">
      <c r="D7" s="14" t="s">
        <v>580</v>
      </c>
    </row>
    <row r="8" spans="2:5" ht="18" hidden="1" customHeight="1" x14ac:dyDescent="0.3">
      <c r="B8" s="15"/>
      <c r="C8" s="15"/>
    </row>
    <row r="9" spans="2:5" ht="18" hidden="1" customHeight="1" x14ac:dyDescent="0.3">
      <c r="B9" s="17"/>
      <c r="C9" s="17"/>
      <c r="D9" s="9"/>
    </row>
    <row r="10" spans="2:5" ht="18" hidden="1" customHeight="1" x14ac:dyDescent="0.3">
      <c r="B10" s="17"/>
      <c r="C10" s="17"/>
      <c r="D10" s="9"/>
    </row>
    <row r="11" spans="2:5" ht="18" hidden="1" customHeight="1" x14ac:dyDescent="0.3">
      <c r="B11" s="18"/>
      <c r="C11" s="18"/>
      <c r="D11" s="10"/>
    </row>
    <row r="12" spans="2:5" ht="18" hidden="1" customHeight="1" x14ac:dyDescent="0.3">
      <c r="B12" s="18"/>
      <c r="C12" s="18"/>
      <c r="D12" s="9" t="s">
        <v>581</v>
      </c>
    </row>
    <row r="13" spans="2:5" ht="18" hidden="1" customHeight="1" x14ac:dyDescent="0.3">
      <c r="B13" s="18"/>
      <c r="C13" s="18"/>
      <c r="D13" s="9" t="s">
        <v>391</v>
      </c>
    </row>
    <row r="14" spans="2:5" ht="18" hidden="1" customHeight="1" x14ac:dyDescent="0.3">
      <c r="B14" s="18"/>
      <c r="C14" s="18"/>
      <c r="D14" s="10" t="s">
        <v>582</v>
      </c>
    </row>
    <row r="15" spans="2:5" ht="18" customHeight="1" x14ac:dyDescent="0.3">
      <c r="B15" s="18"/>
      <c r="C15" s="18"/>
      <c r="D15" s="9" t="s">
        <v>1993</v>
      </c>
      <c r="E15" s="337"/>
    </row>
    <row r="16" spans="2:5" ht="15" customHeight="1" x14ac:dyDescent="0.3">
      <c r="B16" s="18"/>
      <c r="C16" s="18"/>
      <c r="D16" s="358" t="s">
        <v>391</v>
      </c>
      <c r="E16" s="358"/>
    </row>
    <row r="17" spans="1:5" x14ac:dyDescent="0.3">
      <c r="B17" s="18"/>
      <c r="C17" s="18"/>
      <c r="D17" s="334" t="s">
        <v>2053</v>
      </c>
      <c r="E17" s="334"/>
    </row>
    <row r="18" spans="1:5" ht="16.2" customHeight="1" x14ac:dyDescent="0.3">
      <c r="A18" s="19"/>
      <c r="B18" s="20"/>
      <c r="C18" s="20"/>
      <c r="D18" s="21"/>
    </row>
    <row r="19" spans="1:5" ht="18" customHeight="1" x14ac:dyDescent="0.3">
      <c r="A19" s="19"/>
      <c r="B19" s="20"/>
      <c r="C19" s="20"/>
      <c r="D19" s="21"/>
    </row>
    <row r="20" spans="1:5" ht="15.6" x14ac:dyDescent="0.3">
      <c r="A20" s="382" t="s">
        <v>584</v>
      </c>
      <c r="B20" s="382"/>
      <c r="C20" s="382"/>
      <c r="D20" s="382"/>
      <c r="E20" s="382"/>
    </row>
    <row r="21" spans="1:5" ht="15.6" x14ac:dyDescent="0.3">
      <c r="A21" s="382" t="s">
        <v>1763</v>
      </c>
      <c r="B21" s="382"/>
      <c r="C21" s="382"/>
      <c r="D21" s="382"/>
      <c r="E21" s="382"/>
    </row>
    <row r="22" spans="1:5" ht="33" customHeight="1" x14ac:dyDescent="0.3">
      <c r="A22" s="22"/>
      <c r="E22" s="23" t="s">
        <v>585</v>
      </c>
    </row>
    <row r="23" spans="1:5" ht="38.1" customHeight="1" x14ac:dyDescent="0.3">
      <c r="A23" s="383" t="s">
        <v>586</v>
      </c>
      <c r="B23" s="385" t="s">
        <v>587</v>
      </c>
      <c r="C23" s="387" t="s">
        <v>232</v>
      </c>
      <c r="D23" s="389" t="s">
        <v>233</v>
      </c>
      <c r="E23" s="391" t="s">
        <v>234</v>
      </c>
    </row>
    <row r="24" spans="1:5" ht="13.35" customHeight="1" x14ac:dyDescent="0.3">
      <c r="A24" s="384"/>
      <c r="B24" s="386"/>
      <c r="C24" s="388"/>
      <c r="D24" s="390"/>
      <c r="E24" s="392"/>
    </row>
    <row r="25" spans="1:5" ht="18.75" customHeight="1" x14ac:dyDescent="0.3">
      <c r="A25" s="379" t="s">
        <v>588</v>
      </c>
      <c r="B25" s="379"/>
      <c r="C25" s="107">
        <f>'Прил.1 Поступление доходов 2021'!D170-'Прил.3 Функцион.2021 '!F1305</f>
        <v>-400000000</v>
      </c>
      <c r="D25" s="107">
        <f>'Прил.1 Поступление доходов 2021'!E170-'Прил.3 Функцион.2021 '!G1305</f>
        <v>-795644878.78999901</v>
      </c>
      <c r="E25" s="107">
        <f>'Прил.1 Поступление доходов 2021'!F170-'Прил.3 Функцион.2021 '!H1305</f>
        <v>-56039686.450000763</v>
      </c>
    </row>
    <row r="26" spans="1:5" ht="18" customHeight="1" x14ac:dyDescent="0.3">
      <c r="A26" s="380" t="s">
        <v>1764</v>
      </c>
      <c r="B26" s="381"/>
      <c r="C26" s="107"/>
      <c r="D26" s="107"/>
      <c r="E26" s="107"/>
    </row>
    <row r="27" spans="1:5" ht="27" customHeight="1" x14ac:dyDescent="0.3">
      <c r="A27" s="377" t="s">
        <v>1765</v>
      </c>
      <c r="B27" s="378"/>
      <c r="C27" s="107">
        <v>400000000</v>
      </c>
      <c r="D27" s="107">
        <v>795644878.78999901</v>
      </c>
      <c r="E27" s="107">
        <f>E33+E38+E43</f>
        <v>56039686.449998856</v>
      </c>
    </row>
    <row r="28" spans="1:5" ht="41.1" hidden="1" customHeight="1" x14ac:dyDescent="0.3">
      <c r="A28" s="199" t="s">
        <v>590</v>
      </c>
      <c r="B28" s="200" t="s">
        <v>591</v>
      </c>
      <c r="C28" s="107">
        <v>0</v>
      </c>
      <c r="D28" s="107">
        <v>0</v>
      </c>
      <c r="E28" s="107"/>
    </row>
    <row r="29" spans="1:5" ht="39.75" hidden="1" customHeight="1" x14ac:dyDescent="0.3">
      <c r="A29" s="201" t="s">
        <v>592</v>
      </c>
      <c r="B29" s="202" t="s">
        <v>593</v>
      </c>
      <c r="C29" s="107">
        <v>0</v>
      </c>
      <c r="D29" s="107">
        <v>0</v>
      </c>
      <c r="E29" s="107"/>
    </row>
    <row r="30" spans="1:5" ht="38.25" hidden="1" customHeight="1" x14ac:dyDescent="0.3">
      <c r="A30" s="201" t="s">
        <v>594</v>
      </c>
      <c r="B30" s="203" t="s">
        <v>595</v>
      </c>
      <c r="C30" s="107"/>
      <c r="D30" s="107"/>
      <c r="E30" s="107"/>
    </row>
    <row r="31" spans="1:5" ht="36.75" hidden="1" customHeight="1" x14ac:dyDescent="0.3">
      <c r="A31" s="201" t="s">
        <v>596</v>
      </c>
      <c r="B31" s="204" t="s">
        <v>597</v>
      </c>
      <c r="C31" s="107">
        <v>0</v>
      </c>
      <c r="D31" s="107">
        <v>0</v>
      </c>
      <c r="E31" s="107"/>
    </row>
    <row r="32" spans="1:5" ht="27" hidden="1" customHeight="1" x14ac:dyDescent="0.3">
      <c r="A32" s="201" t="s">
        <v>598</v>
      </c>
      <c r="B32" s="205" t="s">
        <v>599</v>
      </c>
      <c r="C32" s="107"/>
      <c r="D32" s="107"/>
      <c r="E32" s="107"/>
    </row>
    <row r="33" spans="1:5" ht="28.35" customHeight="1" x14ac:dyDescent="0.3">
      <c r="A33" s="199" t="s">
        <v>600</v>
      </c>
      <c r="B33" s="200" t="s">
        <v>601</v>
      </c>
      <c r="C33" s="107">
        <v>400000000</v>
      </c>
      <c r="D33" s="107">
        <v>236000000</v>
      </c>
      <c r="E33" s="107">
        <f>E34-(-E36)</f>
        <v>-164000000</v>
      </c>
    </row>
    <row r="34" spans="1:5" ht="26.4" x14ac:dyDescent="0.3">
      <c r="A34" s="201" t="s">
        <v>602</v>
      </c>
      <c r="B34" s="202" t="s">
        <v>603</v>
      </c>
      <c r="C34" s="107">
        <v>902000000</v>
      </c>
      <c r="D34" s="107">
        <v>456000000</v>
      </c>
      <c r="E34" s="107">
        <f>E35</f>
        <v>370000000</v>
      </c>
    </row>
    <row r="35" spans="1:5" ht="26.4" x14ac:dyDescent="0.3">
      <c r="A35" s="201" t="s">
        <v>604</v>
      </c>
      <c r="B35" s="203" t="s">
        <v>605</v>
      </c>
      <c r="C35" s="107">
        <v>902000000</v>
      </c>
      <c r="D35" s="107">
        <v>456000000</v>
      </c>
      <c r="E35" s="107">
        <v>370000000</v>
      </c>
    </row>
    <row r="36" spans="1:5" ht="29.25" customHeight="1" x14ac:dyDescent="0.3">
      <c r="A36" s="201" t="s">
        <v>606</v>
      </c>
      <c r="B36" s="204" t="s">
        <v>607</v>
      </c>
      <c r="C36" s="107">
        <v>-502000000</v>
      </c>
      <c r="D36" s="107">
        <v>-220000000</v>
      </c>
      <c r="E36" s="107">
        <f>E37</f>
        <v>-534000000</v>
      </c>
    </row>
    <row r="37" spans="1:5" s="24" customFormat="1" ht="34.5" customHeight="1" x14ac:dyDescent="0.25">
      <c r="A37" s="201" t="s">
        <v>608</v>
      </c>
      <c r="B37" s="205" t="s">
        <v>609</v>
      </c>
      <c r="C37" s="107">
        <v>-502000000</v>
      </c>
      <c r="D37" s="107">
        <v>-220000000</v>
      </c>
      <c r="E37" s="107">
        <v>-534000000</v>
      </c>
    </row>
    <row r="38" spans="1:5" ht="26.4" x14ac:dyDescent="0.3">
      <c r="A38" s="206" t="s">
        <v>610</v>
      </c>
      <c r="B38" s="207" t="s">
        <v>611</v>
      </c>
      <c r="C38" s="107">
        <v>0</v>
      </c>
      <c r="D38" s="107">
        <v>164000000</v>
      </c>
      <c r="E38" s="107">
        <f>E39-(-E41)</f>
        <v>164000000</v>
      </c>
    </row>
    <row r="39" spans="1:5" ht="39.6" x14ac:dyDescent="0.3">
      <c r="A39" s="201" t="s">
        <v>612</v>
      </c>
      <c r="B39" s="25" t="s">
        <v>1766</v>
      </c>
      <c r="C39" s="107">
        <v>0</v>
      </c>
      <c r="D39" s="107">
        <v>164000000</v>
      </c>
      <c r="E39" s="107">
        <f>E40</f>
        <v>164000000</v>
      </c>
    </row>
    <row r="40" spans="1:5" ht="39.6" x14ac:dyDescent="0.3">
      <c r="A40" s="201" t="s">
        <v>613</v>
      </c>
      <c r="B40" s="26" t="s">
        <v>1767</v>
      </c>
      <c r="C40" s="107">
        <v>0</v>
      </c>
      <c r="D40" s="107">
        <v>164000000</v>
      </c>
      <c r="E40" s="107">
        <v>164000000</v>
      </c>
    </row>
    <row r="41" spans="1:5" ht="39.6" x14ac:dyDescent="0.3">
      <c r="A41" s="201" t="s">
        <v>614</v>
      </c>
      <c r="B41" s="204" t="s">
        <v>1768</v>
      </c>
      <c r="C41" s="107">
        <v>0</v>
      </c>
      <c r="D41" s="107">
        <v>0</v>
      </c>
      <c r="E41" s="107">
        <f>E42</f>
        <v>0</v>
      </c>
    </row>
    <row r="42" spans="1:5" s="24" customFormat="1" ht="39.6" x14ac:dyDescent="0.25">
      <c r="A42" s="201" t="s">
        <v>615</v>
      </c>
      <c r="B42" s="203" t="s">
        <v>1769</v>
      </c>
      <c r="C42" s="107">
        <v>0</v>
      </c>
      <c r="D42" s="107">
        <v>0</v>
      </c>
      <c r="E42" s="107">
        <v>0</v>
      </c>
    </row>
    <row r="43" spans="1:5" ht="26.4" x14ac:dyDescent="0.3">
      <c r="A43" s="206" t="s">
        <v>616</v>
      </c>
      <c r="B43" s="200" t="s">
        <v>617</v>
      </c>
      <c r="C43" s="107">
        <v>0</v>
      </c>
      <c r="D43" s="107">
        <v>395644878.78999901</v>
      </c>
      <c r="E43" s="107">
        <f>E49+E60</f>
        <v>56039686.449998856</v>
      </c>
    </row>
    <row r="44" spans="1:5" ht="33" hidden="1" customHeight="1" x14ac:dyDescent="0.3">
      <c r="A44" s="208" t="s">
        <v>618</v>
      </c>
      <c r="B44" s="25" t="s">
        <v>619</v>
      </c>
      <c r="C44" s="107">
        <v>0</v>
      </c>
      <c r="D44" s="107">
        <v>0</v>
      </c>
      <c r="E44" s="107"/>
    </row>
    <row r="45" spans="1:5" ht="27.75" hidden="1" customHeight="1" x14ac:dyDescent="0.3">
      <c r="A45" s="208" t="s">
        <v>620</v>
      </c>
      <c r="B45" s="26" t="s">
        <v>621</v>
      </c>
      <c r="C45" s="107">
        <v>0</v>
      </c>
      <c r="D45" s="107">
        <v>0</v>
      </c>
      <c r="E45" s="107"/>
    </row>
    <row r="46" spans="1:5" ht="25.5" hidden="1" customHeight="1" x14ac:dyDescent="0.3">
      <c r="A46" s="208" t="s">
        <v>622</v>
      </c>
      <c r="B46" s="26" t="s">
        <v>623</v>
      </c>
      <c r="C46" s="107"/>
      <c r="D46" s="107"/>
      <c r="E46" s="107"/>
    </row>
    <row r="47" spans="1:5" ht="26.4" hidden="1" x14ac:dyDescent="0.3">
      <c r="A47" s="208" t="s">
        <v>624</v>
      </c>
      <c r="B47" s="26" t="s">
        <v>625</v>
      </c>
      <c r="C47" s="107">
        <v>0</v>
      </c>
      <c r="D47" s="107">
        <v>0</v>
      </c>
      <c r="E47" s="107"/>
    </row>
    <row r="48" spans="1:5" ht="26.4" hidden="1" x14ac:dyDescent="0.3">
      <c r="A48" s="208" t="s">
        <v>626</v>
      </c>
      <c r="B48" s="26" t="s">
        <v>627</v>
      </c>
      <c r="C48" s="107"/>
      <c r="D48" s="107"/>
      <c r="E48" s="107"/>
    </row>
    <row r="49" spans="1:5" ht="15.6" x14ac:dyDescent="0.3">
      <c r="A49" s="208" t="s">
        <v>628</v>
      </c>
      <c r="B49" s="25" t="s">
        <v>629</v>
      </c>
      <c r="C49" s="107">
        <v>-9312933663</v>
      </c>
      <c r="D49" s="107">
        <v>-9812023884.6900005</v>
      </c>
      <c r="E49" s="107">
        <f>E50</f>
        <v>-9808071963.3600006</v>
      </c>
    </row>
    <row r="50" spans="1:5" ht="15.6" x14ac:dyDescent="0.3">
      <c r="A50" s="208" t="s">
        <v>630</v>
      </c>
      <c r="B50" s="26" t="s">
        <v>631</v>
      </c>
      <c r="C50" s="107">
        <v>-9312933663</v>
      </c>
      <c r="D50" s="107">
        <v>-9812023884.6900005</v>
      </c>
      <c r="E50" s="107">
        <f>E51</f>
        <v>-9808071963.3600006</v>
      </c>
    </row>
    <row r="51" spans="1:5" ht="26.4" x14ac:dyDescent="0.3">
      <c r="A51" s="208" t="s">
        <v>632</v>
      </c>
      <c r="B51" s="26" t="s">
        <v>633</v>
      </c>
      <c r="C51" s="107">
        <v>-9312933663</v>
      </c>
      <c r="D51" s="107">
        <v>-9812023884.6900005</v>
      </c>
      <c r="E51" s="107">
        <v>-9808071963.3600006</v>
      </c>
    </row>
    <row r="52" spans="1:5" ht="27" hidden="1" customHeight="1" x14ac:dyDescent="0.3">
      <c r="A52" s="208" t="s">
        <v>634</v>
      </c>
      <c r="B52" s="26" t="s">
        <v>635</v>
      </c>
      <c r="C52" s="107">
        <v>0</v>
      </c>
      <c r="D52" s="107">
        <v>0</v>
      </c>
      <c r="E52" s="107"/>
    </row>
    <row r="53" spans="1:5" ht="26.4" hidden="1" x14ac:dyDescent="0.3">
      <c r="A53" s="208" t="s">
        <v>636</v>
      </c>
      <c r="B53" s="26" t="s">
        <v>637</v>
      </c>
      <c r="C53" s="107"/>
      <c r="D53" s="107"/>
      <c r="E53" s="107"/>
    </row>
    <row r="54" spans="1:5" ht="15.6" hidden="1" x14ac:dyDescent="0.3">
      <c r="A54" s="208" t="s">
        <v>638</v>
      </c>
      <c r="B54" s="25" t="s">
        <v>639</v>
      </c>
      <c r="C54" s="107"/>
      <c r="D54" s="107"/>
      <c r="E54" s="107"/>
    </row>
    <row r="55" spans="1:5" ht="30.75" hidden="1" customHeight="1" x14ac:dyDescent="0.3">
      <c r="A55" s="208" t="s">
        <v>640</v>
      </c>
      <c r="B55" s="26" t="s">
        <v>641</v>
      </c>
      <c r="C55" s="107">
        <v>0</v>
      </c>
      <c r="D55" s="107">
        <v>0</v>
      </c>
      <c r="E55" s="107"/>
    </row>
    <row r="56" spans="1:5" ht="25.5" hidden="1" customHeight="1" x14ac:dyDescent="0.3">
      <c r="A56" s="208" t="s">
        <v>642</v>
      </c>
      <c r="B56" s="26" t="s">
        <v>643</v>
      </c>
      <c r="C56" s="107">
        <v>0</v>
      </c>
      <c r="D56" s="107">
        <v>0</v>
      </c>
      <c r="E56" s="107"/>
    </row>
    <row r="57" spans="1:5" ht="18" hidden="1" customHeight="1" x14ac:dyDescent="0.3">
      <c r="A57" s="208" t="s">
        <v>644</v>
      </c>
      <c r="B57" s="26" t="s">
        <v>645</v>
      </c>
      <c r="C57" s="107"/>
      <c r="D57" s="107"/>
      <c r="E57" s="107"/>
    </row>
    <row r="58" spans="1:5" ht="18.75" hidden="1" customHeight="1" x14ac:dyDescent="0.3">
      <c r="A58" s="208" t="s">
        <v>646</v>
      </c>
      <c r="B58" s="26" t="s">
        <v>647</v>
      </c>
      <c r="C58" s="107">
        <v>0</v>
      </c>
      <c r="D58" s="107">
        <v>0</v>
      </c>
      <c r="E58" s="107"/>
    </row>
    <row r="59" spans="1:5" ht="24" hidden="1" customHeight="1" x14ac:dyDescent="0.3">
      <c r="A59" s="208" t="s">
        <v>648</v>
      </c>
      <c r="B59" s="26" t="s">
        <v>649</v>
      </c>
      <c r="C59" s="107"/>
      <c r="D59" s="107"/>
      <c r="E59" s="107"/>
    </row>
    <row r="60" spans="1:5" ht="15.6" x14ac:dyDescent="0.3">
      <c r="A60" s="208" t="s">
        <v>650</v>
      </c>
      <c r="B60" s="25" t="s">
        <v>651</v>
      </c>
      <c r="C60" s="107">
        <v>9312933663</v>
      </c>
      <c r="D60" s="107">
        <v>10207668763.48</v>
      </c>
      <c r="E60" s="107">
        <f>E61</f>
        <v>9864111649.8099995</v>
      </c>
    </row>
    <row r="61" spans="1:5" ht="27.75" customHeight="1" x14ac:dyDescent="0.3">
      <c r="A61" s="208" t="s">
        <v>652</v>
      </c>
      <c r="B61" s="26" t="s">
        <v>653</v>
      </c>
      <c r="C61" s="107">
        <v>9312933663</v>
      </c>
      <c r="D61" s="107">
        <v>10207668763.48</v>
      </c>
      <c r="E61" s="107">
        <f>E62</f>
        <v>9864111649.8099995</v>
      </c>
    </row>
    <row r="62" spans="1:5" ht="27.75" customHeight="1" x14ac:dyDescent="0.3">
      <c r="A62" s="209" t="s">
        <v>654</v>
      </c>
      <c r="B62" s="210" t="s">
        <v>655</v>
      </c>
      <c r="C62" s="107">
        <v>9312933663</v>
      </c>
      <c r="D62" s="107">
        <v>10207668763.48</v>
      </c>
      <c r="E62" s="107">
        <v>9864111649.8099995</v>
      </c>
    </row>
    <row r="63" spans="1:5" ht="27.75" hidden="1" customHeight="1" x14ac:dyDescent="0.3">
      <c r="A63" s="211" t="s">
        <v>656</v>
      </c>
      <c r="B63" s="212" t="s">
        <v>657</v>
      </c>
      <c r="C63" s="107"/>
      <c r="D63" s="107"/>
      <c r="E63" s="107"/>
    </row>
    <row r="64" spans="1:5" ht="26.4" hidden="1" x14ac:dyDescent="0.3">
      <c r="A64" s="208" t="s">
        <v>658</v>
      </c>
      <c r="B64" s="26" t="s">
        <v>659</v>
      </c>
      <c r="C64" s="107"/>
      <c r="D64" s="107"/>
      <c r="E64" s="107"/>
    </row>
    <row r="65" spans="1:5" ht="26.4" hidden="1" x14ac:dyDescent="0.3">
      <c r="A65" s="213" t="s">
        <v>660</v>
      </c>
      <c r="B65" s="214" t="s">
        <v>661</v>
      </c>
      <c r="C65" s="107"/>
      <c r="D65" s="107"/>
      <c r="E65" s="107"/>
    </row>
    <row r="66" spans="1:5" ht="39.6" hidden="1" x14ac:dyDescent="0.3">
      <c r="A66" s="215" t="s">
        <v>662</v>
      </c>
      <c r="B66" s="212" t="s">
        <v>663</v>
      </c>
      <c r="C66" s="107"/>
      <c r="D66" s="107"/>
      <c r="E66" s="107"/>
    </row>
    <row r="67" spans="1:5" ht="39.6" hidden="1" x14ac:dyDescent="0.3">
      <c r="A67" s="215" t="s">
        <v>664</v>
      </c>
      <c r="B67" s="212" t="s">
        <v>665</v>
      </c>
      <c r="C67" s="107"/>
      <c r="D67" s="107"/>
      <c r="E67" s="107"/>
    </row>
    <row r="68" spans="1:5" ht="26.4" hidden="1" x14ac:dyDescent="0.3">
      <c r="A68" s="216" t="s">
        <v>666</v>
      </c>
      <c r="B68" s="207" t="s">
        <v>667</v>
      </c>
      <c r="C68" s="107">
        <v>0</v>
      </c>
      <c r="D68" s="107">
        <v>0</v>
      </c>
      <c r="E68" s="107"/>
    </row>
    <row r="69" spans="1:5" ht="39.6" hidden="1" x14ac:dyDescent="0.3">
      <c r="A69" s="217" t="s">
        <v>668</v>
      </c>
      <c r="B69" s="25" t="s">
        <v>669</v>
      </c>
      <c r="C69" s="107">
        <v>0</v>
      </c>
      <c r="D69" s="107">
        <v>0</v>
      </c>
      <c r="E69" s="107"/>
    </row>
    <row r="70" spans="1:5" ht="15.75" hidden="1" customHeight="1" x14ac:dyDescent="0.3">
      <c r="A70" s="217" t="s">
        <v>670</v>
      </c>
      <c r="B70" s="218" t="s">
        <v>671</v>
      </c>
      <c r="C70" s="155">
        <v>0</v>
      </c>
      <c r="D70" s="155">
        <v>0</v>
      </c>
      <c r="E70" s="155"/>
    </row>
    <row r="71" spans="1:5" ht="25.5" hidden="1" customHeight="1" x14ac:dyDescent="0.3">
      <c r="A71" s="216" t="s">
        <v>672</v>
      </c>
      <c r="B71" s="207" t="s">
        <v>673</v>
      </c>
      <c r="C71" s="155"/>
      <c r="D71" s="155"/>
      <c r="E71" s="155"/>
    </row>
    <row r="72" spans="1:5" ht="81" hidden="1" customHeight="1" x14ac:dyDescent="0.3">
      <c r="A72" s="217" t="s">
        <v>674</v>
      </c>
      <c r="B72" s="25" t="s">
        <v>675</v>
      </c>
      <c r="C72" s="155"/>
      <c r="D72" s="155"/>
      <c r="E72" s="155"/>
    </row>
    <row r="73" spans="1:5" ht="76.5" hidden="1" customHeight="1" x14ac:dyDescent="0.3">
      <c r="A73" s="27" t="s">
        <v>676</v>
      </c>
      <c r="B73" s="26" t="s">
        <v>677</v>
      </c>
      <c r="C73" s="156"/>
      <c r="D73" s="156"/>
      <c r="E73" s="156"/>
    </row>
    <row r="74" spans="1:5" s="24" customFormat="1" ht="25.5" hidden="1" customHeight="1" x14ac:dyDescent="0.3">
      <c r="A74" s="27" t="s">
        <v>678</v>
      </c>
      <c r="B74" s="26" t="s">
        <v>679</v>
      </c>
      <c r="C74" s="153"/>
      <c r="D74" s="154"/>
      <c r="E74" s="154"/>
    </row>
    <row r="75" spans="1:5" ht="25.5" hidden="1" customHeight="1" x14ac:dyDescent="0.3">
      <c r="A75" s="28" t="s">
        <v>680</v>
      </c>
      <c r="B75" s="219" t="s">
        <v>681</v>
      </c>
      <c r="C75" s="29"/>
      <c r="D75" s="30"/>
      <c r="E75" s="30"/>
    </row>
    <row r="76" spans="1:5" ht="38.25" hidden="1" customHeight="1" x14ac:dyDescent="0.3">
      <c r="A76" s="27" t="s">
        <v>682</v>
      </c>
      <c r="B76" s="29" t="s">
        <v>683</v>
      </c>
      <c r="C76" s="31"/>
      <c r="D76" s="32"/>
      <c r="E76" s="32"/>
    </row>
    <row r="77" spans="1:5" ht="25.5" hidden="1" customHeight="1" x14ac:dyDescent="0.3">
      <c r="A77" s="27" t="s">
        <v>684</v>
      </c>
      <c r="B77" s="31" t="s">
        <v>685</v>
      </c>
      <c r="C77" s="29"/>
      <c r="D77" s="32"/>
      <c r="E77" s="32"/>
    </row>
    <row r="78" spans="1:5" ht="27" hidden="1" customHeight="1" x14ac:dyDescent="0.3">
      <c r="A78" s="27" t="s">
        <v>686</v>
      </c>
      <c r="B78" s="29" t="s">
        <v>687</v>
      </c>
      <c r="C78" s="31"/>
      <c r="D78" s="32"/>
      <c r="E78" s="32"/>
    </row>
    <row r="79" spans="1:5" ht="25.5" hidden="1" customHeight="1" x14ac:dyDescent="0.3">
      <c r="A79" s="27" t="s">
        <v>688</v>
      </c>
      <c r="B79" s="31" t="s">
        <v>689</v>
      </c>
      <c r="C79" s="33"/>
      <c r="D79" s="34"/>
      <c r="E79" s="34"/>
    </row>
    <row r="80" spans="1:5" ht="25.5" hidden="1" customHeight="1" x14ac:dyDescent="0.3">
      <c r="A80" s="28" t="s">
        <v>690</v>
      </c>
      <c r="B80" s="33" t="s">
        <v>691</v>
      </c>
      <c r="C80" s="25"/>
      <c r="D80" s="34"/>
      <c r="E80" s="34"/>
    </row>
    <row r="81" spans="1:5" ht="25.5" hidden="1" customHeight="1" x14ac:dyDescent="0.3">
      <c r="A81" s="27" t="s">
        <v>692</v>
      </c>
      <c r="B81" s="25" t="s">
        <v>693</v>
      </c>
      <c r="C81" s="26"/>
      <c r="D81" s="34"/>
      <c r="E81" s="34"/>
    </row>
    <row r="82" spans="1:5" ht="25.5" hidden="1" customHeight="1" x14ac:dyDescent="0.3">
      <c r="A82" s="27" t="s">
        <v>694</v>
      </c>
      <c r="B82" s="26" t="s">
        <v>695</v>
      </c>
      <c r="C82" s="26"/>
      <c r="D82" s="34"/>
      <c r="E82" s="34"/>
    </row>
    <row r="83" spans="1:5" ht="25.5" hidden="1" customHeight="1" x14ac:dyDescent="0.3">
      <c r="A83" s="27" t="s">
        <v>696</v>
      </c>
      <c r="B83" s="26" t="s">
        <v>695</v>
      </c>
      <c r="C83" s="25"/>
      <c r="D83" s="34"/>
      <c r="E83" s="34"/>
    </row>
    <row r="84" spans="1:5" ht="25.5" hidden="1" customHeight="1" x14ac:dyDescent="0.3">
      <c r="A84" s="27" t="s">
        <v>697</v>
      </c>
      <c r="B84" s="25" t="s">
        <v>698</v>
      </c>
      <c r="C84" s="26"/>
      <c r="D84" s="35"/>
      <c r="E84" s="35"/>
    </row>
    <row r="85" spans="1:5" ht="25.5" hidden="1" customHeight="1" x14ac:dyDescent="0.3">
      <c r="A85" s="27" t="s">
        <v>699</v>
      </c>
      <c r="B85" s="220" t="s">
        <v>700</v>
      </c>
      <c r="C85" s="26"/>
      <c r="D85" s="35"/>
      <c r="E85" s="35"/>
    </row>
    <row r="86" spans="1:5" ht="25.5" hidden="1" customHeight="1" x14ac:dyDescent="0.3">
      <c r="A86" s="27" t="s">
        <v>701</v>
      </c>
      <c r="B86" s="26" t="s">
        <v>700</v>
      </c>
      <c r="C86" s="26"/>
      <c r="D86" s="35"/>
      <c r="E86" s="35"/>
    </row>
    <row r="87" spans="1:5" ht="25.5" hidden="1" customHeight="1" x14ac:dyDescent="0.3">
      <c r="A87" s="27" t="s">
        <v>702</v>
      </c>
      <c r="B87" s="26" t="s">
        <v>703</v>
      </c>
      <c r="C87" s="26"/>
      <c r="D87" s="35"/>
      <c r="E87" s="35"/>
    </row>
    <row r="88" spans="1:5" ht="25.5" hidden="1" customHeight="1" x14ac:dyDescent="0.3">
      <c r="A88" s="27" t="s">
        <v>704</v>
      </c>
      <c r="B88" s="26" t="s">
        <v>705</v>
      </c>
      <c r="C88" s="26"/>
      <c r="D88" s="35"/>
      <c r="E88" s="35"/>
    </row>
    <row r="89" spans="1:5" ht="29.25" hidden="1" customHeight="1" x14ac:dyDescent="0.3">
      <c r="A89" s="27" t="s">
        <v>706</v>
      </c>
      <c r="B89" s="26" t="s">
        <v>707</v>
      </c>
      <c r="C89" s="26"/>
      <c r="D89" s="35"/>
      <c r="E89" s="35"/>
    </row>
    <row r="90" spans="1:5" ht="25.5" hidden="1" customHeight="1" x14ac:dyDescent="0.3">
      <c r="A90" s="27" t="s">
        <v>708</v>
      </c>
      <c r="B90" s="26" t="s">
        <v>709</v>
      </c>
      <c r="C90" s="25"/>
      <c r="D90" s="35"/>
      <c r="E90" s="35"/>
    </row>
    <row r="91" spans="1:5" ht="63.75" hidden="1" customHeight="1" x14ac:dyDescent="0.3">
      <c r="A91" s="27" t="s">
        <v>710</v>
      </c>
      <c r="B91" s="25" t="s">
        <v>711</v>
      </c>
      <c r="C91" s="26"/>
      <c r="D91" s="35"/>
      <c r="E91" s="35"/>
    </row>
    <row r="92" spans="1:5" ht="76.5" hidden="1" customHeight="1" x14ac:dyDescent="0.3">
      <c r="A92" s="27" t="s">
        <v>712</v>
      </c>
      <c r="B92" s="26" t="s">
        <v>713</v>
      </c>
      <c r="C92" s="26"/>
      <c r="D92" s="35"/>
      <c r="E92" s="35"/>
    </row>
    <row r="93" spans="1:5" ht="38.25" hidden="1" customHeight="1" x14ac:dyDescent="0.3">
      <c r="A93" s="27" t="s">
        <v>714</v>
      </c>
      <c r="B93" s="26" t="s">
        <v>715</v>
      </c>
      <c r="C93" s="26"/>
      <c r="D93" s="35"/>
      <c r="E93" s="35"/>
    </row>
    <row r="94" spans="1:5" ht="51" hidden="1" customHeight="1" x14ac:dyDescent="0.3">
      <c r="A94" s="27" t="s">
        <v>716</v>
      </c>
      <c r="B94" s="26" t="s">
        <v>717</v>
      </c>
      <c r="C94" s="26"/>
      <c r="D94" s="35"/>
      <c r="E94" s="35"/>
    </row>
    <row r="95" spans="1:5" ht="63.75" hidden="1" customHeight="1" x14ac:dyDescent="0.3">
      <c r="A95" s="27" t="s">
        <v>718</v>
      </c>
      <c r="B95" s="26" t="s">
        <v>719</v>
      </c>
      <c r="C95" s="26"/>
      <c r="D95" s="35"/>
      <c r="E95" s="35"/>
    </row>
    <row r="96" spans="1:5" ht="89.25" hidden="1" customHeight="1" x14ac:dyDescent="0.3">
      <c r="A96" s="27" t="s">
        <v>720</v>
      </c>
      <c r="B96" s="26" t="s">
        <v>721</v>
      </c>
      <c r="C96" s="26"/>
      <c r="D96" s="35"/>
      <c r="E96" s="35"/>
    </row>
    <row r="97" spans="1:5" ht="38.25" hidden="1" customHeight="1" x14ac:dyDescent="0.3">
      <c r="A97" s="27" t="s">
        <v>722</v>
      </c>
      <c r="B97" s="26" t="s">
        <v>723</v>
      </c>
      <c r="C97" s="26"/>
      <c r="D97" s="35"/>
      <c r="E97" s="35"/>
    </row>
    <row r="98" spans="1:5" ht="51" hidden="1" customHeight="1" x14ac:dyDescent="0.3">
      <c r="A98" s="27" t="s">
        <v>724</v>
      </c>
      <c r="B98" s="26" t="s">
        <v>725</v>
      </c>
      <c r="C98" s="26"/>
      <c r="D98" s="35"/>
      <c r="E98" s="35"/>
    </row>
    <row r="99" spans="1:5" ht="52.8" hidden="1" x14ac:dyDescent="0.3">
      <c r="A99" s="27" t="s">
        <v>726</v>
      </c>
      <c r="B99" s="26" t="s">
        <v>727</v>
      </c>
    </row>
    <row r="117" ht="19.5" customHeight="1" x14ac:dyDescent="0.3"/>
    <row r="119" ht="18.75" customHeight="1" x14ac:dyDescent="0.3"/>
    <row r="166" ht="21" customHeight="1" x14ac:dyDescent="0.3"/>
    <row r="172" ht="18.75" customHeight="1" x14ac:dyDescent="0.3"/>
    <row r="173" ht="55.5" customHeight="1" x14ac:dyDescent="0.3"/>
    <row r="175" ht="24" customHeight="1" x14ac:dyDescent="0.3"/>
    <row r="176" ht="18.75" customHeight="1" x14ac:dyDescent="0.3"/>
    <row r="178" ht="14.25" customHeight="1" x14ac:dyDescent="0.3"/>
    <row r="179" ht="16.5" customHeight="1" x14ac:dyDescent="0.3"/>
    <row r="183" ht="18" customHeight="1" x14ac:dyDescent="0.3"/>
    <row r="184" ht="23.25" customHeight="1" x14ac:dyDescent="0.3"/>
    <row r="217" ht="40.950000000000003" customHeight="1" x14ac:dyDescent="0.3"/>
    <row r="219" ht="29.25" customHeight="1" x14ac:dyDescent="0.3"/>
    <row r="220" ht="18.75" customHeight="1" x14ac:dyDescent="0.3"/>
    <row r="221" ht="24" customHeight="1" x14ac:dyDescent="0.3"/>
    <row r="222" ht="17.25" customHeight="1" x14ac:dyDescent="0.3"/>
    <row r="223" ht="21" customHeight="1" x14ac:dyDescent="0.3"/>
    <row r="224" ht="17.25" customHeight="1" x14ac:dyDescent="0.3"/>
    <row r="225" ht="38.25" customHeight="1" x14ac:dyDescent="0.3"/>
    <row r="226" ht="25.5" customHeight="1" x14ac:dyDescent="0.3"/>
    <row r="228" ht="25.5" customHeight="1" x14ac:dyDescent="0.3"/>
    <row r="229" ht="19.5" customHeight="1" x14ac:dyDescent="0.3"/>
    <row r="230" ht="24" customHeight="1" x14ac:dyDescent="0.3"/>
    <row r="231" ht="57" customHeight="1" x14ac:dyDescent="0.3"/>
    <row r="233" ht="26.25" customHeight="1" x14ac:dyDescent="0.3"/>
    <row r="234" ht="21.75" customHeight="1" x14ac:dyDescent="0.3"/>
    <row r="235" ht="24" customHeight="1" x14ac:dyDescent="0.3"/>
    <row r="236" ht="66" customHeight="1" x14ac:dyDescent="0.3"/>
    <row r="238" ht="26.25" customHeight="1" x14ac:dyDescent="0.3"/>
    <row r="239" ht="24" customHeight="1" x14ac:dyDescent="0.3"/>
    <row r="240" ht="18.75" customHeight="1" x14ac:dyDescent="0.3"/>
    <row r="241" ht="22.95" customHeight="1" x14ac:dyDescent="0.3"/>
    <row r="242" ht="15" customHeight="1" x14ac:dyDescent="0.3"/>
    <row r="243" ht="31.95" customHeight="1" x14ac:dyDescent="0.3"/>
    <row r="245" ht="18.75" customHeight="1" x14ac:dyDescent="0.3"/>
    <row r="249" ht="22.95" customHeight="1" x14ac:dyDescent="0.3"/>
    <row r="250" ht="18" customHeight="1" x14ac:dyDescent="0.3"/>
    <row r="251" ht="21.75" customHeight="1" x14ac:dyDescent="0.3"/>
    <row r="266" ht="28.5" customHeight="1" x14ac:dyDescent="0.3"/>
    <row r="270" ht="18.75" customHeight="1" x14ac:dyDescent="0.3"/>
    <row r="271" ht="18.75" customHeight="1" x14ac:dyDescent="0.3"/>
    <row r="272" ht="28.5" customHeight="1" x14ac:dyDescent="0.3"/>
    <row r="273" ht="20.25" customHeight="1" x14ac:dyDescent="0.3"/>
    <row r="274" ht="20.25" customHeight="1" x14ac:dyDescent="0.3"/>
    <row r="277" ht="31.95" customHeight="1" x14ac:dyDescent="0.3"/>
    <row r="317" ht="19.5" customHeight="1" x14ac:dyDescent="0.3"/>
    <row r="320" ht="19.5" customHeight="1" x14ac:dyDescent="0.3"/>
    <row r="321" ht="21.75" customHeight="1" x14ac:dyDescent="0.3"/>
    <row r="322" ht="24" customHeight="1" x14ac:dyDescent="0.3"/>
    <row r="325" ht="27.75" customHeight="1" x14ac:dyDescent="0.3"/>
    <row r="326" ht="27.75" customHeight="1" x14ac:dyDescent="0.3"/>
    <row r="327" ht="19.5" customHeight="1" x14ac:dyDescent="0.3"/>
    <row r="328" ht="29.25" customHeight="1" x14ac:dyDescent="0.3"/>
    <row r="330" ht="18.75" customHeight="1" x14ac:dyDescent="0.3"/>
    <row r="331" ht="21.75" customHeight="1" x14ac:dyDescent="0.3"/>
    <row r="332" ht="18.75" customHeight="1" x14ac:dyDescent="0.3"/>
    <row r="334" ht="23.25" customHeight="1" x14ac:dyDescent="0.3"/>
    <row r="336" ht="35.25" customHeight="1" x14ac:dyDescent="0.3"/>
    <row r="337" ht="23.25" customHeight="1" x14ac:dyDescent="0.3"/>
    <row r="338" ht="24" customHeight="1" x14ac:dyDescent="0.3"/>
    <row r="339" ht="24" customHeight="1" x14ac:dyDescent="0.3"/>
    <row r="340" ht="24.75" customHeight="1" x14ac:dyDescent="0.3"/>
    <row r="342" ht="54" customHeight="1" x14ac:dyDescent="0.3"/>
    <row r="343" ht="24" customHeight="1" x14ac:dyDescent="0.3"/>
    <row r="344" ht="20.25" customHeight="1" x14ac:dyDescent="0.3"/>
    <row r="346" ht="25.5" customHeight="1" x14ac:dyDescent="0.3"/>
    <row r="347" ht="18.75" customHeight="1" x14ac:dyDescent="0.3"/>
    <row r="351" ht="29.25" customHeight="1" x14ac:dyDescent="0.3"/>
    <row r="352" ht="17.25" customHeight="1" x14ac:dyDescent="0.3"/>
    <row r="354" ht="26.25" customHeight="1" x14ac:dyDescent="0.3"/>
    <row r="355" ht="19.5" customHeight="1" x14ac:dyDescent="0.3"/>
    <row r="357" ht="18.75" customHeight="1" x14ac:dyDescent="0.3"/>
    <row r="358" ht="16.5" customHeight="1" x14ac:dyDescent="0.3"/>
    <row r="359" ht="22.95" customHeight="1" x14ac:dyDescent="0.3"/>
    <row r="363" ht="18" customHeight="1" x14ac:dyDescent="0.3"/>
    <row r="365" ht="18" customHeight="1" x14ac:dyDescent="0.3"/>
    <row r="367" ht="39.75" customHeight="1" x14ac:dyDescent="0.3"/>
    <row r="369" ht="20.25" customHeight="1" x14ac:dyDescent="0.3"/>
    <row r="371" ht="21.75" customHeight="1" x14ac:dyDescent="0.3"/>
    <row r="380" ht="19.5" customHeight="1" x14ac:dyDescent="0.3"/>
    <row r="383" ht="20.25" customHeight="1" x14ac:dyDescent="0.3"/>
    <row r="385" ht="20.25" customHeight="1" x14ac:dyDescent="0.3"/>
    <row r="386" ht="35.25" customHeight="1" x14ac:dyDescent="0.3"/>
    <row r="387" ht="18" customHeight="1" x14ac:dyDescent="0.3"/>
    <row r="395" ht="27" customHeight="1" x14ac:dyDescent="0.3"/>
    <row r="396" ht="24" customHeight="1" x14ac:dyDescent="0.3"/>
    <row r="398" ht="22.95" customHeight="1" x14ac:dyDescent="0.3"/>
    <row r="400" ht="26.25" customHeight="1" x14ac:dyDescent="0.3"/>
    <row r="405" ht="24" customHeight="1" x14ac:dyDescent="0.3"/>
    <row r="409" ht="21" customHeight="1" x14ac:dyDescent="0.3"/>
    <row r="413" ht="26.25" customHeight="1" x14ac:dyDescent="0.3"/>
    <row r="415" ht="27.75" customHeight="1" x14ac:dyDescent="0.3"/>
    <row r="416" ht="21.75" customHeight="1" x14ac:dyDescent="0.3"/>
    <row r="421" ht="21.75" customHeight="1" x14ac:dyDescent="0.3"/>
    <row r="422" ht="22.95" customHeight="1" x14ac:dyDescent="0.3"/>
    <row r="425" ht="23.25" customHeight="1" x14ac:dyDescent="0.3"/>
    <row r="426" ht="16.5" customHeight="1" x14ac:dyDescent="0.3"/>
    <row r="429" ht="18.75" customHeight="1" x14ac:dyDescent="0.3"/>
    <row r="432" ht="20.25" customHeight="1" x14ac:dyDescent="0.3"/>
    <row r="445" ht="21" customHeight="1" x14ac:dyDescent="0.3"/>
    <row r="452" ht="25.5" customHeight="1" x14ac:dyDescent="0.3"/>
    <row r="453" ht="18" customHeight="1" x14ac:dyDescent="0.3"/>
    <row r="454" ht="29.25" customHeight="1" x14ac:dyDescent="0.3"/>
    <row r="455" ht="21" customHeight="1" x14ac:dyDescent="0.3"/>
    <row r="458" ht="24" customHeight="1" x14ac:dyDescent="0.3"/>
    <row r="462" ht="18" customHeight="1" x14ac:dyDescent="0.3"/>
    <row r="463" ht="19.5" customHeight="1" x14ac:dyDescent="0.3"/>
    <row r="470" ht="26.25" customHeight="1" x14ac:dyDescent="0.3"/>
    <row r="474" ht="33" customHeight="1" x14ac:dyDescent="0.3"/>
    <row r="477" ht="21.75" customHeight="1" x14ac:dyDescent="0.3"/>
    <row r="478" ht="30.75" customHeight="1" x14ac:dyDescent="0.3"/>
    <row r="479" ht="20.25" customHeight="1" x14ac:dyDescent="0.3"/>
    <row r="482" ht="33.75" customHeight="1" x14ac:dyDescent="0.3"/>
    <row r="485" ht="21" customHeight="1" x14ac:dyDescent="0.3"/>
    <row r="487" ht="18.75" customHeight="1" x14ac:dyDescent="0.3"/>
    <row r="490" ht="20.25" customHeight="1" x14ac:dyDescent="0.3"/>
    <row r="510" ht="21.75" customHeight="1" x14ac:dyDescent="0.3"/>
    <row r="643" ht="23.25" customHeight="1" x14ac:dyDescent="0.3"/>
    <row r="645" ht="16.5" customHeight="1" x14ac:dyDescent="0.3"/>
  </sheetData>
  <mergeCells count="11">
    <mergeCell ref="D16:E16"/>
    <mergeCell ref="A27:B27"/>
    <mergeCell ref="A25:B25"/>
    <mergeCell ref="A26:B26"/>
    <mergeCell ref="A20:E20"/>
    <mergeCell ref="A21:E21"/>
    <mergeCell ref="A23:A24"/>
    <mergeCell ref="B23:B24"/>
    <mergeCell ref="C23:C24"/>
    <mergeCell ref="D23:D24"/>
    <mergeCell ref="E23:E24"/>
  </mergeCells>
  <pageMargins left="0.70866141732283472" right="0.70866141732283472" top="0.74803149606299213" bottom="0.74803149606299213" header="0.31496062992125984" footer="0.31496062992125984"/>
  <pageSetup paperSize="9" scale="65" firstPageNumber="173" orientation="portrait" useFirstPageNumber="1" r:id="rId1"/>
  <headerFooter>
    <oddFooter>Страница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7"/>
  <sheetViews>
    <sheetView view="pageBreakPreview" zoomScaleNormal="100" zoomScaleSheetLayoutView="100" workbookViewId="0">
      <selection activeCell="C3" sqref="C3"/>
    </sheetView>
  </sheetViews>
  <sheetFormatPr defaultColWidth="8.6640625" defaultRowHeight="13.2" x14ac:dyDescent="0.25"/>
  <cols>
    <col min="1" max="1" width="42.33203125" style="36" customWidth="1"/>
    <col min="2" max="2" width="12.6640625" style="36" customWidth="1"/>
    <col min="3" max="3" width="27.109375" style="36" customWidth="1"/>
    <col min="4" max="4" width="15.6640625" style="37" hidden="1" customWidth="1"/>
    <col min="5" max="5" width="15.6640625" style="36" hidden="1" customWidth="1"/>
    <col min="6" max="6" width="40.5546875" style="36" bestFit="1" customWidth="1"/>
    <col min="7" max="7" width="8.6640625" style="36"/>
    <col min="8" max="8" width="21.5546875" style="36" customWidth="1"/>
    <col min="9" max="9" width="11.33203125" style="36" customWidth="1"/>
    <col min="10" max="256" width="8.6640625" style="36"/>
    <col min="257" max="257" width="42.33203125" style="36" customWidth="1"/>
    <col min="258" max="258" width="12.6640625" style="36" customWidth="1"/>
    <col min="259" max="259" width="27.109375" style="36" customWidth="1"/>
    <col min="260" max="261" width="0" style="36" hidden="1" customWidth="1"/>
    <col min="262" max="262" width="24.33203125" style="36" customWidth="1"/>
    <col min="263" max="263" width="8.6640625" style="36"/>
    <col min="264" max="264" width="21.5546875" style="36" customWidth="1"/>
    <col min="265" max="265" width="11.33203125" style="36" customWidth="1"/>
    <col min="266" max="512" width="8.6640625" style="36"/>
    <col min="513" max="513" width="42.33203125" style="36" customWidth="1"/>
    <col min="514" max="514" width="12.6640625" style="36" customWidth="1"/>
    <col min="515" max="515" width="27.109375" style="36" customWidth="1"/>
    <col min="516" max="517" width="0" style="36" hidden="1" customWidth="1"/>
    <col min="518" max="518" width="24.33203125" style="36" customWidth="1"/>
    <col min="519" max="519" width="8.6640625" style="36"/>
    <col min="520" max="520" width="21.5546875" style="36" customWidth="1"/>
    <col min="521" max="521" width="11.33203125" style="36" customWidth="1"/>
    <col min="522" max="768" width="8.6640625" style="36"/>
    <col min="769" max="769" width="42.33203125" style="36" customWidth="1"/>
    <col min="770" max="770" width="12.6640625" style="36" customWidth="1"/>
    <col min="771" max="771" width="27.109375" style="36" customWidth="1"/>
    <col min="772" max="773" width="0" style="36" hidden="1" customWidth="1"/>
    <col min="774" max="774" width="24.33203125" style="36" customWidth="1"/>
    <col min="775" max="775" width="8.6640625" style="36"/>
    <col min="776" max="776" width="21.5546875" style="36" customWidth="1"/>
    <col min="777" max="777" width="11.33203125" style="36" customWidth="1"/>
    <col min="778" max="1024" width="8.6640625" style="36"/>
    <col min="1025" max="1025" width="42.33203125" style="36" customWidth="1"/>
    <col min="1026" max="1026" width="12.6640625" style="36" customWidth="1"/>
    <col min="1027" max="1027" width="27.109375" style="36" customWidth="1"/>
    <col min="1028" max="1029" width="0" style="36" hidden="1" customWidth="1"/>
    <col min="1030" max="1030" width="24.33203125" style="36" customWidth="1"/>
    <col min="1031" max="1031" width="8.6640625" style="36"/>
    <col min="1032" max="1032" width="21.5546875" style="36" customWidth="1"/>
    <col min="1033" max="1033" width="11.33203125" style="36" customWidth="1"/>
    <col min="1034" max="1280" width="8.6640625" style="36"/>
    <col min="1281" max="1281" width="42.33203125" style="36" customWidth="1"/>
    <col min="1282" max="1282" width="12.6640625" style="36" customWidth="1"/>
    <col min="1283" max="1283" width="27.109375" style="36" customWidth="1"/>
    <col min="1284" max="1285" width="0" style="36" hidden="1" customWidth="1"/>
    <col min="1286" max="1286" width="24.33203125" style="36" customWidth="1"/>
    <col min="1287" max="1287" width="8.6640625" style="36"/>
    <col min="1288" max="1288" width="21.5546875" style="36" customWidth="1"/>
    <col min="1289" max="1289" width="11.33203125" style="36" customWidth="1"/>
    <col min="1290" max="1536" width="8.6640625" style="36"/>
    <col min="1537" max="1537" width="42.33203125" style="36" customWidth="1"/>
    <col min="1538" max="1538" width="12.6640625" style="36" customWidth="1"/>
    <col min="1539" max="1539" width="27.109375" style="36" customWidth="1"/>
    <col min="1540" max="1541" width="0" style="36" hidden="1" customWidth="1"/>
    <col min="1542" max="1542" width="24.33203125" style="36" customWidth="1"/>
    <col min="1543" max="1543" width="8.6640625" style="36"/>
    <col min="1544" max="1544" width="21.5546875" style="36" customWidth="1"/>
    <col min="1545" max="1545" width="11.33203125" style="36" customWidth="1"/>
    <col min="1546" max="1792" width="8.6640625" style="36"/>
    <col min="1793" max="1793" width="42.33203125" style="36" customWidth="1"/>
    <col min="1794" max="1794" width="12.6640625" style="36" customWidth="1"/>
    <col min="1795" max="1795" width="27.109375" style="36" customWidth="1"/>
    <col min="1796" max="1797" width="0" style="36" hidden="1" customWidth="1"/>
    <col min="1798" max="1798" width="24.33203125" style="36" customWidth="1"/>
    <col min="1799" max="1799" width="8.6640625" style="36"/>
    <col min="1800" max="1800" width="21.5546875" style="36" customWidth="1"/>
    <col min="1801" max="1801" width="11.33203125" style="36" customWidth="1"/>
    <col min="1802" max="2048" width="8.6640625" style="36"/>
    <col min="2049" max="2049" width="42.33203125" style="36" customWidth="1"/>
    <col min="2050" max="2050" width="12.6640625" style="36" customWidth="1"/>
    <col min="2051" max="2051" width="27.109375" style="36" customWidth="1"/>
    <col min="2052" max="2053" width="0" style="36" hidden="1" customWidth="1"/>
    <col min="2054" max="2054" width="24.33203125" style="36" customWidth="1"/>
    <col min="2055" max="2055" width="8.6640625" style="36"/>
    <col min="2056" max="2056" width="21.5546875" style="36" customWidth="1"/>
    <col min="2057" max="2057" width="11.33203125" style="36" customWidth="1"/>
    <col min="2058" max="2304" width="8.6640625" style="36"/>
    <col min="2305" max="2305" width="42.33203125" style="36" customWidth="1"/>
    <col min="2306" max="2306" width="12.6640625" style="36" customWidth="1"/>
    <col min="2307" max="2307" width="27.109375" style="36" customWidth="1"/>
    <col min="2308" max="2309" width="0" style="36" hidden="1" customWidth="1"/>
    <col min="2310" max="2310" width="24.33203125" style="36" customWidth="1"/>
    <col min="2311" max="2311" width="8.6640625" style="36"/>
    <col min="2312" max="2312" width="21.5546875" style="36" customWidth="1"/>
    <col min="2313" max="2313" width="11.33203125" style="36" customWidth="1"/>
    <col min="2314" max="2560" width="8.6640625" style="36"/>
    <col min="2561" max="2561" width="42.33203125" style="36" customWidth="1"/>
    <col min="2562" max="2562" width="12.6640625" style="36" customWidth="1"/>
    <col min="2563" max="2563" width="27.109375" style="36" customWidth="1"/>
    <col min="2564" max="2565" width="0" style="36" hidden="1" customWidth="1"/>
    <col min="2566" max="2566" width="24.33203125" style="36" customWidth="1"/>
    <col min="2567" max="2567" width="8.6640625" style="36"/>
    <col min="2568" max="2568" width="21.5546875" style="36" customWidth="1"/>
    <col min="2569" max="2569" width="11.33203125" style="36" customWidth="1"/>
    <col min="2570" max="2816" width="8.6640625" style="36"/>
    <col min="2817" max="2817" width="42.33203125" style="36" customWidth="1"/>
    <col min="2818" max="2818" width="12.6640625" style="36" customWidth="1"/>
    <col min="2819" max="2819" width="27.109375" style="36" customWidth="1"/>
    <col min="2820" max="2821" width="0" style="36" hidden="1" customWidth="1"/>
    <col min="2822" max="2822" width="24.33203125" style="36" customWidth="1"/>
    <col min="2823" max="2823" width="8.6640625" style="36"/>
    <col min="2824" max="2824" width="21.5546875" style="36" customWidth="1"/>
    <col min="2825" max="2825" width="11.33203125" style="36" customWidth="1"/>
    <col min="2826" max="3072" width="8.6640625" style="36"/>
    <col min="3073" max="3073" width="42.33203125" style="36" customWidth="1"/>
    <col min="3074" max="3074" width="12.6640625" style="36" customWidth="1"/>
    <col min="3075" max="3075" width="27.109375" style="36" customWidth="1"/>
    <col min="3076" max="3077" width="0" style="36" hidden="1" customWidth="1"/>
    <col min="3078" max="3078" width="24.33203125" style="36" customWidth="1"/>
    <col min="3079" max="3079" width="8.6640625" style="36"/>
    <col min="3080" max="3080" width="21.5546875" style="36" customWidth="1"/>
    <col min="3081" max="3081" width="11.33203125" style="36" customWidth="1"/>
    <col min="3082" max="3328" width="8.6640625" style="36"/>
    <col min="3329" max="3329" width="42.33203125" style="36" customWidth="1"/>
    <col min="3330" max="3330" width="12.6640625" style="36" customWidth="1"/>
    <col min="3331" max="3331" width="27.109375" style="36" customWidth="1"/>
    <col min="3332" max="3333" width="0" style="36" hidden="1" customWidth="1"/>
    <col min="3334" max="3334" width="24.33203125" style="36" customWidth="1"/>
    <col min="3335" max="3335" width="8.6640625" style="36"/>
    <col min="3336" max="3336" width="21.5546875" style="36" customWidth="1"/>
    <col min="3337" max="3337" width="11.33203125" style="36" customWidth="1"/>
    <col min="3338" max="3584" width="8.6640625" style="36"/>
    <col min="3585" max="3585" width="42.33203125" style="36" customWidth="1"/>
    <col min="3586" max="3586" width="12.6640625" style="36" customWidth="1"/>
    <col min="3587" max="3587" width="27.109375" style="36" customWidth="1"/>
    <col min="3588" max="3589" width="0" style="36" hidden="1" customWidth="1"/>
    <col min="3590" max="3590" width="24.33203125" style="36" customWidth="1"/>
    <col min="3591" max="3591" width="8.6640625" style="36"/>
    <col min="3592" max="3592" width="21.5546875" style="36" customWidth="1"/>
    <col min="3593" max="3593" width="11.33203125" style="36" customWidth="1"/>
    <col min="3594" max="3840" width="8.6640625" style="36"/>
    <col min="3841" max="3841" width="42.33203125" style="36" customWidth="1"/>
    <col min="3842" max="3842" width="12.6640625" style="36" customWidth="1"/>
    <col min="3843" max="3843" width="27.109375" style="36" customWidth="1"/>
    <col min="3844" max="3845" width="0" style="36" hidden="1" customWidth="1"/>
    <col min="3846" max="3846" width="24.33203125" style="36" customWidth="1"/>
    <col min="3847" max="3847" width="8.6640625" style="36"/>
    <col min="3848" max="3848" width="21.5546875" style="36" customWidth="1"/>
    <col min="3849" max="3849" width="11.33203125" style="36" customWidth="1"/>
    <col min="3850" max="4096" width="8.6640625" style="36"/>
    <col min="4097" max="4097" width="42.33203125" style="36" customWidth="1"/>
    <col min="4098" max="4098" width="12.6640625" style="36" customWidth="1"/>
    <col min="4099" max="4099" width="27.109375" style="36" customWidth="1"/>
    <col min="4100" max="4101" width="0" style="36" hidden="1" customWidth="1"/>
    <col min="4102" max="4102" width="24.33203125" style="36" customWidth="1"/>
    <col min="4103" max="4103" width="8.6640625" style="36"/>
    <col min="4104" max="4104" width="21.5546875" style="36" customWidth="1"/>
    <col min="4105" max="4105" width="11.33203125" style="36" customWidth="1"/>
    <col min="4106" max="4352" width="8.6640625" style="36"/>
    <col min="4353" max="4353" width="42.33203125" style="36" customWidth="1"/>
    <col min="4354" max="4354" width="12.6640625" style="36" customWidth="1"/>
    <col min="4355" max="4355" width="27.109375" style="36" customWidth="1"/>
    <col min="4356" max="4357" width="0" style="36" hidden="1" customWidth="1"/>
    <col min="4358" max="4358" width="24.33203125" style="36" customWidth="1"/>
    <col min="4359" max="4359" width="8.6640625" style="36"/>
    <col min="4360" max="4360" width="21.5546875" style="36" customWidth="1"/>
    <col min="4361" max="4361" width="11.33203125" style="36" customWidth="1"/>
    <col min="4362" max="4608" width="8.6640625" style="36"/>
    <col min="4609" max="4609" width="42.33203125" style="36" customWidth="1"/>
    <col min="4610" max="4610" width="12.6640625" style="36" customWidth="1"/>
    <col min="4611" max="4611" width="27.109375" style="36" customWidth="1"/>
    <col min="4612" max="4613" width="0" style="36" hidden="1" customWidth="1"/>
    <col min="4614" max="4614" width="24.33203125" style="36" customWidth="1"/>
    <col min="4615" max="4615" width="8.6640625" style="36"/>
    <col min="4616" max="4616" width="21.5546875" style="36" customWidth="1"/>
    <col min="4617" max="4617" width="11.33203125" style="36" customWidth="1"/>
    <col min="4618" max="4864" width="8.6640625" style="36"/>
    <col min="4865" max="4865" width="42.33203125" style="36" customWidth="1"/>
    <col min="4866" max="4866" width="12.6640625" style="36" customWidth="1"/>
    <col min="4867" max="4867" width="27.109375" style="36" customWidth="1"/>
    <col min="4868" max="4869" width="0" style="36" hidden="1" customWidth="1"/>
    <col min="4870" max="4870" width="24.33203125" style="36" customWidth="1"/>
    <col min="4871" max="4871" width="8.6640625" style="36"/>
    <col min="4872" max="4872" width="21.5546875" style="36" customWidth="1"/>
    <col min="4873" max="4873" width="11.33203125" style="36" customWidth="1"/>
    <col min="4874" max="5120" width="8.6640625" style="36"/>
    <col min="5121" max="5121" width="42.33203125" style="36" customWidth="1"/>
    <col min="5122" max="5122" width="12.6640625" style="36" customWidth="1"/>
    <col min="5123" max="5123" width="27.109375" style="36" customWidth="1"/>
    <col min="5124" max="5125" width="0" style="36" hidden="1" customWidth="1"/>
    <col min="5126" max="5126" width="24.33203125" style="36" customWidth="1"/>
    <col min="5127" max="5127" width="8.6640625" style="36"/>
    <col min="5128" max="5128" width="21.5546875" style="36" customWidth="1"/>
    <col min="5129" max="5129" width="11.33203125" style="36" customWidth="1"/>
    <col min="5130" max="5376" width="8.6640625" style="36"/>
    <col min="5377" max="5377" width="42.33203125" style="36" customWidth="1"/>
    <col min="5378" max="5378" width="12.6640625" style="36" customWidth="1"/>
    <col min="5379" max="5379" width="27.109375" style="36" customWidth="1"/>
    <col min="5380" max="5381" width="0" style="36" hidden="1" customWidth="1"/>
    <col min="5382" max="5382" width="24.33203125" style="36" customWidth="1"/>
    <col min="5383" max="5383" width="8.6640625" style="36"/>
    <col min="5384" max="5384" width="21.5546875" style="36" customWidth="1"/>
    <col min="5385" max="5385" width="11.33203125" style="36" customWidth="1"/>
    <col min="5386" max="5632" width="8.6640625" style="36"/>
    <col min="5633" max="5633" width="42.33203125" style="36" customWidth="1"/>
    <col min="5634" max="5634" width="12.6640625" style="36" customWidth="1"/>
    <col min="5635" max="5635" width="27.109375" style="36" customWidth="1"/>
    <col min="5636" max="5637" width="0" style="36" hidden="1" customWidth="1"/>
    <col min="5638" max="5638" width="24.33203125" style="36" customWidth="1"/>
    <col min="5639" max="5639" width="8.6640625" style="36"/>
    <col min="5640" max="5640" width="21.5546875" style="36" customWidth="1"/>
    <col min="5641" max="5641" width="11.33203125" style="36" customWidth="1"/>
    <col min="5642" max="5888" width="8.6640625" style="36"/>
    <col min="5889" max="5889" width="42.33203125" style="36" customWidth="1"/>
    <col min="5890" max="5890" width="12.6640625" style="36" customWidth="1"/>
    <col min="5891" max="5891" width="27.109375" style="36" customWidth="1"/>
    <col min="5892" max="5893" width="0" style="36" hidden="1" customWidth="1"/>
    <col min="5894" max="5894" width="24.33203125" style="36" customWidth="1"/>
    <col min="5895" max="5895" width="8.6640625" style="36"/>
    <col min="5896" max="5896" width="21.5546875" style="36" customWidth="1"/>
    <col min="5897" max="5897" width="11.33203125" style="36" customWidth="1"/>
    <col min="5898" max="6144" width="8.6640625" style="36"/>
    <col min="6145" max="6145" width="42.33203125" style="36" customWidth="1"/>
    <col min="6146" max="6146" width="12.6640625" style="36" customWidth="1"/>
    <col min="6147" max="6147" width="27.109375" style="36" customWidth="1"/>
    <col min="6148" max="6149" width="0" style="36" hidden="1" customWidth="1"/>
    <col min="6150" max="6150" width="24.33203125" style="36" customWidth="1"/>
    <col min="6151" max="6151" width="8.6640625" style="36"/>
    <col min="6152" max="6152" width="21.5546875" style="36" customWidth="1"/>
    <col min="6153" max="6153" width="11.33203125" style="36" customWidth="1"/>
    <col min="6154" max="6400" width="8.6640625" style="36"/>
    <col min="6401" max="6401" width="42.33203125" style="36" customWidth="1"/>
    <col min="6402" max="6402" width="12.6640625" style="36" customWidth="1"/>
    <col min="6403" max="6403" width="27.109375" style="36" customWidth="1"/>
    <col min="6404" max="6405" width="0" style="36" hidden="1" customWidth="1"/>
    <col min="6406" max="6406" width="24.33203125" style="36" customWidth="1"/>
    <col min="6407" max="6407" width="8.6640625" style="36"/>
    <col min="6408" max="6408" width="21.5546875" style="36" customWidth="1"/>
    <col min="6409" max="6409" width="11.33203125" style="36" customWidth="1"/>
    <col min="6410" max="6656" width="8.6640625" style="36"/>
    <col min="6657" max="6657" width="42.33203125" style="36" customWidth="1"/>
    <col min="6658" max="6658" width="12.6640625" style="36" customWidth="1"/>
    <col min="6659" max="6659" width="27.109375" style="36" customWidth="1"/>
    <col min="6660" max="6661" width="0" style="36" hidden="1" customWidth="1"/>
    <col min="6662" max="6662" width="24.33203125" style="36" customWidth="1"/>
    <col min="6663" max="6663" width="8.6640625" style="36"/>
    <col min="6664" max="6664" width="21.5546875" style="36" customWidth="1"/>
    <col min="6665" max="6665" width="11.33203125" style="36" customWidth="1"/>
    <col min="6666" max="6912" width="8.6640625" style="36"/>
    <col min="6913" max="6913" width="42.33203125" style="36" customWidth="1"/>
    <col min="6914" max="6914" width="12.6640625" style="36" customWidth="1"/>
    <col min="6915" max="6915" width="27.109375" style="36" customWidth="1"/>
    <col min="6916" max="6917" width="0" style="36" hidden="1" customWidth="1"/>
    <col min="6918" max="6918" width="24.33203125" style="36" customWidth="1"/>
    <col min="6919" max="6919" width="8.6640625" style="36"/>
    <col min="6920" max="6920" width="21.5546875" style="36" customWidth="1"/>
    <col min="6921" max="6921" width="11.33203125" style="36" customWidth="1"/>
    <col min="6922" max="7168" width="8.6640625" style="36"/>
    <col min="7169" max="7169" width="42.33203125" style="36" customWidth="1"/>
    <col min="7170" max="7170" width="12.6640625" style="36" customWidth="1"/>
    <col min="7171" max="7171" width="27.109375" style="36" customWidth="1"/>
    <col min="7172" max="7173" width="0" style="36" hidden="1" customWidth="1"/>
    <col min="7174" max="7174" width="24.33203125" style="36" customWidth="1"/>
    <col min="7175" max="7175" width="8.6640625" style="36"/>
    <col min="7176" max="7176" width="21.5546875" style="36" customWidth="1"/>
    <col min="7177" max="7177" width="11.33203125" style="36" customWidth="1"/>
    <col min="7178" max="7424" width="8.6640625" style="36"/>
    <col min="7425" max="7425" width="42.33203125" style="36" customWidth="1"/>
    <col min="7426" max="7426" width="12.6640625" style="36" customWidth="1"/>
    <col min="7427" max="7427" width="27.109375" style="36" customWidth="1"/>
    <col min="7428" max="7429" width="0" style="36" hidden="1" customWidth="1"/>
    <col min="7430" max="7430" width="24.33203125" style="36" customWidth="1"/>
    <col min="7431" max="7431" width="8.6640625" style="36"/>
    <col min="7432" max="7432" width="21.5546875" style="36" customWidth="1"/>
    <col min="7433" max="7433" width="11.33203125" style="36" customWidth="1"/>
    <col min="7434" max="7680" width="8.6640625" style="36"/>
    <col min="7681" max="7681" width="42.33203125" style="36" customWidth="1"/>
    <col min="7682" max="7682" width="12.6640625" style="36" customWidth="1"/>
    <col min="7683" max="7683" width="27.109375" style="36" customWidth="1"/>
    <col min="7684" max="7685" width="0" style="36" hidden="1" customWidth="1"/>
    <col min="7686" max="7686" width="24.33203125" style="36" customWidth="1"/>
    <col min="7687" max="7687" width="8.6640625" style="36"/>
    <col min="7688" max="7688" width="21.5546875" style="36" customWidth="1"/>
    <col min="7689" max="7689" width="11.33203125" style="36" customWidth="1"/>
    <col min="7690" max="7936" width="8.6640625" style="36"/>
    <col min="7937" max="7937" width="42.33203125" style="36" customWidth="1"/>
    <col min="7938" max="7938" width="12.6640625" style="36" customWidth="1"/>
    <col min="7939" max="7939" width="27.109375" style="36" customWidth="1"/>
    <col min="7940" max="7941" width="0" style="36" hidden="1" customWidth="1"/>
    <col min="7942" max="7942" width="24.33203125" style="36" customWidth="1"/>
    <col min="7943" max="7943" width="8.6640625" style="36"/>
    <col min="7944" max="7944" width="21.5546875" style="36" customWidth="1"/>
    <col min="7945" max="7945" width="11.33203125" style="36" customWidth="1"/>
    <col min="7946" max="8192" width="8.6640625" style="36"/>
    <col min="8193" max="8193" width="42.33203125" style="36" customWidth="1"/>
    <col min="8194" max="8194" width="12.6640625" style="36" customWidth="1"/>
    <col min="8195" max="8195" width="27.109375" style="36" customWidth="1"/>
    <col min="8196" max="8197" width="0" style="36" hidden="1" customWidth="1"/>
    <col min="8198" max="8198" width="24.33203125" style="36" customWidth="1"/>
    <col min="8199" max="8199" width="8.6640625" style="36"/>
    <col min="8200" max="8200" width="21.5546875" style="36" customWidth="1"/>
    <col min="8201" max="8201" width="11.33203125" style="36" customWidth="1"/>
    <col min="8202" max="8448" width="8.6640625" style="36"/>
    <col min="8449" max="8449" width="42.33203125" style="36" customWidth="1"/>
    <col min="8450" max="8450" width="12.6640625" style="36" customWidth="1"/>
    <col min="8451" max="8451" width="27.109375" style="36" customWidth="1"/>
    <col min="8452" max="8453" width="0" style="36" hidden="1" customWidth="1"/>
    <col min="8454" max="8454" width="24.33203125" style="36" customWidth="1"/>
    <col min="8455" max="8455" width="8.6640625" style="36"/>
    <col min="8456" max="8456" width="21.5546875" style="36" customWidth="1"/>
    <col min="8457" max="8457" width="11.33203125" style="36" customWidth="1"/>
    <col min="8458" max="8704" width="8.6640625" style="36"/>
    <col min="8705" max="8705" width="42.33203125" style="36" customWidth="1"/>
    <col min="8706" max="8706" width="12.6640625" style="36" customWidth="1"/>
    <col min="8707" max="8707" width="27.109375" style="36" customWidth="1"/>
    <col min="8708" max="8709" width="0" style="36" hidden="1" customWidth="1"/>
    <col min="8710" max="8710" width="24.33203125" style="36" customWidth="1"/>
    <col min="8711" max="8711" width="8.6640625" style="36"/>
    <col min="8712" max="8712" width="21.5546875" style="36" customWidth="1"/>
    <col min="8713" max="8713" width="11.33203125" style="36" customWidth="1"/>
    <col min="8714" max="8960" width="8.6640625" style="36"/>
    <col min="8961" max="8961" width="42.33203125" style="36" customWidth="1"/>
    <col min="8962" max="8962" width="12.6640625" style="36" customWidth="1"/>
    <col min="8963" max="8963" width="27.109375" style="36" customWidth="1"/>
    <col min="8964" max="8965" width="0" style="36" hidden="1" customWidth="1"/>
    <col min="8966" max="8966" width="24.33203125" style="36" customWidth="1"/>
    <col min="8967" max="8967" width="8.6640625" style="36"/>
    <col min="8968" max="8968" width="21.5546875" style="36" customWidth="1"/>
    <col min="8969" max="8969" width="11.33203125" style="36" customWidth="1"/>
    <col min="8970" max="9216" width="8.6640625" style="36"/>
    <col min="9217" max="9217" width="42.33203125" style="36" customWidth="1"/>
    <col min="9218" max="9218" width="12.6640625" style="36" customWidth="1"/>
    <col min="9219" max="9219" width="27.109375" style="36" customWidth="1"/>
    <col min="9220" max="9221" width="0" style="36" hidden="1" customWidth="1"/>
    <col min="9222" max="9222" width="24.33203125" style="36" customWidth="1"/>
    <col min="9223" max="9223" width="8.6640625" style="36"/>
    <col min="9224" max="9224" width="21.5546875" style="36" customWidth="1"/>
    <col min="9225" max="9225" width="11.33203125" style="36" customWidth="1"/>
    <col min="9226" max="9472" width="8.6640625" style="36"/>
    <col min="9473" max="9473" width="42.33203125" style="36" customWidth="1"/>
    <col min="9474" max="9474" width="12.6640625" style="36" customWidth="1"/>
    <col min="9475" max="9475" width="27.109375" style="36" customWidth="1"/>
    <col min="9476" max="9477" width="0" style="36" hidden="1" customWidth="1"/>
    <col min="9478" max="9478" width="24.33203125" style="36" customWidth="1"/>
    <col min="9479" max="9479" width="8.6640625" style="36"/>
    <col min="9480" max="9480" width="21.5546875" style="36" customWidth="1"/>
    <col min="9481" max="9481" width="11.33203125" style="36" customWidth="1"/>
    <col min="9482" max="9728" width="8.6640625" style="36"/>
    <col min="9729" max="9729" width="42.33203125" style="36" customWidth="1"/>
    <col min="9730" max="9730" width="12.6640625" style="36" customWidth="1"/>
    <col min="9731" max="9731" width="27.109375" style="36" customWidth="1"/>
    <col min="9732" max="9733" width="0" style="36" hidden="1" customWidth="1"/>
    <col min="9734" max="9734" width="24.33203125" style="36" customWidth="1"/>
    <col min="9735" max="9735" width="8.6640625" style="36"/>
    <col min="9736" max="9736" width="21.5546875" style="36" customWidth="1"/>
    <col min="9737" max="9737" width="11.33203125" style="36" customWidth="1"/>
    <col min="9738" max="9984" width="8.6640625" style="36"/>
    <col min="9985" max="9985" width="42.33203125" style="36" customWidth="1"/>
    <col min="9986" max="9986" width="12.6640625" style="36" customWidth="1"/>
    <col min="9987" max="9987" width="27.109375" style="36" customWidth="1"/>
    <col min="9988" max="9989" width="0" style="36" hidden="1" customWidth="1"/>
    <col min="9990" max="9990" width="24.33203125" style="36" customWidth="1"/>
    <col min="9991" max="9991" width="8.6640625" style="36"/>
    <col min="9992" max="9992" width="21.5546875" style="36" customWidth="1"/>
    <col min="9993" max="9993" width="11.33203125" style="36" customWidth="1"/>
    <col min="9994" max="10240" width="8.6640625" style="36"/>
    <col min="10241" max="10241" width="42.33203125" style="36" customWidth="1"/>
    <col min="10242" max="10242" width="12.6640625" style="36" customWidth="1"/>
    <col min="10243" max="10243" width="27.109375" style="36" customWidth="1"/>
    <col min="10244" max="10245" width="0" style="36" hidden="1" customWidth="1"/>
    <col min="10246" max="10246" width="24.33203125" style="36" customWidth="1"/>
    <col min="10247" max="10247" width="8.6640625" style="36"/>
    <col min="10248" max="10248" width="21.5546875" style="36" customWidth="1"/>
    <col min="10249" max="10249" width="11.33203125" style="36" customWidth="1"/>
    <col min="10250" max="10496" width="8.6640625" style="36"/>
    <col min="10497" max="10497" width="42.33203125" style="36" customWidth="1"/>
    <col min="10498" max="10498" width="12.6640625" style="36" customWidth="1"/>
    <col min="10499" max="10499" width="27.109375" style="36" customWidth="1"/>
    <col min="10500" max="10501" width="0" style="36" hidden="1" customWidth="1"/>
    <col min="10502" max="10502" width="24.33203125" style="36" customWidth="1"/>
    <col min="10503" max="10503" width="8.6640625" style="36"/>
    <col min="10504" max="10504" width="21.5546875" style="36" customWidth="1"/>
    <col min="10505" max="10505" width="11.33203125" style="36" customWidth="1"/>
    <col min="10506" max="10752" width="8.6640625" style="36"/>
    <col min="10753" max="10753" width="42.33203125" style="36" customWidth="1"/>
    <col min="10754" max="10754" width="12.6640625" style="36" customWidth="1"/>
    <col min="10755" max="10755" width="27.109375" style="36" customWidth="1"/>
    <col min="10756" max="10757" width="0" style="36" hidden="1" customWidth="1"/>
    <col min="10758" max="10758" width="24.33203125" style="36" customWidth="1"/>
    <col min="10759" max="10759" width="8.6640625" style="36"/>
    <col min="10760" max="10760" width="21.5546875" style="36" customWidth="1"/>
    <col min="10761" max="10761" width="11.33203125" style="36" customWidth="1"/>
    <col min="10762" max="11008" width="8.6640625" style="36"/>
    <col min="11009" max="11009" width="42.33203125" style="36" customWidth="1"/>
    <col min="11010" max="11010" width="12.6640625" style="36" customWidth="1"/>
    <col min="11011" max="11011" width="27.109375" style="36" customWidth="1"/>
    <col min="11012" max="11013" width="0" style="36" hidden="1" customWidth="1"/>
    <col min="11014" max="11014" width="24.33203125" style="36" customWidth="1"/>
    <col min="11015" max="11015" width="8.6640625" style="36"/>
    <col min="11016" max="11016" width="21.5546875" style="36" customWidth="1"/>
    <col min="11017" max="11017" width="11.33203125" style="36" customWidth="1"/>
    <col min="11018" max="11264" width="8.6640625" style="36"/>
    <col min="11265" max="11265" width="42.33203125" style="36" customWidth="1"/>
    <col min="11266" max="11266" width="12.6640625" style="36" customWidth="1"/>
    <col min="11267" max="11267" width="27.109375" style="36" customWidth="1"/>
    <col min="11268" max="11269" width="0" style="36" hidden="1" customWidth="1"/>
    <col min="11270" max="11270" width="24.33203125" style="36" customWidth="1"/>
    <col min="11271" max="11271" width="8.6640625" style="36"/>
    <col min="11272" max="11272" width="21.5546875" style="36" customWidth="1"/>
    <col min="11273" max="11273" width="11.33203125" style="36" customWidth="1"/>
    <col min="11274" max="11520" width="8.6640625" style="36"/>
    <col min="11521" max="11521" width="42.33203125" style="36" customWidth="1"/>
    <col min="11522" max="11522" width="12.6640625" style="36" customWidth="1"/>
    <col min="11523" max="11523" width="27.109375" style="36" customWidth="1"/>
    <col min="11524" max="11525" width="0" style="36" hidden="1" customWidth="1"/>
    <col min="11526" max="11526" width="24.33203125" style="36" customWidth="1"/>
    <col min="11527" max="11527" width="8.6640625" style="36"/>
    <col min="11528" max="11528" width="21.5546875" style="36" customWidth="1"/>
    <col min="11529" max="11529" width="11.33203125" style="36" customWidth="1"/>
    <col min="11530" max="11776" width="8.6640625" style="36"/>
    <col min="11777" max="11777" width="42.33203125" style="36" customWidth="1"/>
    <col min="11778" max="11778" width="12.6640625" style="36" customWidth="1"/>
    <col min="11779" max="11779" width="27.109375" style="36" customWidth="1"/>
    <col min="11780" max="11781" width="0" style="36" hidden="1" customWidth="1"/>
    <col min="11782" max="11782" width="24.33203125" style="36" customWidth="1"/>
    <col min="11783" max="11783" width="8.6640625" style="36"/>
    <col min="11784" max="11784" width="21.5546875" style="36" customWidth="1"/>
    <col min="11785" max="11785" width="11.33203125" style="36" customWidth="1"/>
    <col min="11786" max="12032" width="8.6640625" style="36"/>
    <col min="12033" max="12033" width="42.33203125" style="36" customWidth="1"/>
    <col min="12034" max="12034" width="12.6640625" style="36" customWidth="1"/>
    <col min="12035" max="12035" width="27.109375" style="36" customWidth="1"/>
    <col min="12036" max="12037" width="0" style="36" hidden="1" customWidth="1"/>
    <col min="12038" max="12038" width="24.33203125" style="36" customWidth="1"/>
    <col min="12039" max="12039" width="8.6640625" style="36"/>
    <col min="12040" max="12040" width="21.5546875" style="36" customWidth="1"/>
    <col min="12041" max="12041" width="11.33203125" style="36" customWidth="1"/>
    <col min="12042" max="12288" width="8.6640625" style="36"/>
    <col min="12289" max="12289" width="42.33203125" style="36" customWidth="1"/>
    <col min="12290" max="12290" width="12.6640625" style="36" customWidth="1"/>
    <col min="12291" max="12291" width="27.109375" style="36" customWidth="1"/>
    <col min="12292" max="12293" width="0" style="36" hidden="1" customWidth="1"/>
    <col min="12294" max="12294" width="24.33203125" style="36" customWidth="1"/>
    <col min="12295" max="12295" width="8.6640625" style="36"/>
    <col min="12296" max="12296" width="21.5546875" style="36" customWidth="1"/>
    <col min="12297" max="12297" width="11.33203125" style="36" customWidth="1"/>
    <col min="12298" max="12544" width="8.6640625" style="36"/>
    <col min="12545" max="12545" width="42.33203125" style="36" customWidth="1"/>
    <col min="12546" max="12546" width="12.6640625" style="36" customWidth="1"/>
    <col min="12547" max="12547" width="27.109375" style="36" customWidth="1"/>
    <col min="12548" max="12549" width="0" style="36" hidden="1" customWidth="1"/>
    <col min="12550" max="12550" width="24.33203125" style="36" customWidth="1"/>
    <col min="12551" max="12551" width="8.6640625" style="36"/>
    <col min="12552" max="12552" width="21.5546875" style="36" customWidth="1"/>
    <col min="12553" max="12553" width="11.33203125" style="36" customWidth="1"/>
    <col min="12554" max="12800" width="8.6640625" style="36"/>
    <col min="12801" max="12801" width="42.33203125" style="36" customWidth="1"/>
    <col min="12802" max="12802" width="12.6640625" style="36" customWidth="1"/>
    <col min="12803" max="12803" width="27.109375" style="36" customWidth="1"/>
    <col min="12804" max="12805" width="0" style="36" hidden="1" customWidth="1"/>
    <col min="12806" max="12806" width="24.33203125" style="36" customWidth="1"/>
    <col min="12807" max="12807" width="8.6640625" style="36"/>
    <col min="12808" max="12808" width="21.5546875" style="36" customWidth="1"/>
    <col min="12809" max="12809" width="11.33203125" style="36" customWidth="1"/>
    <col min="12810" max="13056" width="8.6640625" style="36"/>
    <col min="13057" max="13057" width="42.33203125" style="36" customWidth="1"/>
    <col min="13058" max="13058" width="12.6640625" style="36" customWidth="1"/>
    <col min="13059" max="13059" width="27.109375" style="36" customWidth="1"/>
    <col min="13060" max="13061" width="0" style="36" hidden="1" customWidth="1"/>
    <col min="13062" max="13062" width="24.33203125" style="36" customWidth="1"/>
    <col min="13063" max="13063" width="8.6640625" style="36"/>
    <col min="13064" max="13064" width="21.5546875" style="36" customWidth="1"/>
    <col min="13065" max="13065" width="11.33203125" style="36" customWidth="1"/>
    <col min="13066" max="13312" width="8.6640625" style="36"/>
    <col min="13313" max="13313" width="42.33203125" style="36" customWidth="1"/>
    <col min="13314" max="13314" width="12.6640625" style="36" customWidth="1"/>
    <col min="13315" max="13315" width="27.109375" style="36" customWidth="1"/>
    <col min="13316" max="13317" width="0" style="36" hidden="1" customWidth="1"/>
    <col min="13318" max="13318" width="24.33203125" style="36" customWidth="1"/>
    <col min="13319" max="13319" width="8.6640625" style="36"/>
    <col min="13320" max="13320" width="21.5546875" style="36" customWidth="1"/>
    <col min="13321" max="13321" width="11.33203125" style="36" customWidth="1"/>
    <col min="13322" max="13568" width="8.6640625" style="36"/>
    <col min="13569" max="13569" width="42.33203125" style="36" customWidth="1"/>
    <col min="13570" max="13570" width="12.6640625" style="36" customWidth="1"/>
    <col min="13571" max="13571" width="27.109375" style="36" customWidth="1"/>
    <col min="13572" max="13573" width="0" style="36" hidden="1" customWidth="1"/>
    <col min="13574" max="13574" width="24.33203125" style="36" customWidth="1"/>
    <col min="13575" max="13575" width="8.6640625" style="36"/>
    <col min="13576" max="13576" width="21.5546875" style="36" customWidth="1"/>
    <col min="13577" max="13577" width="11.33203125" style="36" customWidth="1"/>
    <col min="13578" max="13824" width="8.6640625" style="36"/>
    <col min="13825" max="13825" width="42.33203125" style="36" customWidth="1"/>
    <col min="13826" max="13826" width="12.6640625" style="36" customWidth="1"/>
    <col min="13827" max="13827" width="27.109375" style="36" customWidth="1"/>
    <col min="13828" max="13829" width="0" style="36" hidden="1" customWidth="1"/>
    <col min="13830" max="13830" width="24.33203125" style="36" customWidth="1"/>
    <col min="13831" max="13831" width="8.6640625" style="36"/>
    <col min="13832" max="13832" width="21.5546875" style="36" customWidth="1"/>
    <col min="13833" max="13833" width="11.33203125" style="36" customWidth="1"/>
    <col min="13834" max="14080" width="8.6640625" style="36"/>
    <col min="14081" max="14081" width="42.33203125" style="36" customWidth="1"/>
    <col min="14082" max="14082" width="12.6640625" style="36" customWidth="1"/>
    <col min="14083" max="14083" width="27.109375" style="36" customWidth="1"/>
    <col min="14084" max="14085" width="0" style="36" hidden="1" customWidth="1"/>
    <col min="14086" max="14086" width="24.33203125" style="36" customWidth="1"/>
    <col min="14087" max="14087" width="8.6640625" style="36"/>
    <col min="14088" max="14088" width="21.5546875" style="36" customWidth="1"/>
    <col min="14089" max="14089" width="11.33203125" style="36" customWidth="1"/>
    <col min="14090" max="14336" width="8.6640625" style="36"/>
    <col min="14337" max="14337" width="42.33203125" style="36" customWidth="1"/>
    <col min="14338" max="14338" width="12.6640625" style="36" customWidth="1"/>
    <col min="14339" max="14339" width="27.109375" style="36" customWidth="1"/>
    <col min="14340" max="14341" width="0" style="36" hidden="1" customWidth="1"/>
    <col min="14342" max="14342" width="24.33203125" style="36" customWidth="1"/>
    <col min="14343" max="14343" width="8.6640625" style="36"/>
    <col min="14344" max="14344" width="21.5546875" style="36" customWidth="1"/>
    <col min="14345" max="14345" width="11.33203125" style="36" customWidth="1"/>
    <col min="14346" max="14592" width="8.6640625" style="36"/>
    <col min="14593" max="14593" width="42.33203125" style="36" customWidth="1"/>
    <col min="14594" max="14594" width="12.6640625" style="36" customWidth="1"/>
    <col min="14595" max="14595" width="27.109375" style="36" customWidth="1"/>
    <col min="14596" max="14597" width="0" style="36" hidden="1" customWidth="1"/>
    <col min="14598" max="14598" width="24.33203125" style="36" customWidth="1"/>
    <col min="14599" max="14599" width="8.6640625" style="36"/>
    <col min="14600" max="14600" width="21.5546875" style="36" customWidth="1"/>
    <col min="14601" max="14601" width="11.33203125" style="36" customWidth="1"/>
    <col min="14602" max="14848" width="8.6640625" style="36"/>
    <col min="14849" max="14849" width="42.33203125" style="36" customWidth="1"/>
    <col min="14850" max="14850" width="12.6640625" style="36" customWidth="1"/>
    <col min="14851" max="14851" width="27.109375" style="36" customWidth="1"/>
    <col min="14852" max="14853" width="0" style="36" hidden="1" customWidth="1"/>
    <col min="14854" max="14854" width="24.33203125" style="36" customWidth="1"/>
    <col min="14855" max="14855" width="8.6640625" style="36"/>
    <col min="14856" max="14856" width="21.5546875" style="36" customWidth="1"/>
    <col min="14857" max="14857" width="11.33203125" style="36" customWidth="1"/>
    <col min="14858" max="15104" width="8.6640625" style="36"/>
    <col min="15105" max="15105" width="42.33203125" style="36" customWidth="1"/>
    <col min="15106" max="15106" width="12.6640625" style="36" customWidth="1"/>
    <col min="15107" max="15107" width="27.109375" style="36" customWidth="1"/>
    <col min="15108" max="15109" width="0" style="36" hidden="1" customWidth="1"/>
    <col min="15110" max="15110" width="24.33203125" style="36" customWidth="1"/>
    <col min="15111" max="15111" width="8.6640625" style="36"/>
    <col min="15112" max="15112" width="21.5546875" style="36" customWidth="1"/>
    <col min="15113" max="15113" width="11.33203125" style="36" customWidth="1"/>
    <col min="15114" max="15360" width="8.6640625" style="36"/>
    <col min="15361" max="15361" width="42.33203125" style="36" customWidth="1"/>
    <col min="15362" max="15362" width="12.6640625" style="36" customWidth="1"/>
    <col min="15363" max="15363" width="27.109375" style="36" customWidth="1"/>
    <col min="15364" max="15365" width="0" style="36" hidden="1" customWidth="1"/>
    <col min="15366" max="15366" width="24.33203125" style="36" customWidth="1"/>
    <col min="15367" max="15367" width="8.6640625" style="36"/>
    <col min="15368" max="15368" width="21.5546875" style="36" customWidth="1"/>
    <col min="15369" max="15369" width="11.33203125" style="36" customWidth="1"/>
    <col min="15370" max="15616" width="8.6640625" style="36"/>
    <col min="15617" max="15617" width="42.33203125" style="36" customWidth="1"/>
    <col min="15618" max="15618" width="12.6640625" style="36" customWidth="1"/>
    <col min="15619" max="15619" width="27.109375" style="36" customWidth="1"/>
    <col min="15620" max="15621" width="0" style="36" hidden="1" customWidth="1"/>
    <col min="15622" max="15622" width="24.33203125" style="36" customWidth="1"/>
    <col min="15623" max="15623" width="8.6640625" style="36"/>
    <col min="15624" max="15624" width="21.5546875" style="36" customWidth="1"/>
    <col min="15625" max="15625" width="11.33203125" style="36" customWidth="1"/>
    <col min="15626" max="15872" width="8.6640625" style="36"/>
    <col min="15873" max="15873" width="42.33203125" style="36" customWidth="1"/>
    <col min="15874" max="15874" width="12.6640625" style="36" customWidth="1"/>
    <col min="15875" max="15875" width="27.109375" style="36" customWidth="1"/>
    <col min="15876" max="15877" width="0" style="36" hidden="1" customWidth="1"/>
    <col min="15878" max="15878" width="24.33203125" style="36" customWidth="1"/>
    <col min="15879" max="15879" width="8.6640625" style="36"/>
    <col min="15880" max="15880" width="21.5546875" style="36" customWidth="1"/>
    <col min="15881" max="15881" width="11.33203125" style="36" customWidth="1"/>
    <col min="15882" max="16128" width="8.6640625" style="36"/>
    <col min="16129" max="16129" width="42.33203125" style="36" customWidth="1"/>
    <col min="16130" max="16130" width="12.6640625" style="36" customWidth="1"/>
    <col min="16131" max="16131" width="27.109375" style="36" customWidth="1"/>
    <col min="16132" max="16133" width="0" style="36" hidden="1" customWidth="1"/>
    <col min="16134" max="16134" width="24.33203125" style="36" customWidth="1"/>
    <col min="16135" max="16135" width="8.6640625" style="36"/>
    <col min="16136" max="16136" width="21.5546875" style="36" customWidth="1"/>
    <col min="16137" max="16137" width="11.33203125" style="36" customWidth="1"/>
    <col min="16138" max="16384" width="8.6640625" style="36"/>
  </cols>
  <sheetData>
    <row r="1" spans="1:23" ht="15.6" x14ac:dyDescent="0.3">
      <c r="F1" s="399" t="s">
        <v>1994</v>
      </c>
      <c r="G1" s="399"/>
      <c r="H1" s="399"/>
      <c r="I1" s="38"/>
    </row>
    <row r="2" spans="1:23" ht="15.6" x14ac:dyDescent="0.3">
      <c r="F2" s="358" t="s">
        <v>391</v>
      </c>
      <c r="G2" s="358"/>
      <c r="H2" s="305"/>
      <c r="I2" s="38"/>
    </row>
    <row r="3" spans="1:23" ht="15.6" x14ac:dyDescent="0.3">
      <c r="F3" s="334" t="s">
        <v>2053</v>
      </c>
      <c r="G3" s="334"/>
      <c r="H3" s="305"/>
      <c r="I3" s="38"/>
    </row>
    <row r="4" spans="1:23" ht="15.6" x14ac:dyDescent="0.3">
      <c r="F4" s="159"/>
      <c r="G4" s="159"/>
      <c r="H4" s="159"/>
      <c r="I4" s="38"/>
    </row>
    <row r="5" spans="1:23" ht="15.6" x14ac:dyDescent="0.3">
      <c r="A5" s="393" t="s">
        <v>728</v>
      </c>
      <c r="B5" s="393"/>
      <c r="C5" s="393"/>
      <c r="D5" s="393"/>
      <c r="E5" s="393"/>
      <c r="F5" s="393"/>
      <c r="I5" s="38"/>
    </row>
    <row r="6" spans="1:23" ht="13.8" x14ac:dyDescent="0.25">
      <c r="A6" s="393" t="s">
        <v>2019</v>
      </c>
      <c r="B6" s="393"/>
      <c r="C6" s="393"/>
      <c r="D6" s="393"/>
      <c r="E6" s="393"/>
      <c r="F6" s="393"/>
    </row>
    <row r="7" spans="1:23" ht="15.6" x14ac:dyDescent="0.3">
      <c r="A7" s="393" t="s">
        <v>729</v>
      </c>
      <c r="B7" s="393"/>
      <c r="C7" s="393"/>
      <c r="D7" s="393"/>
      <c r="E7" s="393"/>
      <c r="F7" s="393"/>
      <c r="G7" s="39"/>
      <c r="H7" s="39"/>
      <c r="I7" s="39"/>
      <c r="J7" s="39"/>
      <c r="K7" s="39"/>
      <c r="L7" s="39"/>
      <c r="M7" s="39"/>
      <c r="N7" s="39"/>
      <c r="O7" s="39"/>
      <c r="P7" s="39"/>
      <c r="Q7" s="39"/>
      <c r="R7" s="39"/>
      <c r="S7" s="39"/>
      <c r="T7" s="39"/>
      <c r="U7" s="39"/>
      <c r="V7" s="39"/>
      <c r="W7" s="39"/>
    </row>
    <row r="8" spans="1:23" ht="15.6" x14ac:dyDescent="0.3">
      <c r="A8" s="393" t="s">
        <v>730</v>
      </c>
      <c r="B8" s="393"/>
      <c r="C8" s="393"/>
      <c r="D8" s="393"/>
      <c r="E8" s="393"/>
      <c r="F8" s="393"/>
      <c r="G8" s="39"/>
      <c r="H8" s="39"/>
      <c r="I8" s="39"/>
      <c r="J8" s="39"/>
      <c r="K8" s="39"/>
      <c r="L8" s="39"/>
      <c r="M8" s="39"/>
      <c r="N8" s="39"/>
      <c r="O8" s="39"/>
      <c r="P8" s="39"/>
      <c r="Q8" s="39"/>
      <c r="R8" s="39"/>
      <c r="S8" s="39"/>
      <c r="T8" s="39"/>
      <c r="U8" s="39"/>
      <c r="V8" s="39"/>
      <c r="W8" s="39"/>
    </row>
    <row r="9" spans="1:23" x14ac:dyDescent="0.25">
      <c r="C9" s="40"/>
      <c r="D9" s="36"/>
      <c r="F9" s="41" t="s">
        <v>585</v>
      </c>
    </row>
    <row r="10" spans="1:23" x14ac:dyDescent="0.25">
      <c r="A10" s="394" t="s">
        <v>731</v>
      </c>
      <c r="B10" s="396" t="s">
        <v>732</v>
      </c>
      <c r="C10" s="396"/>
      <c r="D10" s="42"/>
      <c r="E10" s="42"/>
      <c r="F10" s="397" t="s">
        <v>234</v>
      </c>
    </row>
    <row r="11" spans="1:23" ht="36" x14ac:dyDescent="0.25">
      <c r="A11" s="395"/>
      <c r="B11" s="43" t="s">
        <v>733</v>
      </c>
      <c r="C11" s="43" t="s">
        <v>734</v>
      </c>
      <c r="D11" s="44" t="s">
        <v>232</v>
      </c>
      <c r="E11" s="44" t="s">
        <v>233</v>
      </c>
      <c r="F11" s="398"/>
    </row>
    <row r="12" spans="1:23" ht="22.8" x14ac:dyDescent="0.25">
      <c r="A12" s="157" t="s">
        <v>589</v>
      </c>
      <c r="B12" s="116" t="s">
        <v>735</v>
      </c>
      <c r="C12" s="158" t="s">
        <v>804</v>
      </c>
      <c r="D12" s="44"/>
      <c r="E12" s="44"/>
      <c r="F12" s="107">
        <f>F14+F15+F16+F17+F18+F20+F21</f>
        <v>56039686.449998856</v>
      </c>
    </row>
    <row r="13" spans="1:23" ht="22.8" x14ac:dyDescent="0.25">
      <c r="A13" s="157" t="s">
        <v>573</v>
      </c>
      <c r="B13" s="158" t="s">
        <v>242</v>
      </c>
      <c r="C13" s="43"/>
      <c r="D13" s="44"/>
      <c r="E13" s="44"/>
      <c r="F13" s="107"/>
    </row>
    <row r="14" spans="1:23" ht="39.6" x14ac:dyDescent="0.25">
      <c r="A14" s="109" t="s">
        <v>605</v>
      </c>
      <c r="B14" s="117" t="s">
        <v>242</v>
      </c>
      <c r="C14" s="108" t="s">
        <v>2044</v>
      </c>
      <c r="D14" s="44"/>
      <c r="E14" s="44"/>
      <c r="F14" s="107">
        <f>'Прил. 6 Источники_2021'!E35</f>
        <v>370000000</v>
      </c>
    </row>
    <row r="15" spans="1:23" ht="39.6" x14ac:dyDescent="0.25">
      <c r="A15" s="109" t="s">
        <v>609</v>
      </c>
      <c r="B15" s="117" t="s">
        <v>242</v>
      </c>
      <c r="C15" s="108" t="s">
        <v>2045</v>
      </c>
      <c r="D15" s="44"/>
      <c r="E15" s="44"/>
      <c r="F15" s="107">
        <f>'Прил. 6 Источники_2021'!E37</f>
        <v>-534000000</v>
      </c>
    </row>
    <row r="16" spans="1:23" ht="52.8" x14ac:dyDescent="0.25">
      <c r="A16" s="26" t="s">
        <v>1767</v>
      </c>
      <c r="B16" s="117" t="s">
        <v>242</v>
      </c>
      <c r="C16" s="108" t="s">
        <v>2043</v>
      </c>
      <c r="D16" s="44"/>
      <c r="E16" s="44"/>
      <c r="F16" s="107">
        <f>'Прил. 6 Источники_2021'!E40</f>
        <v>164000000</v>
      </c>
    </row>
    <row r="17" spans="1:6" ht="52.8" x14ac:dyDescent="0.25">
      <c r="A17" s="203" t="s">
        <v>1769</v>
      </c>
      <c r="B17" s="117" t="s">
        <v>242</v>
      </c>
      <c r="C17" s="108" t="s">
        <v>2047</v>
      </c>
      <c r="D17" s="44"/>
      <c r="E17" s="44"/>
      <c r="F17" s="107">
        <f>'Прил. 6 Источники_2021'!E42</f>
        <v>0</v>
      </c>
    </row>
    <row r="18" spans="1:6" ht="39.6" x14ac:dyDescent="0.25">
      <c r="A18" s="110" t="s">
        <v>671</v>
      </c>
      <c r="B18" s="117" t="s">
        <v>271</v>
      </c>
      <c r="C18" s="181" t="s">
        <v>2046</v>
      </c>
      <c r="D18" s="44"/>
      <c r="E18" s="44"/>
      <c r="F18" s="107">
        <v>0</v>
      </c>
    </row>
    <row r="19" spans="1:6" s="45" customFormat="1" ht="26.4" x14ac:dyDescent="0.3">
      <c r="A19" s="118" t="s">
        <v>617</v>
      </c>
      <c r="B19" s="116" t="s">
        <v>735</v>
      </c>
      <c r="C19" s="119" t="s">
        <v>736</v>
      </c>
      <c r="D19" s="120" t="e">
        <f>D21-D20</f>
        <v>#REF!</v>
      </c>
      <c r="E19" s="120" t="e">
        <f>E21-E20</f>
        <v>#REF!</v>
      </c>
      <c r="F19" s="107">
        <v>0</v>
      </c>
    </row>
    <row r="20" spans="1:6" s="45" customFormat="1" ht="15.6" x14ac:dyDescent="0.3">
      <c r="A20" s="121" t="s">
        <v>629</v>
      </c>
      <c r="B20" s="117" t="s">
        <v>735</v>
      </c>
      <c r="C20" s="122" t="s">
        <v>737</v>
      </c>
      <c r="D20" s="120" t="e">
        <f>#REF!</f>
        <v>#REF!</v>
      </c>
      <c r="E20" s="120" t="e">
        <f>#REF!</f>
        <v>#REF!</v>
      </c>
      <c r="F20" s="107">
        <f>'Прил. 6 Источники_2021'!E51</f>
        <v>-9808071963.3600006</v>
      </c>
    </row>
    <row r="21" spans="1:6" s="45" customFormat="1" ht="15.6" x14ac:dyDescent="0.3">
      <c r="A21" s="121" t="s">
        <v>651</v>
      </c>
      <c r="B21" s="117" t="s">
        <v>735</v>
      </c>
      <c r="C21" s="122" t="s">
        <v>738</v>
      </c>
      <c r="D21" s="120" t="e">
        <f>#REF!</f>
        <v>#REF!</v>
      </c>
      <c r="E21" s="120" t="e">
        <f>#REF!</f>
        <v>#REF!</v>
      </c>
      <c r="F21" s="107">
        <f>'Прил. 6 Источники_2021'!E62</f>
        <v>9864111649.8099995</v>
      </c>
    </row>
    <row r="22" spans="1:6" x14ac:dyDescent="0.25">
      <c r="A22" s="111"/>
      <c r="B22" s="112"/>
      <c r="C22" s="113"/>
      <c r="D22" s="114"/>
      <c r="E22" s="114"/>
      <c r="F22" s="115"/>
    </row>
    <row r="23" spans="1:6" x14ac:dyDescent="0.25">
      <c r="A23" s="46"/>
      <c r="B23" s="46"/>
      <c r="C23" s="47"/>
      <c r="D23" s="48"/>
      <c r="E23" s="48"/>
      <c r="F23" s="48"/>
    </row>
    <row r="24" spans="1:6" x14ac:dyDescent="0.25">
      <c r="A24" s="40"/>
      <c r="B24" s="40"/>
      <c r="C24" s="49"/>
    </row>
    <row r="25" spans="1:6" x14ac:dyDescent="0.25">
      <c r="A25" s="50"/>
      <c r="B25" s="50"/>
      <c r="C25" s="51"/>
      <c r="D25" s="52"/>
      <c r="E25" s="45"/>
      <c r="F25" s="45"/>
    </row>
    <row r="26" spans="1:6" x14ac:dyDescent="0.25">
      <c r="A26" s="50"/>
      <c r="B26" s="50"/>
      <c r="C26" s="53"/>
      <c r="D26" s="52"/>
      <c r="E26" s="45"/>
      <c r="F26" s="45"/>
    </row>
    <row r="27" spans="1:6" x14ac:dyDescent="0.25">
      <c r="A27" s="45"/>
      <c r="B27" s="45"/>
      <c r="C27" s="54"/>
      <c r="D27" s="52"/>
      <c r="E27" s="45"/>
      <c r="F27" s="45"/>
    </row>
    <row r="28" spans="1:6" x14ac:dyDescent="0.25">
      <c r="A28" s="45"/>
      <c r="B28" s="45"/>
      <c r="C28" s="54"/>
      <c r="D28" s="52"/>
      <c r="E28" s="45"/>
      <c r="F28" s="45"/>
    </row>
    <row r="29" spans="1:6" x14ac:dyDescent="0.25">
      <c r="A29" s="45"/>
      <c r="B29" s="45"/>
      <c r="C29" s="54"/>
      <c r="D29" s="52"/>
      <c r="E29" s="45"/>
      <c r="F29" s="45"/>
    </row>
    <row r="30" spans="1:6" x14ac:dyDescent="0.25">
      <c r="A30" s="45"/>
      <c r="B30" s="45"/>
      <c r="C30" s="54"/>
      <c r="D30" s="52"/>
      <c r="E30" s="45"/>
      <c r="F30" s="45"/>
    </row>
    <row r="31" spans="1:6" x14ac:dyDescent="0.25">
      <c r="A31" s="45"/>
      <c r="B31" s="45"/>
      <c r="C31" s="54"/>
      <c r="D31" s="52"/>
      <c r="E31" s="45"/>
      <c r="F31" s="45"/>
    </row>
    <row r="32" spans="1:6" x14ac:dyDescent="0.25">
      <c r="A32" s="45"/>
      <c r="B32" s="45"/>
      <c r="C32" s="54"/>
      <c r="D32" s="52"/>
      <c r="E32" s="45"/>
      <c r="F32" s="45"/>
    </row>
    <row r="33" spans="1:6" x14ac:dyDescent="0.25">
      <c r="A33" s="45"/>
      <c r="B33" s="45"/>
      <c r="C33" s="54"/>
      <c r="D33" s="52"/>
      <c r="E33" s="45"/>
      <c r="F33" s="45"/>
    </row>
    <row r="34" spans="1:6" x14ac:dyDescent="0.25">
      <c r="A34" s="45"/>
      <c r="B34" s="45"/>
      <c r="C34" s="54"/>
      <c r="D34" s="52"/>
      <c r="E34" s="45"/>
      <c r="F34" s="45"/>
    </row>
    <row r="35" spans="1:6" x14ac:dyDescent="0.25">
      <c r="A35" s="45"/>
      <c r="B35" s="45"/>
      <c r="C35" s="54"/>
      <c r="D35" s="52"/>
      <c r="E35" s="45"/>
      <c r="F35" s="45"/>
    </row>
    <row r="36" spans="1:6" x14ac:dyDescent="0.25">
      <c r="A36" s="45"/>
      <c r="B36" s="45"/>
      <c r="C36" s="54"/>
      <c r="D36" s="52"/>
      <c r="E36" s="45"/>
      <c r="F36" s="45"/>
    </row>
    <row r="37" spans="1:6" x14ac:dyDescent="0.25">
      <c r="A37" s="45"/>
      <c r="B37" s="45"/>
      <c r="C37" s="54"/>
      <c r="D37" s="52"/>
      <c r="E37" s="45"/>
      <c r="F37" s="45"/>
    </row>
    <row r="38" spans="1:6" x14ac:dyDescent="0.25">
      <c r="A38" s="45"/>
      <c r="B38" s="45"/>
      <c r="C38" s="54"/>
      <c r="D38" s="52"/>
      <c r="E38" s="45"/>
      <c r="F38" s="45"/>
    </row>
    <row r="39" spans="1:6" s="45" customFormat="1" x14ac:dyDescent="0.25">
      <c r="C39" s="54"/>
      <c r="D39" s="52"/>
    </row>
    <row r="40" spans="1:6" x14ac:dyDescent="0.25">
      <c r="C40" s="55"/>
      <c r="D40" s="56"/>
    </row>
    <row r="41" spans="1:6" x14ac:dyDescent="0.25">
      <c r="C41" s="55"/>
      <c r="D41" s="56"/>
    </row>
    <row r="42" spans="1:6" x14ac:dyDescent="0.25">
      <c r="C42" s="55"/>
      <c r="D42" s="56"/>
    </row>
    <row r="43" spans="1:6" x14ac:dyDescent="0.25">
      <c r="C43" s="55"/>
      <c r="D43" s="56"/>
    </row>
    <row r="44" spans="1:6" x14ac:dyDescent="0.25">
      <c r="C44" s="55"/>
      <c r="D44" s="56"/>
    </row>
    <row r="45" spans="1:6" x14ac:dyDescent="0.25">
      <c r="C45" s="55"/>
      <c r="D45" s="56"/>
    </row>
    <row r="46" spans="1:6" x14ac:dyDescent="0.25">
      <c r="C46" s="55"/>
      <c r="D46" s="56"/>
    </row>
    <row r="47" spans="1:6" x14ac:dyDescent="0.25">
      <c r="C47" s="55"/>
      <c r="D47" s="56"/>
    </row>
  </sheetData>
  <mergeCells count="9">
    <mergeCell ref="A8:F8"/>
    <mergeCell ref="A10:A11"/>
    <mergeCell ref="B10:C10"/>
    <mergeCell ref="F10:F11"/>
    <mergeCell ref="F1:H1"/>
    <mergeCell ref="A5:F5"/>
    <mergeCell ref="A6:F6"/>
    <mergeCell ref="A7:F7"/>
    <mergeCell ref="F2:G2"/>
  </mergeCells>
  <pageMargins left="0.70866141732283472" right="0.70866141732283472" top="0.74803149606299213" bottom="0.74803149606299213" header="0.31496062992125984" footer="0.31496062992125984"/>
  <pageSetup paperSize="9" scale="71" firstPageNumber="174" orientation="portrait" useFirstPageNumber="1"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43"/>
  <sheetViews>
    <sheetView view="pageBreakPreview" zoomScaleNormal="100" zoomScaleSheetLayoutView="100" workbookViewId="0">
      <selection activeCell="C2" sqref="C2:D2"/>
    </sheetView>
  </sheetViews>
  <sheetFormatPr defaultRowHeight="14.4" x14ac:dyDescent="0.3"/>
  <cols>
    <col min="1" max="1" width="3.44140625" style="11" customWidth="1"/>
    <col min="2" max="2" width="59.6640625" style="11" customWidth="1"/>
    <col min="3" max="3" width="19.44140625" style="11" customWidth="1"/>
    <col min="4" max="4" width="22.44140625" style="11" customWidth="1"/>
    <col min="256" max="256" width="3.44140625" customWidth="1"/>
    <col min="257" max="257" width="59.6640625" customWidth="1"/>
    <col min="258" max="258" width="2.44140625" customWidth="1"/>
    <col min="259" max="259" width="2.33203125" customWidth="1"/>
    <col min="260" max="260" width="26.6640625" customWidth="1"/>
    <col min="512" max="512" width="3.44140625" customWidth="1"/>
    <col min="513" max="513" width="59.6640625" customWidth="1"/>
    <col min="514" max="514" width="2.44140625" customWidth="1"/>
    <col min="515" max="515" width="2.33203125" customWidth="1"/>
    <col min="516" max="516" width="26.6640625" customWidth="1"/>
    <col min="768" max="768" width="3.44140625" customWidth="1"/>
    <col min="769" max="769" width="59.6640625" customWidth="1"/>
    <col min="770" max="770" width="2.44140625" customWidth="1"/>
    <col min="771" max="771" width="2.33203125" customWidth="1"/>
    <col min="772" max="772" width="26.6640625" customWidth="1"/>
    <col min="1024" max="1024" width="3.44140625" customWidth="1"/>
    <col min="1025" max="1025" width="59.6640625" customWidth="1"/>
    <col min="1026" max="1026" width="2.44140625" customWidth="1"/>
    <col min="1027" max="1027" width="2.33203125" customWidth="1"/>
    <col min="1028" max="1028" width="26.6640625" customWidth="1"/>
    <col min="1280" max="1280" width="3.44140625" customWidth="1"/>
    <col min="1281" max="1281" width="59.6640625" customWidth="1"/>
    <col min="1282" max="1282" width="2.44140625" customWidth="1"/>
    <col min="1283" max="1283" width="2.33203125" customWidth="1"/>
    <col min="1284" max="1284" width="26.6640625" customWidth="1"/>
    <col min="1536" max="1536" width="3.44140625" customWidth="1"/>
    <col min="1537" max="1537" width="59.6640625" customWidth="1"/>
    <col min="1538" max="1538" width="2.44140625" customWidth="1"/>
    <col min="1539" max="1539" width="2.33203125" customWidth="1"/>
    <col min="1540" max="1540" width="26.6640625" customWidth="1"/>
    <col min="1792" max="1792" width="3.44140625" customWidth="1"/>
    <col min="1793" max="1793" width="59.6640625" customWidth="1"/>
    <col min="1794" max="1794" width="2.44140625" customWidth="1"/>
    <col min="1795" max="1795" width="2.33203125" customWidth="1"/>
    <col min="1796" max="1796" width="26.6640625" customWidth="1"/>
    <col min="2048" max="2048" width="3.44140625" customWidth="1"/>
    <col min="2049" max="2049" width="59.6640625" customWidth="1"/>
    <col min="2050" max="2050" width="2.44140625" customWidth="1"/>
    <col min="2051" max="2051" width="2.33203125" customWidth="1"/>
    <col min="2052" max="2052" width="26.6640625" customWidth="1"/>
    <col min="2304" max="2304" width="3.44140625" customWidth="1"/>
    <col min="2305" max="2305" width="59.6640625" customWidth="1"/>
    <col min="2306" max="2306" width="2.44140625" customWidth="1"/>
    <col min="2307" max="2307" width="2.33203125" customWidth="1"/>
    <col min="2308" max="2308" width="26.6640625" customWidth="1"/>
    <col min="2560" max="2560" width="3.44140625" customWidth="1"/>
    <col min="2561" max="2561" width="59.6640625" customWidth="1"/>
    <col min="2562" max="2562" width="2.44140625" customWidth="1"/>
    <col min="2563" max="2563" width="2.33203125" customWidth="1"/>
    <col min="2564" max="2564" width="26.6640625" customWidth="1"/>
    <col min="2816" max="2816" width="3.44140625" customWidth="1"/>
    <col min="2817" max="2817" width="59.6640625" customWidth="1"/>
    <col min="2818" max="2818" width="2.44140625" customWidth="1"/>
    <col min="2819" max="2819" width="2.33203125" customWidth="1"/>
    <col min="2820" max="2820" width="26.6640625" customWidth="1"/>
    <col min="3072" max="3072" width="3.44140625" customWidth="1"/>
    <col min="3073" max="3073" width="59.6640625" customWidth="1"/>
    <col min="3074" max="3074" width="2.44140625" customWidth="1"/>
    <col min="3075" max="3075" width="2.33203125" customWidth="1"/>
    <col min="3076" max="3076" width="26.6640625" customWidth="1"/>
    <col min="3328" max="3328" width="3.44140625" customWidth="1"/>
    <col min="3329" max="3329" width="59.6640625" customWidth="1"/>
    <col min="3330" max="3330" width="2.44140625" customWidth="1"/>
    <col min="3331" max="3331" width="2.33203125" customWidth="1"/>
    <col min="3332" max="3332" width="26.6640625" customWidth="1"/>
    <col min="3584" max="3584" width="3.44140625" customWidth="1"/>
    <col min="3585" max="3585" width="59.6640625" customWidth="1"/>
    <col min="3586" max="3586" width="2.44140625" customWidth="1"/>
    <col min="3587" max="3587" width="2.33203125" customWidth="1"/>
    <col min="3588" max="3588" width="26.6640625" customWidth="1"/>
    <col min="3840" max="3840" width="3.44140625" customWidth="1"/>
    <col min="3841" max="3841" width="59.6640625" customWidth="1"/>
    <col min="3842" max="3842" width="2.44140625" customWidth="1"/>
    <col min="3843" max="3843" width="2.33203125" customWidth="1"/>
    <col min="3844" max="3844" width="26.6640625" customWidth="1"/>
    <col min="4096" max="4096" width="3.44140625" customWidth="1"/>
    <col min="4097" max="4097" width="59.6640625" customWidth="1"/>
    <col min="4098" max="4098" width="2.44140625" customWidth="1"/>
    <col min="4099" max="4099" width="2.33203125" customWidth="1"/>
    <col min="4100" max="4100" width="26.6640625" customWidth="1"/>
    <col min="4352" max="4352" width="3.44140625" customWidth="1"/>
    <col min="4353" max="4353" width="59.6640625" customWidth="1"/>
    <col min="4354" max="4354" width="2.44140625" customWidth="1"/>
    <col min="4355" max="4355" width="2.33203125" customWidth="1"/>
    <col min="4356" max="4356" width="26.6640625" customWidth="1"/>
    <col min="4608" max="4608" width="3.44140625" customWidth="1"/>
    <col min="4609" max="4609" width="59.6640625" customWidth="1"/>
    <col min="4610" max="4610" width="2.44140625" customWidth="1"/>
    <col min="4611" max="4611" width="2.33203125" customWidth="1"/>
    <col min="4612" max="4612" width="26.6640625" customWidth="1"/>
    <col min="4864" max="4864" width="3.44140625" customWidth="1"/>
    <col min="4865" max="4865" width="59.6640625" customWidth="1"/>
    <col min="4866" max="4866" width="2.44140625" customWidth="1"/>
    <col min="4867" max="4867" width="2.33203125" customWidth="1"/>
    <col min="4868" max="4868" width="26.6640625" customWidth="1"/>
    <col min="5120" max="5120" width="3.44140625" customWidth="1"/>
    <col min="5121" max="5121" width="59.6640625" customWidth="1"/>
    <col min="5122" max="5122" width="2.44140625" customWidth="1"/>
    <col min="5123" max="5123" width="2.33203125" customWidth="1"/>
    <col min="5124" max="5124" width="26.6640625" customWidth="1"/>
    <col min="5376" max="5376" width="3.44140625" customWidth="1"/>
    <col min="5377" max="5377" width="59.6640625" customWidth="1"/>
    <col min="5378" max="5378" width="2.44140625" customWidth="1"/>
    <col min="5379" max="5379" width="2.33203125" customWidth="1"/>
    <col min="5380" max="5380" width="26.6640625" customWidth="1"/>
    <col min="5632" max="5632" width="3.44140625" customWidth="1"/>
    <col min="5633" max="5633" width="59.6640625" customWidth="1"/>
    <col min="5634" max="5634" width="2.44140625" customWidth="1"/>
    <col min="5635" max="5635" width="2.33203125" customWidth="1"/>
    <col min="5636" max="5636" width="26.6640625" customWidth="1"/>
    <col min="5888" max="5888" width="3.44140625" customWidth="1"/>
    <col min="5889" max="5889" width="59.6640625" customWidth="1"/>
    <col min="5890" max="5890" width="2.44140625" customWidth="1"/>
    <col min="5891" max="5891" width="2.33203125" customWidth="1"/>
    <col min="5892" max="5892" width="26.6640625" customWidth="1"/>
    <col min="6144" max="6144" width="3.44140625" customWidth="1"/>
    <col min="6145" max="6145" width="59.6640625" customWidth="1"/>
    <col min="6146" max="6146" width="2.44140625" customWidth="1"/>
    <col min="6147" max="6147" width="2.33203125" customWidth="1"/>
    <col min="6148" max="6148" width="26.6640625" customWidth="1"/>
    <col min="6400" max="6400" width="3.44140625" customWidth="1"/>
    <col min="6401" max="6401" width="59.6640625" customWidth="1"/>
    <col min="6402" max="6402" width="2.44140625" customWidth="1"/>
    <col min="6403" max="6403" width="2.33203125" customWidth="1"/>
    <col min="6404" max="6404" width="26.6640625" customWidth="1"/>
    <col min="6656" max="6656" width="3.44140625" customWidth="1"/>
    <col min="6657" max="6657" width="59.6640625" customWidth="1"/>
    <col min="6658" max="6658" width="2.44140625" customWidth="1"/>
    <col min="6659" max="6659" width="2.33203125" customWidth="1"/>
    <col min="6660" max="6660" width="26.6640625" customWidth="1"/>
    <col min="6912" max="6912" width="3.44140625" customWidth="1"/>
    <col min="6913" max="6913" width="59.6640625" customWidth="1"/>
    <col min="6914" max="6914" width="2.44140625" customWidth="1"/>
    <col min="6915" max="6915" width="2.33203125" customWidth="1"/>
    <col min="6916" max="6916" width="26.6640625" customWidth="1"/>
    <col min="7168" max="7168" width="3.44140625" customWidth="1"/>
    <col min="7169" max="7169" width="59.6640625" customWidth="1"/>
    <col min="7170" max="7170" width="2.44140625" customWidth="1"/>
    <col min="7171" max="7171" width="2.33203125" customWidth="1"/>
    <col min="7172" max="7172" width="26.6640625" customWidth="1"/>
    <col min="7424" max="7424" width="3.44140625" customWidth="1"/>
    <col min="7425" max="7425" width="59.6640625" customWidth="1"/>
    <col min="7426" max="7426" width="2.44140625" customWidth="1"/>
    <col min="7427" max="7427" width="2.33203125" customWidth="1"/>
    <col min="7428" max="7428" width="26.6640625" customWidth="1"/>
    <col min="7680" max="7680" width="3.44140625" customWidth="1"/>
    <col min="7681" max="7681" width="59.6640625" customWidth="1"/>
    <col min="7682" max="7682" width="2.44140625" customWidth="1"/>
    <col min="7683" max="7683" width="2.33203125" customWidth="1"/>
    <col min="7684" max="7684" width="26.6640625" customWidth="1"/>
    <col min="7936" max="7936" width="3.44140625" customWidth="1"/>
    <col min="7937" max="7937" width="59.6640625" customWidth="1"/>
    <col min="7938" max="7938" width="2.44140625" customWidth="1"/>
    <col min="7939" max="7939" width="2.33203125" customWidth="1"/>
    <col min="7940" max="7940" width="26.6640625" customWidth="1"/>
    <col min="8192" max="8192" width="3.44140625" customWidth="1"/>
    <col min="8193" max="8193" width="59.6640625" customWidth="1"/>
    <col min="8194" max="8194" width="2.44140625" customWidth="1"/>
    <col min="8195" max="8195" width="2.33203125" customWidth="1"/>
    <col min="8196" max="8196" width="26.6640625" customWidth="1"/>
    <col min="8448" max="8448" width="3.44140625" customWidth="1"/>
    <col min="8449" max="8449" width="59.6640625" customWidth="1"/>
    <col min="8450" max="8450" width="2.44140625" customWidth="1"/>
    <col min="8451" max="8451" width="2.33203125" customWidth="1"/>
    <col min="8452" max="8452" width="26.6640625" customWidth="1"/>
    <col min="8704" max="8704" width="3.44140625" customWidth="1"/>
    <col min="8705" max="8705" width="59.6640625" customWidth="1"/>
    <col min="8706" max="8706" width="2.44140625" customWidth="1"/>
    <col min="8707" max="8707" width="2.33203125" customWidth="1"/>
    <col min="8708" max="8708" width="26.6640625" customWidth="1"/>
    <col min="8960" max="8960" width="3.44140625" customWidth="1"/>
    <col min="8961" max="8961" width="59.6640625" customWidth="1"/>
    <col min="8962" max="8962" width="2.44140625" customWidth="1"/>
    <col min="8963" max="8963" width="2.33203125" customWidth="1"/>
    <col min="8964" max="8964" width="26.6640625" customWidth="1"/>
    <col min="9216" max="9216" width="3.44140625" customWidth="1"/>
    <col min="9217" max="9217" width="59.6640625" customWidth="1"/>
    <col min="9218" max="9218" width="2.44140625" customWidth="1"/>
    <col min="9219" max="9219" width="2.33203125" customWidth="1"/>
    <col min="9220" max="9220" width="26.6640625" customWidth="1"/>
    <col min="9472" max="9472" width="3.44140625" customWidth="1"/>
    <col min="9473" max="9473" width="59.6640625" customWidth="1"/>
    <col min="9474" max="9474" width="2.44140625" customWidth="1"/>
    <col min="9475" max="9475" width="2.33203125" customWidth="1"/>
    <col min="9476" max="9476" width="26.6640625" customWidth="1"/>
    <col min="9728" max="9728" width="3.44140625" customWidth="1"/>
    <col min="9729" max="9729" width="59.6640625" customWidth="1"/>
    <col min="9730" max="9730" width="2.44140625" customWidth="1"/>
    <col min="9731" max="9731" width="2.33203125" customWidth="1"/>
    <col min="9732" max="9732" width="26.6640625" customWidth="1"/>
    <col min="9984" max="9984" width="3.44140625" customWidth="1"/>
    <col min="9985" max="9985" width="59.6640625" customWidth="1"/>
    <col min="9986" max="9986" width="2.44140625" customWidth="1"/>
    <col min="9987" max="9987" width="2.33203125" customWidth="1"/>
    <col min="9988" max="9988" width="26.6640625" customWidth="1"/>
    <col min="10240" max="10240" width="3.44140625" customWidth="1"/>
    <col min="10241" max="10241" width="59.6640625" customWidth="1"/>
    <col min="10242" max="10242" width="2.44140625" customWidth="1"/>
    <col min="10243" max="10243" width="2.33203125" customWidth="1"/>
    <col min="10244" max="10244" width="26.6640625" customWidth="1"/>
    <col min="10496" max="10496" width="3.44140625" customWidth="1"/>
    <col min="10497" max="10497" width="59.6640625" customWidth="1"/>
    <col min="10498" max="10498" width="2.44140625" customWidth="1"/>
    <col min="10499" max="10499" width="2.33203125" customWidth="1"/>
    <col min="10500" max="10500" width="26.6640625" customWidth="1"/>
    <col min="10752" max="10752" width="3.44140625" customWidth="1"/>
    <col min="10753" max="10753" width="59.6640625" customWidth="1"/>
    <col min="10754" max="10754" width="2.44140625" customWidth="1"/>
    <col min="10755" max="10755" width="2.33203125" customWidth="1"/>
    <col min="10756" max="10756" width="26.6640625" customWidth="1"/>
    <col min="11008" max="11008" width="3.44140625" customWidth="1"/>
    <col min="11009" max="11009" width="59.6640625" customWidth="1"/>
    <col min="11010" max="11010" width="2.44140625" customWidth="1"/>
    <col min="11011" max="11011" width="2.33203125" customWidth="1"/>
    <col min="11012" max="11012" width="26.6640625" customWidth="1"/>
    <col min="11264" max="11264" width="3.44140625" customWidth="1"/>
    <col min="11265" max="11265" width="59.6640625" customWidth="1"/>
    <col min="11266" max="11266" width="2.44140625" customWidth="1"/>
    <col min="11267" max="11267" width="2.33203125" customWidth="1"/>
    <col min="11268" max="11268" width="26.6640625" customWidth="1"/>
    <col min="11520" max="11520" width="3.44140625" customWidth="1"/>
    <col min="11521" max="11521" width="59.6640625" customWidth="1"/>
    <col min="11522" max="11522" width="2.44140625" customWidth="1"/>
    <col min="11523" max="11523" width="2.33203125" customWidth="1"/>
    <col min="11524" max="11524" width="26.6640625" customWidth="1"/>
    <col min="11776" max="11776" width="3.44140625" customWidth="1"/>
    <col min="11777" max="11777" width="59.6640625" customWidth="1"/>
    <col min="11778" max="11778" width="2.44140625" customWidth="1"/>
    <col min="11779" max="11779" width="2.33203125" customWidth="1"/>
    <col min="11780" max="11780" width="26.6640625" customWidth="1"/>
    <col min="12032" max="12032" width="3.44140625" customWidth="1"/>
    <col min="12033" max="12033" width="59.6640625" customWidth="1"/>
    <col min="12034" max="12034" width="2.44140625" customWidth="1"/>
    <col min="12035" max="12035" width="2.33203125" customWidth="1"/>
    <col min="12036" max="12036" width="26.6640625" customWidth="1"/>
    <col min="12288" max="12288" width="3.44140625" customWidth="1"/>
    <col min="12289" max="12289" width="59.6640625" customWidth="1"/>
    <col min="12290" max="12290" width="2.44140625" customWidth="1"/>
    <col min="12291" max="12291" width="2.33203125" customWidth="1"/>
    <col min="12292" max="12292" width="26.6640625" customWidth="1"/>
    <col min="12544" max="12544" width="3.44140625" customWidth="1"/>
    <col min="12545" max="12545" width="59.6640625" customWidth="1"/>
    <col min="12546" max="12546" width="2.44140625" customWidth="1"/>
    <col min="12547" max="12547" width="2.33203125" customWidth="1"/>
    <col min="12548" max="12548" width="26.6640625" customWidth="1"/>
    <col min="12800" max="12800" width="3.44140625" customWidth="1"/>
    <col min="12801" max="12801" width="59.6640625" customWidth="1"/>
    <col min="12802" max="12802" width="2.44140625" customWidth="1"/>
    <col min="12803" max="12803" width="2.33203125" customWidth="1"/>
    <col min="12804" max="12804" width="26.6640625" customWidth="1"/>
    <col min="13056" max="13056" width="3.44140625" customWidth="1"/>
    <col min="13057" max="13057" width="59.6640625" customWidth="1"/>
    <col min="13058" max="13058" width="2.44140625" customWidth="1"/>
    <col min="13059" max="13059" width="2.33203125" customWidth="1"/>
    <col min="13060" max="13060" width="26.6640625" customWidth="1"/>
    <col min="13312" max="13312" width="3.44140625" customWidth="1"/>
    <col min="13313" max="13313" width="59.6640625" customWidth="1"/>
    <col min="13314" max="13314" width="2.44140625" customWidth="1"/>
    <col min="13315" max="13315" width="2.33203125" customWidth="1"/>
    <col min="13316" max="13316" width="26.6640625" customWidth="1"/>
    <col min="13568" max="13568" width="3.44140625" customWidth="1"/>
    <col min="13569" max="13569" width="59.6640625" customWidth="1"/>
    <col min="13570" max="13570" width="2.44140625" customWidth="1"/>
    <col min="13571" max="13571" width="2.33203125" customWidth="1"/>
    <col min="13572" max="13572" width="26.6640625" customWidth="1"/>
    <col min="13824" max="13824" width="3.44140625" customWidth="1"/>
    <col min="13825" max="13825" width="59.6640625" customWidth="1"/>
    <col min="13826" max="13826" width="2.44140625" customWidth="1"/>
    <col min="13827" max="13827" width="2.33203125" customWidth="1"/>
    <col min="13828" max="13828" width="26.6640625" customWidth="1"/>
    <col min="14080" max="14080" width="3.44140625" customWidth="1"/>
    <col min="14081" max="14081" width="59.6640625" customWidth="1"/>
    <col min="14082" max="14082" width="2.44140625" customWidth="1"/>
    <col min="14083" max="14083" width="2.33203125" customWidth="1"/>
    <col min="14084" max="14084" width="26.6640625" customWidth="1"/>
    <col min="14336" max="14336" width="3.44140625" customWidth="1"/>
    <col min="14337" max="14337" width="59.6640625" customWidth="1"/>
    <col min="14338" max="14338" width="2.44140625" customWidth="1"/>
    <col min="14339" max="14339" width="2.33203125" customWidth="1"/>
    <col min="14340" max="14340" width="26.6640625" customWidth="1"/>
    <col min="14592" max="14592" width="3.44140625" customWidth="1"/>
    <col min="14593" max="14593" width="59.6640625" customWidth="1"/>
    <col min="14594" max="14594" width="2.44140625" customWidth="1"/>
    <col min="14595" max="14595" width="2.33203125" customWidth="1"/>
    <col min="14596" max="14596" width="26.6640625" customWidth="1"/>
    <col min="14848" max="14848" width="3.44140625" customWidth="1"/>
    <col min="14849" max="14849" width="59.6640625" customWidth="1"/>
    <col min="14850" max="14850" width="2.44140625" customWidth="1"/>
    <col min="14851" max="14851" width="2.33203125" customWidth="1"/>
    <col min="14852" max="14852" width="26.6640625" customWidth="1"/>
    <col min="15104" max="15104" width="3.44140625" customWidth="1"/>
    <col min="15105" max="15105" width="59.6640625" customWidth="1"/>
    <col min="15106" max="15106" width="2.44140625" customWidth="1"/>
    <col min="15107" max="15107" width="2.33203125" customWidth="1"/>
    <col min="15108" max="15108" width="26.6640625" customWidth="1"/>
    <col min="15360" max="15360" width="3.44140625" customWidth="1"/>
    <col min="15361" max="15361" width="59.6640625" customWidth="1"/>
    <col min="15362" max="15362" width="2.44140625" customWidth="1"/>
    <col min="15363" max="15363" width="2.33203125" customWidth="1"/>
    <col min="15364" max="15364" width="26.6640625" customWidth="1"/>
    <col min="15616" max="15616" width="3.44140625" customWidth="1"/>
    <col min="15617" max="15617" width="59.6640625" customWidth="1"/>
    <col min="15618" max="15618" width="2.44140625" customWidth="1"/>
    <col min="15619" max="15619" width="2.33203125" customWidth="1"/>
    <col min="15620" max="15620" width="26.6640625" customWidth="1"/>
    <col min="15872" max="15872" width="3.44140625" customWidth="1"/>
    <col min="15873" max="15873" width="59.6640625" customWidth="1"/>
    <col min="15874" max="15874" width="2.44140625" customWidth="1"/>
    <col min="15875" max="15875" width="2.33203125" customWidth="1"/>
    <col min="15876" max="15876" width="26.6640625" customWidth="1"/>
    <col min="16128" max="16128" width="3.44140625" customWidth="1"/>
    <col min="16129" max="16129" width="59.6640625" customWidth="1"/>
    <col min="16130" max="16130" width="2.44140625" customWidth="1"/>
    <col min="16131" max="16131" width="2.33203125" customWidth="1"/>
    <col min="16132" max="16132" width="26.6640625" customWidth="1"/>
  </cols>
  <sheetData>
    <row r="1" spans="1:4" x14ac:dyDescent="0.3">
      <c r="C1" s="402" t="s">
        <v>1995</v>
      </c>
      <c r="D1" s="402"/>
    </row>
    <row r="2" spans="1:4" ht="15.6" x14ac:dyDescent="0.3">
      <c r="A2" s="58"/>
      <c r="B2" s="58"/>
      <c r="C2" s="358" t="s">
        <v>391</v>
      </c>
      <c r="D2" s="358"/>
    </row>
    <row r="3" spans="1:4" ht="18" customHeight="1" x14ac:dyDescent="0.3">
      <c r="A3" s="58"/>
      <c r="B3" s="58"/>
      <c r="C3" s="334" t="s">
        <v>2053</v>
      </c>
      <c r="D3" s="334"/>
    </row>
    <row r="4" spans="1:4" ht="15.6" x14ac:dyDescent="0.3">
      <c r="A4" s="58"/>
      <c r="B4" s="58"/>
      <c r="C4" s="58"/>
      <c r="D4" s="57"/>
    </row>
    <row r="5" spans="1:4" ht="15.6" x14ac:dyDescent="0.3">
      <c r="A5" s="403" t="s">
        <v>739</v>
      </c>
      <c r="B5" s="403"/>
      <c r="C5" s="403"/>
      <c r="D5" s="403"/>
    </row>
    <row r="6" spans="1:4" ht="15.6" x14ac:dyDescent="0.3">
      <c r="A6" s="404" t="s">
        <v>740</v>
      </c>
      <c r="B6" s="404"/>
      <c r="C6" s="404"/>
      <c r="D6" s="404"/>
    </row>
    <row r="7" spans="1:4" x14ac:dyDescent="0.3">
      <c r="A7" s="405" t="s">
        <v>1762</v>
      </c>
      <c r="B7" s="405"/>
      <c r="C7" s="405"/>
      <c r="D7" s="405"/>
    </row>
    <row r="8" spans="1:4" ht="15.6" x14ac:dyDescent="0.3">
      <c r="A8" s="58"/>
      <c r="B8" s="58"/>
      <c r="C8" s="58"/>
      <c r="D8" s="58"/>
    </row>
    <row r="9" spans="1:4" x14ac:dyDescent="0.3">
      <c r="A9" s="400" t="s">
        <v>741</v>
      </c>
      <c r="B9" s="400"/>
      <c r="C9" s="400"/>
      <c r="D9" s="400"/>
    </row>
    <row r="10" spans="1:4" ht="38.25" customHeight="1" x14ac:dyDescent="0.3">
      <c r="A10" s="59" t="s">
        <v>742</v>
      </c>
      <c r="B10" s="329" t="s">
        <v>743</v>
      </c>
      <c r="C10" s="59" t="s">
        <v>2048</v>
      </c>
      <c r="D10" s="59" t="s">
        <v>805</v>
      </c>
    </row>
    <row r="11" spans="1:4" x14ac:dyDescent="0.3">
      <c r="A11" s="60" t="s">
        <v>744</v>
      </c>
      <c r="B11" s="61" t="s">
        <v>745</v>
      </c>
      <c r="C11" s="330">
        <v>0</v>
      </c>
      <c r="D11" s="330">
        <v>0</v>
      </c>
    </row>
    <row r="12" spans="1:4" ht="26.4" x14ac:dyDescent="0.3">
      <c r="A12" s="331" t="s">
        <v>746</v>
      </c>
      <c r="B12" s="61" t="s">
        <v>747</v>
      </c>
      <c r="C12" s="123">
        <v>164000000</v>
      </c>
      <c r="D12" s="123">
        <f>'Прил. 6 Источники_2021'!E40</f>
        <v>164000000</v>
      </c>
    </row>
    <row r="13" spans="1:4" ht="30.75" customHeight="1" x14ac:dyDescent="0.3">
      <c r="A13" s="331" t="s">
        <v>748</v>
      </c>
      <c r="B13" s="61" t="s">
        <v>749</v>
      </c>
      <c r="C13" s="123">
        <v>456000000</v>
      </c>
      <c r="D13" s="123">
        <f>'Прил. 6 Источники_2021'!E35</f>
        <v>370000000</v>
      </c>
    </row>
    <row r="14" spans="1:4" ht="30.75" customHeight="1" x14ac:dyDescent="0.3">
      <c r="A14" s="332"/>
      <c r="B14" s="333" t="s">
        <v>750</v>
      </c>
      <c r="C14" s="124">
        <f>SUM(C11:C13)</f>
        <v>620000000</v>
      </c>
      <c r="D14" s="124">
        <f>D12+D13</f>
        <v>534000000</v>
      </c>
    </row>
    <row r="15" spans="1:4" x14ac:dyDescent="0.3">
      <c r="A15" s="406" t="s">
        <v>751</v>
      </c>
      <c r="B15" s="406"/>
      <c r="C15" s="406"/>
      <c r="D15" s="406"/>
    </row>
    <row r="16" spans="1:4" ht="72" x14ac:dyDescent="0.3">
      <c r="A16" s="59" t="s">
        <v>742</v>
      </c>
      <c r="B16" s="329" t="s">
        <v>743</v>
      </c>
      <c r="C16" s="59" t="s">
        <v>2049</v>
      </c>
      <c r="D16" s="59" t="s">
        <v>805</v>
      </c>
    </row>
    <row r="17" spans="1:4" x14ac:dyDescent="0.3">
      <c r="A17" s="61" t="s">
        <v>744</v>
      </c>
      <c r="B17" s="61" t="s">
        <v>745</v>
      </c>
      <c r="C17" s="330">
        <v>0</v>
      </c>
      <c r="D17" s="62">
        <v>0</v>
      </c>
    </row>
    <row r="18" spans="1:4" ht="26.4" x14ac:dyDescent="0.3">
      <c r="A18" s="61" t="s">
        <v>746</v>
      </c>
      <c r="B18" s="61" t="s">
        <v>747</v>
      </c>
      <c r="C18" s="123">
        <v>0</v>
      </c>
      <c r="D18" s="123">
        <f>'Прил. 6 Источники_2021'!E42</f>
        <v>0</v>
      </c>
    </row>
    <row r="19" spans="1:4" ht="26.4" x14ac:dyDescent="0.3">
      <c r="A19" s="61" t="s">
        <v>748</v>
      </c>
      <c r="B19" s="61" t="s">
        <v>749</v>
      </c>
      <c r="C19" s="123">
        <v>220000000</v>
      </c>
      <c r="D19" s="123">
        <f>-'Прил. 6 Источники_2021'!E37</f>
        <v>534000000</v>
      </c>
    </row>
    <row r="20" spans="1:4" x14ac:dyDescent="0.3">
      <c r="A20" s="332"/>
      <c r="B20" s="333" t="s">
        <v>750</v>
      </c>
      <c r="C20" s="124">
        <f>SUM(C17:C19)</f>
        <v>220000000</v>
      </c>
      <c r="D20" s="124">
        <f>SUM(D18:D19)</f>
        <v>534000000</v>
      </c>
    </row>
    <row r="21" spans="1:4" x14ac:dyDescent="0.3">
      <c r="A21" s="19"/>
      <c r="B21" s="19"/>
      <c r="C21" s="19"/>
      <c r="D21" s="63"/>
    </row>
    <row r="22" spans="1:4" x14ac:dyDescent="0.3">
      <c r="A22" s="400"/>
      <c r="B22" s="400"/>
      <c r="C22" s="400"/>
      <c r="D22" s="400"/>
    </row>
    <row r="23" spans="1:4" x14ac:dyDescent="0.3">
      <c r="A23" s="64"/>
    </row>
    <row r="24" spans="1:4" x14ac:dyDescent="0.3">
      <c r="A24" s="64"/>
    </row>
    <row r="25" spans="1:4" x14ac:dyDescent="0.3">
      <c r="A25" s="65"/>
    </row>
    <row r="26" spans="1:4" x14ac:dyDescent="0.3">
      <c r="A26" s="66"/>
      <c r="B26" s="401"/>
      <c r="C26" s="401"/>
      <c r="D26" s="401"/>
    </row>
    <row r="27" spans="1:4" x14ac:dyDescent="0.3">
      <c r="A27" s="19"/>
      <c r="B27" s="19"/>
      <c r="C27" s="19"/>
      <c r="D27" s="19"/>
    </row>
    <row r="28" spans="1:4" x14ac:dyDescent="0.3">
      <c r="A28" s="19"/>
      <c r="B28" s="19"/>
      <c r="C28" s="19"/>
      <c r="D28" s="19"/>
    </row>
    <row r="29" spans="1:4" x14ac:dyDescent="0.3">
      <c r="A29" s="19"/>
      <c r="B29" s="19"/>
      <c r="C29" s="19"/>
      <c r="D29" s="19"/>
    </row>
    <row r="30" spans="1:4" x14ac:dyDescent="0.3">
      <c r="B30" s="67"/>
      <c r="C30" s="67"/>
    </row>
    <row r="34" ht="29.25" customHeight="1" x14ac:dyDescent="0.3"/>
    <row r="35" ht="103.95" customHeight="1" x14ac:dyDescent="0.3"/>
    <row r="42" ht="66.75" customHeight="1" x14ac:dyDescent="0.3"/>
    <row r="53" ht="39.75" customHeight="1" x14ac:dyDescent="0.3"/>
    <row r="55" ht="18" customHeight="1" x14ac:dyDescent="0.3"/>
    <row r="56" ht="18.75" customHeight="1" x14ac:dyDescent="0.3"/>
    <row r="57" ht="36" customHeight="1" x14ac:dyDescent="0.3"/>
    <row r="87" ht="29.25" customHeight="1" x14ac:dyDescent="0.3"/>
    <row r="115" ht="19.5" customHeight="1" x14ac:dyDescent="0.3"/>
    <row r="117" ht="18.75" customHeight="1" x14ac:dyDescent="0.3"/>
    <row r="164" ht="21" customHeight="1" x14ac:dyDescent="0.3"/>
    <row r="170" ht="18.75" customHeight="1" x14ac:dyDescent="0.3"/>
    <row r="171" ht="55.5" customHeight="1" x14ac:dyDescent="0.3"/>
    <row r="173" ht="24" customHeight="1" x14ac:dyDescent="0.3"/>
    <row r="174" ht="18.75" customHeight="1" x14ac:dyDescent="0.3"/>
    <row r="176" ht="14.25" customHeight="1" x14ac:dyDescent="0.3"/>
    <row r="177" ht="16.5" customHeight="1" x14ac:dyDescent="0.3"/>
    <row r="181" ht="18" customHeight="1" x14ac:dyDescent="0.3"/>
    <row r="182" ht="23.25" customHeight="1" x14ac:dyDescent="0.3"/>
    <row r="215" ht="40.950000000000003" customHeight="1" x14ac:dyDescent="0.3"/>
    <row r="217" ht="29.25" customHeight="1" x14ac:dyDescent="0.3"/>
    <row r="218" ht="18.75" customHeight="1" x14ac:dyDescent="0.3"/>
    <row r="219" ht="24" customHeight="1" x14ac:dyDescent="0.3"/>
    <row r="220" ht="17.25" customHeight="1" x14ac:dyDescent="0.3"/>
    <row r="221" ht="21" customHeight="1" x14ac:dyDescent="0.3"/>
    <row r="222" ht="17.25" customHeight="1" x14ac:dyDescent="0.3"/>
    <row r="223" ht="38.25" customHeight="1" x14ac:dyDescent="0.3"/>
    <row r="224" ht="25.5" customHeight="1" x14ac:dyDescent="0.3"/>
    <row r="226" ht="25.5" customHeight="1" x14ac:dyDescent="0.3"/>
    <row r="227" ht="19.5" customHeight="1" x14ac:dyDescent="0.3"/>
    <row r="228" ht="24" customHeight="1" x14ac:dyDescent="0.3"/>
    <row r="229" ht="57" customHeight="1" x14ac:dyDescent="0.3"/>
    <row r="231" ht="26.25" customHeight="1" x14ac:dyDescent="0.3"/>
    <row r="232" ht="21.75" customHeight="1" x14ac:dyDescent="0.3"/>
    <row r="233" ht="24" customHeight="1" x14ac:dyDescent="0.3"/>
    <row r="234" ht="66" customHeight="1" x14ac:dyDescent="0.3"/>
    <row r="236" ht="26.25" customHeight="1" x14ac:dyDescent="0.3"/>
    <row r="237" ht="24" customHeight="1" x14ac:dyDescent="0.3"/>
    <row r="238" ht="18.75" customHeight="1" x14ac:dyDescent="0.3"/>
    <row r="239" ht="22.95" customHeight="1" x14ac:dyDescent="0.3"/>
    <row r="240" ht="15" customHeight="1" x14ac:dyDescent="0.3"/>
    <row r="241" ht="31.95" customHeight="1" x14ac:dyDescent="0.3"/>
    <row r="243" ht="18.75" customHeight="1" x14ac:dyDescent="0.3"/>
    <row r="247" ht="22.95" customHeight="1" x14ac:dyDescent="0.3"/>
    <row r="248" ht="18" customHeight="1" x14ac:dyDescent="0.3"/>
    <row r="249" ht="21.75" customHeight="1" x14ac:dyDescent="0.3"/>
    <row r="264" ht="28.5" customHeight="1" x14ac:dyDescent="0.3"/>
    <row r="268" ht="18.75" customHeight="1" x14ac:dyDescent="0.3"/>
    <row r="269" ht="18.75" customHeight="1" x14ac:dyDescent="0.3"/>
    <row r="270" ht="28.5" customHeight="1" x14ac:dyDescent="0.3"/>
    <row r="271" ht="20.25" customHeight="1" x14ac:dyDescent="0.3"/>
    <row r="272" ht="20.25" customHeight="1" x14ac:dyDescent="0.3"/>
    <row r="275" ht="31.95" customHeight="1" x14ac:dyDescent="0.3"/>
    <row r="315" ht="19.5" customHeight="1" x14ac:dyDescent="0.3"/>
    <row r="318" ht="19.5" customHeight="1" x14ac:dyDescent="0.3"/>
    <row r="319" ht="21.75" customHeight="1" x14ac:dyDescent="0.3"/>
    <row r="320" ht="24" customHeight="1" x14ac:dyDescent="0.3"/>
    <row r="323" ht="27.75" customHeight="1" x14ac:dyDescent="0.3"/>
    <row r="324" ht="27.75" customHeight="1" x14ac:dyDescent="0.3"/>
    <row r="325" ht="19.5" customHeight="1" x14ac:dyDescent="0.3"/>
    <row r="326" ht="29.25" customHeight="1" x14ac:dyDescent="0.3"/>
    <row r="328" ht="18.75" customHeight="1" x14ac:dyDescent="0.3"/>
    <row r="329" ht="21.75" customHeight="1" x14ac:dyDescent="0.3"/>
    <row r="330" ht="18.75" customHeight="1" x14ac:dyDescent="0.3"/>
    <row r="332" ht="23.25" customHeight="1" x14ac:dyDescent="0.3"/>
    <row r="334" ht="35.25" customHeight="1" x14ac:dyDescent="0.3"/>
    <row r="335" ht="23.25" customHeight="1" x14ac:dyDescent="0.3"/>
    <row r="336" ht="24" customHeight="1" x14ac:dyDescent="0.3"/>
    <row r="337" ht="24" customHeight="1" x14ac:dyDescent="0.3"/>
    <row r="338" ht="24.75" customHeight="1" x14ac:dyDescent="0.3"/>
    <row r="340" ht="54" customHeight="1" x14ac:dyDescent="0.3"/>
    <row r="341" ht="24" customHeight="1" x14ac:dyDescent="0.3"/>
    <row r="342" ht="20.25" customHeight="1" x14ac:dyDescent="0.3"/>
    <row r="344" ht="25.5" customHeight="1" x14ac:dyDescent="0.3"/>
    <row r="345" ht="18.75" customHeight="1" x14ac:dyDescent="0.3"/>
    <row r="349" ht="29.25" customHeight="1" x14ac:dyDescent="0.3"/>
    <row r="350" ht="17.25" customHeight="1" x14ac:dyDescent="0.3"/>
    <row r="352" ht="26.25" customHeight="1" x14ac:dyDescent="0.3"/>
    <row r="353" ht="19.5" customHeight="1" x14ac:dyDescent="0.3"/>
    <row r="355" ht="18.75" customHeight="1" x14ac:dyDescent="0.3"/>
    <row r="356" ht="16.5" customHeight="1" x14ac:dyDescent="0.3"/>
    <row r="357" ht="22.95" customHeight="1" x14ac:dyDescent="0.3"/>
    <row r="361" ht="18" customHeight="1" x14ac:dyDescent="0.3"/>
    <row r="363" ht="18" customHeight="1" x14ac:dyDescent="0.3"/>
    <row r="365" ht="39.75" customHeight="1" x14ac:dyDescent="0.3"/>
    <row r="367" ht="20.25" customHeight="1" x14ac:dyDescent="0.3"/>
    <row r="369" ht="21.75" customHeight="1" x14ac:dyDescent="0.3"/>
    <row r="378" ht="19.5" customHeight="1" x14ac:dyDescent="0.3"/>
    <row r="381" ht="20.25" customHeight="1" x14ac:dyDescent="0.3"/>
    <row r="383" ht="20.25" customHeight="1" x14ac:dyDescent="0.3"/>
    <row r="384" ht="35.25" customHeight="1" x14ac:dyDescent="0.3"/>
    <row r="385" ht="18" customHeight="1" x14ac:dyDescent="0.3"/>
    <row r="393" ht="27" customHeight="1" x14ac:dyDescent="0.3"/>
    <row r="394" ht="24" customHeight="1" x14ac:dyDescent="0.3"/>
    <row r="396" ht="22.95" customHeight="1" x14ac:dyDescent="0.3"/>
    <row r="398" ht="26.25" customHeight="1" x14ac:dyDescent="0.3"/>
    <row r="403" ht="24" customHeight="1" x14ac:dyDescent="0.3"/>
    <row r="407" ht="21" customHeight="1" x14ac:dyDescent="0.3"/>
    <row r="411" ht="26.25" customHeight="1" x14ac:dyDescent="0.3"/>
    <row r="413" ht="27.75" customHeight="1" x14ac:dyDescent="0.3"/>
    <row r="414" ht="21.75" customHeight="1" x14ac:dyDescent="0.3"/>
    <row r="419" ht="21.75" customHeight="1" x14ac:dyDescent="0.3"/>
    <row r="420" ht="22.95" customHeight="1" x14ac:dyDescent="0.3"/>
    <row r="423" ht="23.25" customHeight="1" x14ac:dyDescent="0.3"/>
    <row r="424" ht="16.5" customHeight="1" x14ac:dyDescent="0.3"/>
    <row r="427" ht="18.75" customHeight="1" x14ac:dyDescent="0.3"/>
    <row r="430" ht="20.25" customHeight="1" x14ac:dyDescent="0.3"/>
    <row r="443" ht="21" customHeight="1" x14ac:dyDescent="0.3"/>
    <row r="450" ht="25.5" customHeight="1" x14ac:dyDescent="0.3"/>
    <row r="451" ht="18" customHeight="1" x14ac:dyDescent="0.3"/>
    <row r="452" ht="29.25" customHeight="1" x14ac:dyDescent="0.3"/>
    <row r="453" ht="21" customHeight="1" x14ac:dyDescent="0.3"/>
    <row r="456" ht="24" customHeight="1" x14ac:dyDescent="0.3"/>
    <row r="460" ht="18" customHeight="1" x14ac:dyDescent="0.3"/>
    <row r="461" ht="19.5" customHeight="1" x14ac:dyDescent="0.3"/>
    <row r="468" ht="26.25" customHeight="1" x14ac:dyDescent="0.3"/>
    <row r="472" ht="33" customHeight="1" x14ac:dyDescent="0.3"/>
    <row r="475" ht="21.75" customHeight="1" x14ac:dyDescent="0.3"/>
    <row r="476" ht="30.75" customHeight="1" x14ac:dyDescent="0.3"/>
    <row r="477" ht="20.25" customHeight="1" x14ac:dyDescent="0.3"/>
    <row r="480" ht="33.75" customHeight="1" x14ac:dyDescent="0.3"/>
    <row r="483" ht="21" customHeight="1" x14ac:dyDescent="0.3"/>
    <row r="485" ht="18.75" customHeight="1" x14ac:dyDescent="0.3"/>
    <row r="488" ht="20.25" customHeight="1" x14ac:dyDescent="0.3"/>
    <row r="508" ht="21.75" customHeight="1" x14ac:dyDescent="0.3"/>
    <row r="641" ht="23.25" customHeight="1" x14ac:dyDescent="0.3"/>
    <row r="643" ht="16.5" customHeight="1" x14ac:dyDescent="0.3"/>
  </sheetData>
  <mergeCells count="9">
    <mergeCell ref="A22:D22"/>
    <mergeCell ref="B26:D26"/>
    <mergeCell ref="C1:D1"/>
    <mergeCell ref="A5:D5"/>
    <mergeCell ref="A6:D6"/>
    <mergeCell ref="A7:D7"/>
    <mergeCell ref="A9:D9"/>
    <mergeCell ref="A15:D15"/>
    <mergeCell ref="C2:D2"/>
  </mergeCells>
  <pageMargins left="0.70866141732283472" right="0.70866141732283472" top="0.74803149606299213" bottom="0.74803149606299213" header="0.31496062992125984" footer="0.31496062992125984"/>
  <pageSetup paperSize="9" scale="83" firstPageNumber="175" orientation="portrait" useFirstPageNumber="1"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617"/>
  <sheetViews>
    <sheetView view="pageBreakPreview" zoomScaleNormal="100" zoomScaleSheetLayoutView="100" workbookViewId="0">
      <selection activeCell="A6" sqref="A6:R6"/>
    </sheetView>
  </sheetViews>
  <sheetFormatPr defaultColWidth="8.6640625" defaultRowHeight="13.2" x14ac:dyDescent="0.25"/>
  <cols>
    <col min="1" max="1" width="2.6640625" style="127" customWidth="1"/>
    <col min="2" max="2" width="16.33203125" style="127" customWidth="1"/>
    <col min="3" max="3" width="15" style="127" customWidth="1"/>
    <col min="4" max="4" width="10.88671875" style="127" customWidth="1"/>
    <col min="5" max="5" width="7.88671875" style="127" customWidth="1"/>
    <col min="6" max="6" width="14.33203125" style="127" bestFit="1" customWidth="1"/>
    <col min="7" max="7" width="11.44140625" style="127" customWidth="1"/>
    <col min="8" max="8" width="11" style="127" customWidth="1"/>
    <col min="9" max="9" width="8.109375" style="127" customWidth="1"/>
    <col min="10" max="10" width="10.44140625" style="127" customWidth="1"/>
    <col min="11" max="11" width="8.88671875" style="127" bestFit="1" customWidth="1"/>
    <col min="12" max="12" width="8.109375" style="127" customWidth="1"/>
    <col min="13" max="13" width="10.44140625" style="127" customWidth="1"/>
    <col min="14" max="14" width="8.88671875" style="127" bestFit="1" customWidth="1"/>
    <col min="15" max="15" width="7.6640625" style="127" customWidth="1"/>
    <col min="16" max="17" width="10.44140625" style="127" customWidth="1"/>
    <col min="18" max="18" width="7.88671875" style="127" bestFit="1" customWidth="1"/>
    <col min="19" max="19" width="8.6640625" style="127" customWidth="1"/>
    <col min="20" max="20" width="8.44140625" style="127" customWidth="1"/>
    <col min="21" max="256" width="8.6640625" style="127"/>
    <col min="257" max="257" width="2.6640625" style="127" customWidth="1"/>
    <col min="258" max="258" width="16.33203125" style="127" customWidth="1"/>
    <col min="259" max="259" width="15" style="127" customWidth="1"/>
    <col min="260" max="260" width="9.44140625" style="127" customWidth="1"/>
    <col min="261" max="261" width="7.88671875" style="127" customWidth="1"/>
    <col min="262" max="262" width="14.33203125" style="127" bestFit="1" customWidth="1"/>
    <col min="263" max="263" width="8.88671875" style="127" bestFit="1" customWidth="1"/>
    <col min="264" max="264" width="9.33203125" style="127" customWidth="1"/>
    <col min="265" max="265" width="8.109375" style="127" customWidth="1"/>
    <col min="266" max="266" width="8.44140625" style="127" customWidth="1"/>
    <col min="267" max="267" width="7.88671875" style="127" bestFit="1" customWidth="1"/>
    <col min="268" max="268" width="8.109375" style="127" customWidth="1"/>
    <col min="269" max="270" width="8.44140625" style="127" customWidth="1"/>
    <col min="271" max="271" width="7.6640625" style="127" customWidth="1"/>
    <col min="272" max="273" width="13" style="127" bestFit="1" customWidth="1"/>
    <col min="274" max="274" width="7.44140625" style="127" customWidth="1"/>
    <col min="275" max="275" width="8.6640625" style="127" customWidth="1"/>
    <col min="276" max="276" width="8.44140625" style="127" customWidth="1"/>
    <col min="277" max="512" width="8.6640625" style="127"/>
    <col min="513" max="513" width="2.6640625" style="127" customWidth="1"/>
    <col min="514" max="514" width="16.33203125" style="127" customWidth="1"/>
    <col min="515" max="515" width="15" style="127" customWidth="1"/>
    <col min="516" max="516" width="9.44140625" style="127" customWidth="1"/>
    <col min="517" max="517" width="7.88671875" style="127" customWidth="1"/>
    <col min="518" max="518" width="14.33203125" style="127" bestFit="1" customWidth="1"/>
    <col min="519" max="519" width="8.88671875" style="127" bestFit="1" customWidth="1"/>
    <col min="520" max="520" width="9.33203125" style="127" customWidth="1"/>
    <col min="521" max="521" width="8.109375" style="127" customWidth="1"/>
    <col min="522" max="522" width="8.44140625" style="127" customWidth="1"/>
    <col min="523" max="523" width="7.88671875" style="127" bestFit="1" customWidth="1"/>
    <col min="524" max="524" width="8.109375" style="127" customWidth="1"/>
    <col min="525" max="526" width="8.44140625" style="127" customWidth="1"/>
    <col min="527" max="527" width="7.6640625" style="127" customWidth="1"/>
    <col min="528" max="529" width="13" style="127" bestFit="1" customWidth="1"/>
    <col min="530" max="530" width="7.44140625" style="127" customWidth="1"/>
    <col min="531" max="531" width="8.6640625" style="127" customWidth="1"/>
    <col min="532" max="532" width="8.44140625" style="127" customWidth="1"/>
    <col min="533" max="768" width="8.6640625" style="127"/>
    <col min="769" max="769" width="2.6640625" style="127" customWidth="1"/>
    <col min="770" max="770" width="16.33203125" style="127" customWidth="1"/>
    <col min="771" max="771" width="15" style="127" customWidth="1"/>
    <col min="772" max="772" width="9.44140625" style="127" customWidth="1"/>
    <col min="773" max="773" width="7.88671875" style="127" customWidth="1"/>
    <col min="774" max="774" width="14.33203125" style="127" bestFit="1" customWidth="1"/>
    <col min="775" max="775" width="8.88671875" style="127" bestFit="1" customWidth="1"/>
    <col min="776" max="776" width="9.33203125" style="127" customWidth="1"/>
    <col min="777" max="777" width="8.109375" style="127" customWidth="1"/>
    <col min="778" max="778" width="8.44140625" style="127" customWidth="1"/>
    <col min="779" max="779" width="7.88671875" style="127" bestFit="1" customWidth="1"/>
    <col min="780" max="780" width="8.109375" style="127" customWidth="1"/>
    <col min="781" max="782" width="8.44140625" style="127" customWidth="1"/>
    <col min="783" max="783" width="7.6640625" style="127" customWidth="1"/>
    <col min="784" max="785" width="13" style="127" bestFit="1" customWidth="1"/>
    <col min="786" max="786" width="7.44140625" style="127" customWidth="1"/>
    <col min="787" max="787" width="8.6640625" style="127" customWidth="1"/>
    <col min="788" max="788" width="8.44140625" style="127" customWidth="1"/>
    <col min="789" max="1024" width="8.6640625" style="127"/>
    <col min="1025" max="1025" width="2.6640625" style="127" customWidth="1"/>
    <col min="1026" max="1026" width="16.33203125" style="127" customWidth="1"/>
    <col min="1027" max="1027" width="15" style="127" customWidth="1"/>
    <col min="1028" max="1028" width="9.44140625" style="127" customWidth="1"/>
    <col min="1029" max="1029" width="7.88671875" style="127" customWidth="1"/>
    <col min="1030" max="1030" width="14.33203125" style="127" bestFit="1" customWidth="1"/>
    <col min="1031" max="1031" width="8.88671875" style="127" bestFit="1" customWidth="1"/>
    <col min="1032" max="1032" width="9.33203125" style="127" customWidth="1"/>
    <col min="1033" max="1033" width="8.109375" style="127" customWidth="1"/>
    <col min="1034" max="1034" width="8.44140625" style="127" customWidth="1"/>
    <col min="1035" max="1035" width="7.88671875" style="127" bestFit="1" customWidth="1"/>
    <col min="1036" max="1036" width="8.109375" style="127" customWidth="1"/>
    <col min="1037" max="1038" width="8.44140625" style="127" customWidth="1"/>
    <col min="1039" max="1039" width="7.6640625" style="127" customWidth="1"/>
    <col min="1040" max="1041" width="13" style="127" bestFit="1" customWidth="1"/>
    <col min="1042" max="1042" width="7.44140625" style="127" customWidth="1"/>
    <col min="1043" max="1043" width="8.6640625" style="127" customWidth="1"/>
    <col min="1044" max="1044" width="8.44140625" style="127" customWidth="1"/>
    <col min="1045" max="1280" width="8.6640625" style="127"/>
    <col min="1281" max="1281" width="2.6640625" style="127" customWidth="1"/>
    <col min="1282" max="1282" width="16.33203125" style="127" customWidth="1"/>
    <col min="1283" max="1283" width="15" style="127" customWidth="1"/>
    <col min="1284" max="1284" width="9.44140625" style="127" customWidth="1"/>
    <col min="1285" max="1285" width="7.88671875" style="127" customWidth="1"/>
    <col min="1286" max="1286" width="14.33203125" style="127" bestFit="1" customWidth="1"/>
    <col min="1287" max="1287" width="8.88671875" style="127" bestFit="1" customWidth="1"/>
    <col min="1288" max="1288" width="9.33203125" style="127" customWidth="1"/>
    <col min="1289" max="1289" width="8.109375" style="127" customWidth="1"/>
    <col min="1290" max="1290" width="8.44140625" style="127" customWidth="1"/>
    <col min="1291" max="1291" width="7.88671875" style="127" bestFit="1" customWidth="1"/>
    <col min="1292" max="1292" width="8.109375" style="127" customWidth="1"/>
    <col min="1293" max="1294" width="8.44140625" style="127" customWidth="1"/>
    <col min="1295" max="1295" width="7.6640625" style="127" customWidth="1"/>
    <col min="1296" max="1297" width="13" style="127" bestFit="1" customWidth="1"/>
    <col min="1298" max="1298" width="7.44140625" style="127" customWidth="1"/>
    <col min="1299" max="1299" width="8.6640625" style="127" customWidth="1"/>
    <col min="1300" max="1300" width="8.44140625" style="127" customWidth="1"/>
    <col min="1301" max="1536" width="8.6640625" style="127"/>
    <col min="1537" max="1537" width="2.6640625" style="127" customWidth="1"/>
    <col min="1538" max="1538" width="16.33203125" style="127" customWidth="1"/>
    <col min="1539" max="1539" width="15" style="127" customWidth="1"/>
    <col min="1540" max="1540" width="9.44140625" style="127" customWidth="1"/>
    <col min="1541" max="1541" width="7.88671875" style="127" customWidth="1"/>
    <col min="1542" max="1542" width="14.33203125" style="127" bestFit="1" customWidth="1"/>
    <col min="1543" max="1543" width="8.88671875" style="127" bestFit="1" customWidth="1"/>
    <col min="1544" max="1544" width="9.33203125" style="127" customWidth="1"/>
    <col min="1545" max="1545" width="8.109375" style="127" customWidth="1"/>
    <col min="1546" max="1546" width="8.44140625" style="127" customWidth="1"/>
    <col min="1547" max="1547" width="7.88671875" style="127" bestFit="1" customWidth="1"/>
    <col min="1548" max="1548" width="8.109375" style="127" customWidth="1"/>
    <col min="1549" max="1550" width="8.44140625" style="127" customWidth="1"/>
    <col min="1551" max="1551" width="7.6640625" style="127" customWidth="1"/>
    <col min="1552" max="1553" width="13" style="127" bestFit="1" customWidth="1"/>
    <col min="1554" max="1554" width="7.44140625" style="127" customWidth="1"/>
    <col min="1555" max="1555" width="8.6640625" style="127" customWidth="1"/>
    <col min="1556" max="1556" width="8.44140625" style="127" customWidth="1"/>
    <col min="1557" max="1792" width="8.6640625" style="127"/>
    <col min="1793" max="1793" width="2.6640625" style="127" customWidth="1"/>
    <col min="1794" max="1794" width="16.33203125" style="127" customWidth="1"/>
    <col min="1795" max="1795" width="15" style="127" customWidth="1"/>
    <col min="1796" max="1796" width="9.44140625" style="127" customWidth="1"/>
    <col min="1797" max="1797" width="7.88671875" style="127" customWidth="1"/>
    <col min="1798" max="1798" width="14.33203125" style="127" bestFit="1" customWidth="1"/>
    <col min="1799" max="1799" width="8.88671875" style="127" bestFit="1" customWidth="1"/>
    <col min="1800" max="1800" width="9.33203125" style="127" customWidth="1"/>
    <col min="1801" max="1801" width="8.109375" style="127" customWidth="1"/>
    <col min="1802" max="1802" width="8.44140625" style="127" customWidth="1"/>
    <col min="1803" max="1803" width="7.88671875" style="127" bestFit="1" customWidth="1"/>
    <col min="1804" max="1804" width="8.109375" style="127" customWidth="1"/>
    <col min="1805" max="1806" width="8.44140625" style="127" customWidth="1"/>
    <col min="1807" max="1807" width="7.6640625" style="127" customWidth="1"/>
    <col min="1808" max="1809" width="13" style="127" bestFit="1" customWidth="1"/>
    <col min="1810" max="1810" width="7.44140625" style="127" customWidth="1"/>
    <col min="1811" max="1811" width="8.6640625" style="127" customWidth="1"/>
    <col min="1812" max="1812" width="8.44140625" style="127" customWidth="1"/>
    <col min="1813" max="2048" width="8.6640625" style="127"/>
    <col min="2049" max="2049" width="2.6640625" style="127" customWidth="1"/>
    <col min="2050" max="2050" width="16.33203125" style="127" customWidth="1"/>
    <col min="2051" max="2051" width="15" style="127" customWidth="1"/>
    <col min="2052" max="2052" width="9.44140625" style="127" customWidth="1"/>
    <col min="2053" max="2053" width="7.88671875" style="127" customWidth="1"/>
    <col min="2054" max="2054" width="14.33203125" style="127" bestFit="1" customWidth="1"/>
    <col min="2055" max="2055" width="8.88671875" style="127" bestFit="1" customWidth="1"/>
    <col min="2056" max="2056" width="9.33203125" style="127" customWidth="1"/>
    <col min="2057" max="2057" width="8.109375" style="127" customWidth="1"/>
    <col min="2058" max="2058" width="8.44140625" style="127" customWidth="1"/>
    <col min="2059" max="2059" width="7.88671875" style="127" bestFit="1" customWidth="1"/>
    <col min="2060" max="2060" width="8.109375" style="127" customWidth="1"/>
    <col min="2061" max="2062" width="8.44140625" style="127" customWidth="1"/>
    <col min="2063" max="2063" width="7.6640625" style="127" customWidth="1"/>
    <col min="2064" max="2065" width="13" style="127" bestFit="1" customWidth="1"/>
    <col min="2066" max="2066" width="7.44140625" style="127" customWidth="1"/>
    <col min="2067" max="2067" width="8.6640625" style="127" customWidth="1"/>
    <col min="2068" max="2068" width="8.44140625" style="127" customWidth="1"/>
    <col min="2069" max="2304" width="8.6640625" style="127"/>
    <col min="2305" max="2305" width="2.6640625" style="127" customWidth="1"/>
    <col min="2306" max="2306" width="16.33203125" style="127" customWidth="1"/>
    <col min="2307" max="2307" width="15" style="127" customWidth="1"/>
    <col min="2308" max="2308" width="9.44140625" style="127" customWidth="1"/>
    <col min="2309" max="2309" width="7.88671875" style="127" customWidth="1"/>
    <col min="2310" max="2310" width="14.33203125" style="127" bestFit="1" customWidth="1"/>
    <col min="2311" max="2311" width="8.88671875" style="127" bestFit="1" customWidth="1"/>
    <col min="2312" max="2312" width="9.33203125" style="127" customWidth="1"/>
    <col min="2313" max="2313" width="8.109375" style="127" customWidth="1"/>
    <col min="2314" max="2314" width="8.44140625" style="127" customWidth="1"/>
    <col min="2315" max="2315" width="7.88671875" style="127" bestFit="1" customWidth="1"/>
    <col min="2316" max="2316" width="8.109375" style="127" customWidth="1"/>
    <col min="2317" max="2318" width="8.44140625" style="127" customWidth="1"/>
    <col min="2319" max="2319" width="7.6640625" style="127" customWidth="1"/>
    <col min="2320" max="2321" width="13" style="127" bestFit="1" customWidth="1"/>
    <col min="2322" max="2322" width="7.44140625" style="127" customWidth="1"/>
    <col min="2323" max="2323" width="8.6640625" style="127" customWidth="1"/>
    <col min="2324" max="2324" width="8.44140625" style="127" customWidth="1"/>
    <col min="2325" max="2560" width="8.6640625" style="127"/>
    <col min="2561" max="2561" width="2.6640625" style="127" customWidth="1"/>
    <col min="2562" max="2562" width="16.33203125" style="127" customWidth="1"/>
    <col min="2563" max="2563" width="15" style="127" customWidth="1"/>
    <col min="2564" max="2564" width="9.44140625" style="127" customWidth="1"/>
    <col min="2565" max="2565" width="7.88671875" style="127" customWidth="1"/>
    <col min="2566" max="2566" width="14.33203125" style="127" bestFit="1" customWidth="1"/>
    <col min="2567" max="2567" width="8.88671875" style="127" bestFit="1" customWidth="1"/>
    <col min="2568" max="2568" width="9.33203125" style="127" customWidth="1"/>
    <col min="2569" max="2569" width="8.109375" style="127" customWidth="1"/>
    <col min="2570" max="2570" width="8.44140625" style="127" customWidth="1"/>
    <col min="2571" max="2571" width="7.88671875" style="127" bestFit="1" customWidth="1"/>
    <col min="2572" max="2572" width="8.109375" style="127" customWidth="1"/>
    <col min="2573" max="2574" width="8.44140625" style="127" customWidth="1"/>
    <col min="2575" max="2575" width="7.6640625" style="127" customWidth="1"/>
    <col min="2576" max="2577" width="13" style="127" bestFit="1" customWidth="1"/>
    <col min="2578" max="2578" width="7.44140625" style="127" customWidth="1"/>
    <col min="2579" max="2579" width="8.6640625" style="127" customWidth="1"/>
    <col min="2580" max="2580" width="8.44140625" style="127" customWidth="1"/>
    <col min="2581" max="2816" width="8.6640625" style="127"/>
    <col min="2817" max="2817" width="2.6640625" style="127" customWidth="1"/>
    <col min="2818" max="2818" width="16.33203125" style="127" customWidth="1"/>
    <col min="2819" max="2819" width="15" style="127" customWidth="1"/>
    <col min="2820" max="2820" width="9.44140625" style="127" customWidth="1"/>
    <col min="2821" max="2821" width="7.88671875" style="127" customWidth="1"/>
    <col min="2822" max="2822" width="14.33203125" style="127" bestFit="1" customWidth="1"/>
    <col min="2823" max="2823" width="8.88671875" style="127" bestFit="1" customWidth="1"/>
    <col min="2824" max="2824" width="9.33203125" style="127" customWidth="1"/>
    <col min="2825" max="2825" width="8.109375" style="127" customWidth="1"/>
    <col min="2826" max="2826" width="8.44140625" style="127" customWidth="1"/>
    <col min="2827" max="2827" width="7.88671875" style="127" bestFit="1" customWidth="1"/>
    <col min="2828" max="2828" width="8.109375" style="127" customWidth="1"/>
    <col min="2829" max="2830" width="8.44140625" style="127" customWidth="1"/>
    <col min="2831" max="2831" width="7.6640625" style="127" customWidth="1"/>
    <col min="2832" max="2833" width="13" style="127" bestFit="1" customWidth="1"/>
    <col min="2834" max="2834" width="7.44140625" style="127" customWidth="1"/>
    <col min="2835" max="2835" width="8.6640625" style="127" customWidth="1"/>
    <col min="2836" max="2836" width="8.44140625" style="127" customWidth="1"/>
    <col min="2837" max="3072" width="8.6640625" style="127"/>
    <col min="3073" max="3073" width="2.6640625" style="127" customWidth="1"/>
    <col min="3074" max="3074" width="16.33203125" style="127" customWidth="1"/>
    <col min="3075" max="3075" width="15" style="127" customWidth="1"/>
    <col min="3076" max="3076" width="9.44140625" style="127" customWidth="1"/>
    <col min="3077" max="3077" width="7.88671875" style="127" customWidth="1"/>
    <col min="3078" max="3078" width="14.33203125" style="127" bestFit="1" customWidth="1"/>
    <col min="3079" max="3079" width="8.88671875" style="127" bestFit="1" customWidth="1"/>
    <col min="3080" max="3080" width="9.33203125" style="127" customWidth="1"/>
    <col min="3081" max="3081" width="8.109375" style="127" customWidth="1"/>
    <col min="3082" max="3082" width="8.44140625" style="127" customWidth="1"/>
    <col min="3083" max="3083" width="7.88671875" style="127" bestFit="1" customWidth="1"/>
    <col min="3084" max="3084" width="8.109375" style="127" customWidth="1"/>
    <col min="3085" max="3086" width="8.44140625" style="127" customWidth="1"/>
    <col min="3087" max="3087" width="7.6640625" style="127" customWidth="1"/>
    <col min="3088" max="3089" width="13" style="127" bestFit="1" customWidth="1"/>
    <col min="3090" max="3090" width="7.44140625" style="127" customWidth="1"/>
    <col min="3091" max="3091" width="8.6640625" style="127" customWidth="1"/>
    <col min="3092" max="3092" width="8.44140625" style="127" customWidth="1"/>
    <col min="3093" max="3328" width="8.6640625" style="127"/>
    <col min="3329" max="3329" width="2.6640625" style="127" customWidth="1"/>
    <col min="3330" max="3330" width="16.33203125" style="127" customWidth="1"/>
    <col min="3331" max="3331" width="15" style="127" customWidth="1"/>
    <col min="3332" max="3332" width="9.44140625" style="127" customWidth="1"/>
    <col min="3333" max="3333" width="7.88671875" style="127" customWidth="1"/>
    <col min="3334" max="3334" width="14.33203125" style="127" bestFit="1" customWidth="1"/>
    <col min="3335" max="3335" width="8.88671875" style="127" bestFit="1" customWidth="1"/>
    <col min="3336" max="3336" width="9.33203125" style="127" customWidth="1"/>
    <col min="3337" max="3337" width="8.109375" style="127" customWidth="1"/>
    <col min="3338" max="3338" width="8.44140625" style="127" customWidth="1"/>
    <col min="3339" max="3339" width="7.88671875" style="127" bestFit="1" customWidth="1"/>
    <col min="3340" max="3340" width="8.109375" style="127" customWidth="1"/>
    <col min="3341" max="3342" width="8.44140625" style="127" customWidth="1"/>
    <col min="3343" max="3343" width="7.6640625" style="127" customWidth="1"/>
    <col min="3344" max="3345" width="13" style="127" bestFit="1" customWidth="1"/>
    <col min="3346" max="3346" width="7.44140625" style="127" customWidth="1"/>
    <col min="3347" max="3347" width="8.6640625" style="127" customWidth="1"/>
    <col min="3348" max="3348" width="8.44140625" style="127" customWidth="1"/>
    <col min="3349" max="3584" width="8.6640625" style="127"/>
    <col min="3585" max="3585" width="2.6640625" style="127" customWidth="1"/>
    <col min="3586" max="3586" width="16.33203125" style="127" customWidth="1"/>
    <col min="3587" max="3587" width="15" style="127" customWidth="1"/>
    <col min="3588" max="3588" width="9.44140625" style="127" customWidth="1"/>
    <col min="3589" max="3589" width="7.88671875" style="127" customWidth="1"/>
    <col min="3590" max="3590" width="14.33203125" style="127" bestFit="1" customWidth="1"/>
    <col min="3591" max="3591" width="8.88671875" style="127" bestFit="1" customWidth="1"/>
    <col min="3592" max="3592" width="9.33203125" style="127" customWidth="1"/>
    <col min="3593" max="3593" width="8.109375" style="127" customWidth="1"/>
    <col min="3594" max="3594" width="8.44140625" style="127" customWidth="1"/>
    <col min="3595" max="3595" width="7.88671875" style="127" bestFit="1" customWidth="1"/>
    <col min="3596" max="3596" width="8.109375" style="127" customWidth="1"/>
    <col min="3597" max="3598" width="8.44140625" style="127" customWidth="1"/>
    <col min="3599" max="3599" width="7.6640625" style="127" customWidth="1"/>
    <col min="3600" max="3601" width="13" style="127" bestFit="1" customWidth="1"/>
    <col min="3602" max="3602" width="7.44140625" style="127" customWidth="1"/>
    <col min="3603" max="3603" width="8.6640625" style="127" customWidth="1"/>
    <col min="3604" max="3604" width="8.44140625" style="127" customWidth="1"/>
    <col min="3605" max="3840" width="8.6640625" style="127"/>
    <col min="3841" max="3841" width="2.6640625" style="127" customWidth="1"/>
    <col min="3842" max="3842" width="16.33203125" style="127" customWidth="1"/>
    <col min="3843" max="3843" width="15" style="127" customWidth="1"/>
    <col min="3844" max="3844" width="9.44140625" style="127" customWidth="1"/>
    <col min="3845" max="3845" width="7.88671875" style="127" customWidth="1"/>
    <col min="3846" max="3846" width="14.33203125" style="127" bestFit="1" customWidth="1"/>
    <col min="3847" max="3847" width="8.88671875" style="127" bestFit="1" customWidth="1"/>
    <col min="3848" max="3848" width="9.33203125" style="127" customWidth="1"/>
    <col min="3849" max="3849" width="8.109375" style="127" customWidth="1"/>
    <col min="3850" max="3850" width="8.44140625" style="127" customWidth="1"/>
    <col min="3851" max="3851" width="7.88671875" style="127" bestFit="1" customWidth="1"/>
    <col min="3852" max="3852" width="8.109375" style="127" customWidth="1"/>
    <col min="3853" max="3854" width="8.44140625" style="127" customWidth="1"/>
    <col min="3855" max="3855" width="7.6640625" style="127" customWidth="1"/>
    <col min="3856" max="3857" width="13" style="127" bestFit="1" customWidth="1"/>
    <col min="3858" max="3858" width="7.44140625" style="127" customWidth="1"/>
    <col min="3859" max="3859" width="8.6640625" style="127" customWidth="1"/>
    <col min="3860" max="3860" width="8.44140625" style="127" customWidth="1"/>
    <col min="3861" max="4096" width="8.6640625" style="127"/>
    <col min="4097" max="4097" width="2.6640625" style="127" customWidth="1"/>
    <col min="4098" max="4098" width="16.33203125" style="127" customWidth="1"/>
    <col min="4099" max="4099" width="15" style="127" customWidth="1"/>
    <col min="4100" max="4100" width="9.44140625" style="127" customWidth="1"/>
    <col min="4101" max="4101" width="7.88671875" style="127" customWidth="1"/>
    <col min="4102" max="4102" width="14.33203125" style="127" bestFit="1" customWidth="1"/>
    <col min="4103" max="4103" width="8.88671875" style="127" bestFit="1" customWidth="1"/>
    <col min="4104" max="4104" width="9.33203125" style="127" customWidth="1"/>
    <col min="4105" max="4105" width="8.109375" style="127" customWidth="1"/>
    <col min="4106" max="4106" width="8.44140625" style="127" customWidth="1"/>
    <col min="4107" max="4107" width="7.88671875" style="127" bestFit="1" customWidth="1"/>
    <col min="4108" max="4108" width="8.109375" style="127" customWidth="1"/>
    <col min="4109" max="4110" width="8.44140625" style="127" customWidth="1"/>
    <col min="4111" max="4111" width="7.6640625" style="127" customWidth="1"/>
    <col min="4112" max="4113" width="13" style="127" bestFit="1" customWidth="1"/>
    <col min="4114" max="4114" width="7.44140625" style="127" customWidth="1"/>
    <col min="4115" max="4115" width="8.6640625" style="127" customWidth="1"/>
    <col min="4116" max="4116" width="8.44140625" style="127" customWidth="1"/>
    <col min="4117" max="4352" width="8.6640625" style="127"/>
    <col min="4353" max="4353" width="2.6640625" style="127" customWidth="1"/>
    <col min="4354" max="4354" width="16.33203125" style="127" customWidth="1"/>
    <col min="4355" max="4355" width="15" style="127" customWidth="1"/>
    <col min="4356" max="4356" width="9.44140625" style="127" customWidth="1"/>
    <col min="4357" max="4357" width="7.88671875" style="127" customWidth="1"/>
    <col min="4358" max="4358" width="14.33203125" style="127" bestFit="1" customWidth="1"/>
    <col min="4359" max="4359" width="8.88671875" style="127" bestFit="1" customWidth="1"/>
    <col min="4360" max="4360" width="9.33203125" style="127" customWidth="1"/>
    <col min="4361" max="4361" width="8.109375" style="127" customWidth="1"/>
    <col min="4362" max="4362" width="8.44140625" style="127" customWidth="1"/>
    <col min="4363" max="4363" width="7.88671875" style="127" bestFit="1" customWidth="1"/>
    <col min="4364" max="4364" width="8.109375" style="127" customWidth="1"/>
    <col min="4365" max="4366" width="8.44140625" style="127" customWidth="1"/>
    <col min="4367" max="4367" width="7.6640625" style="127" customWidth="1"/>
    <col min="4368" max="4369" width="13" style="127" bestFit="1" customWidth="1"/>
    <col min="4370" max="4370" width="7.44140625" style="127" customWidth="1"/>
    <col min="4371" max="4371" width="8.6640625" style="127" customWidth="1"/>
    <col min="4372" max="4372" width="8.44140625" style="127" customWidth="1"/>
    <col min="4373" max="4608" width="8.6640625" style="127"/>
    <col min="4609" max="4609" width="2.6640625" style="127" customWidth="1"/>
    <col min="4610" max="4610" width="16.33203125" style="127" customWidth="1"/>
    <col min="4611" max="4611" width="15" style="127" customWidth="1"/>
    <col min="4612" max="4612" width="9.44140625" style="127" customWidth="1"/>
    <col min="4613" max="4613" width="7.88671875" style="127" customWidth="1"/>
    <col min="4614" max="4614" width="14.33203125" style="127" bestFit="1" customWidth="1"/>
    <col min="4615" max="4615" width="8.88671875" style="127" bestFit="1" customWidth="1"/>
    <col min="4616" max="4616" width="9.33203125" style="127" customWidth="1"/>
    <col min="4617" max="4617" width="8.109375" style="127" customWidth="1"/>
    <col min="4618" max="4618" width="8.44140625" style="127" customWidth="1"/>
    <col min="4619" max="4619" width="7.88671875" style="127" bestFit="1" customWidth="1"/>
    <col min="4620" max="4620" width="8.109375" style="127" customWidth="1"/>
    <col min="4621" max="4622" width="8.44140625" style="127" customWidth="1"/>
    <col min="4623" max="4623" width="7.6640625" style="127" customWidth="1"/>
    <col min="4624" max="4625" width="13" style="127" bestFit="1" customWidth="1"/>
    <col min="4626" max="4626" width="7.44140625" style="127" customWidth="1"/>
    <col min="4627" max="4627" width="8.6640625" style="127" customWidth="1"/>
    <col min="4628" max="4628" width="8.44140625" style="127" customWidth="1"/>
    <col min="4629" max="4864" width="8.6640625" style="127"/>
    <col min="4865" max="4865" width="2.6640625" style="127" customWidth="1"/>
    <col min="4866" max="4866" width="16.33203125" style="127" customWidth="1"/>
    <col min="4867" max="4867" width="15" style="127" customWidth="1"/>
    <col min="4868" max="4868" width="9.44140625" style="127" customWidth="1"/>
    <col min="4869" max="4869" width="7.88671875" style="127" customWidth="1"/>
    <col min="4870" max="4870" width="14.33203125" style="127" bestFit="1" customWidth="1"/>
    <col min="4871" max="4871" width="8.88671875" style="127" bestFit="1" customWidth="1"/>
    <col min="4872" max="4872" width="9.33203125" style="127" customWidth="1"/>
    <col min="4873" max="4873" width="8.109375" style="127" customWidth="1"/>
    <col min="4874" max="4874" width="8.44140625" style="127" customWidth="1"/>
    <col min="4875" max="4875" width="7.88671875" style="127" bestFit="1" customWidth="1"/>
    <col min="4876" max="4876" width="8.109375" style="127" customWidth="1"/>
    <col min="4877" max="4878" width="8.44140625" style="127" customWidth="1"/>
    <col min="4879" max="4879" width="7.6640625" style="127" customWidth="1"/>
    <col min="4880" max="4881" width="13" style="127" bestFit="1" customWidth="1"/>
    <col min="4882" max="4882" width="7.44140625" style="127" customWidth="1"/>
    <col min="4883" max="4883" width="8.6640625" style="127" customWidth="1"/>
    <col min="4884" max="4884" width="8.44140625" style="127" customWidth="1"/>
    <col min="4885" max="5120" width="8.6640625" style="127"/>
    <col min="5121" max="5121" width="2.6640625" style="127" customWidth="1"/>
    <col min="5122" max="5122" width="16.33203125" style="127" customWidth="1"/>
    <col min="5123" max="5123" width="15" style="127" customWidth="1"/>
    <col min="5124" max="5124" width="9.44140625" style="127" customWidth="1"/>
    <col min="5125" max="5125" width="7.88671875" style="127" customWidth="1"/>
    <col min="5126" max="5126" width="14.33203125" style="127" bestFit="1" customWidth="1"/>
    <col min="5127" max="5127" width="8.88671875" style="127" bestFit="1" customWidth="1"/>
    <col min="5128" max="5128" width="9.33203125" style="127" customWidth="1"/>
    <col min="5129" max="5129" width="8.109375" style="127" customWidth="1"/>
    <col min="5130" max="5130" width="8.44140625" style="127" customWidth="1"/>
    <col min="5131" max="5131" width="7.88671875" style="127" bestFit="1" customWidth="1"/>
    <col min="5132" max="5132" width="8.109375" style="127" customWidth="1"/>
    <col min="5133" max="5134" width="8.44140625" style="127" customWidth="1"/>
    <col min="5135" max="5135" width="7.6640625" style="127" customWidth="1"/>
    <col min="5136" max="5137" width="13" style="127" bestFit="1" customWidth="1"/>
    <col min="5138" max="5138" width="7.44140625" style="127" customWidth="1"/>
    <col min="5139" max="5139" width="8.6640625" style="127" customWidth="1"/>
    <col min="5140" max="5140" width="8.44140625" style="127" customWidth="1"/>
    <col min="5141" max="5376" width="8.6640625" style="127"/>
    <col min="5377" max="5377" width="2.6640625" style="127" customWidth="1"/>
    <col min="5378" max="5378" width="16.33203125" style="127" customWidth="1"/>
    <col min="5379" max="5379" width="15" style="127" customWidth="1"/>
    <col min="5380" max="5380" width="9.44140625" style="127" customWidth="1"/>
    <col min="5381" max="5381" width="7.88671875" style="127" customWidth="1"/>
    <col min="5382" max="5382" width="14.33203125" style="127" bestFit="1" customWidth="1"/>
    <col min="5383" max="5383" width="8.88671875" style="127" bestFit="1" customWidth="1"/>
    <col min="5384" max="5384" width="9.33203125" style="127" customWidth="1"/>
    <col min="5385" max="5385" width="8.109375" style="127" customWidth="1"/>
    <col min="5386" max="5386" width="8.44140625" style="127" customWidth="1"/>
    <col min="5387" max="5387" width="7.88671875" style="127" bestFit="1" customWidth="1"/>
    <col min="5388" max="5388" width="8.109375" style="127" customWidth="1"/>
    <col min="5389" max="5390" width="8.44140625" style="127" customWidth="1"/>
    <col min="5391" max="5391" width="7.6640625" style="127" customWidth="1"/>
    <col min="5392" max="5393" width="13" style="127" bestFit="1" customWidth="1"/>
    <col min="5394" max="5394" width="7.44140625" style="127" customWidth="1"/>
    <col min="5395" max="5395" width="8.6640625" style="127" customWidth="1"/>
    <col min="5396" max="5396" width="8.44140625" style="127" customWidth="1"/>
    <col min="5397" max="5632" width="8.6640625" style="127"/>
    <col min="5633" max="5633" width="2.6640625" style="127" customWidth="1"/>
    <col min="5634" max="5634" width="16.33203125" style="127" customWidth="1"/>
    <col min="5635" max="5635" width="15" style="127" customWidth="1"/>
    <col min="5636" max="5636" width="9.44140625" style="127" customWidth="1"/>
    <col min="5637" max="5637" width="7.88671875" style="127" customWidth="1"/>
    <col min="5638" max="5638" width="14.33203125" style="127" bestFit="1" customWidth="1"/>
    <col min="5639" max="5639" width="8.88671875" style="127" bestFit="1" customWidth="1"/>
    <col min="5640" max="5640" width="9.33203125" style="127" customWidth="1"/>
    <col min="5641" max="5641" width="8.109375" style="127" customWidth="1"/>
    <col min="5642" max="5642" width="8.44140625" style="127" customWidth="1"/>
    <col min="5643" max="5643" width="7.88671875" style="127" bestFit="1" customWidth="1"/>
    <col min="5644" max="5644" width="8.109375" style="127" customWidth="1"/>
    <col min="5645" max="5646" width="8.44140625" style="127" customWidth="1"/>
    <col min="5647" max="5647" width="7.6640625" style="127" customWidth="1"/>
    <col min="5648" max="5649" width="13" style="127" bestFit="1" customWidth="1"/>
    <col min="5650" max="5650" width="7.44140625" style="127" customWidth="1"/>
    <col min="5651" max="5651" width="8.6640625" style="127" customWidth="1"/>
    <col min="5652" max="5652" width="8.44140625" style="127" customWidth="1"/>
    <col min="5653" max="5888" width="8.6640625" style="127"/>
    <col min="5889" max="5889" width="2.6640625" style="127" customWidth="1"/>
    <col min="5890" max="5890" width="16.33203125" style="127" customWidth="1"/>
    <col min="5891" max="5891" width="15" style="127" customWidth="1"/>
    <col min="5892" max="5892" width="9.44140625" style="127" customWidth="1"/>
    <col min="5893" max="5893" width="7.88671875" style="127" customWidth="1"/>
    <col min="5894" max="5894" width="14.33203125" style="127" bestFit="1" customWidth="1"/>
    <col min="5895" max="5895" width="8.88671875" style="127" bestFit="1" customWidth="1"/>
    <col min="5896" max="5896" width="9.33203125" style="127" customWidth="1"/>
    <col min="5897" max="5897" width="8.109375" style="127" customWidth="1"/>
    <col min="5898" max="5898" width="8.44140625" style="127" customWidth="1"/>
    <col min="5899" max="5899" width="7.88671875" style="127" bestFit="1" customWidth="1"/>
    <col min="5900" max="5900" width="8.109375" style="127" customWidth="1"/>
    <col min="5901" max="5902" width="8.44140625" style="127" customWidth="1"/>
    <col min="5903" max="5903" width="7.6640625" style="127" customWidth="1"/>
    <col min="5904" max="5905" width="13" style="127" bestFit="1" customWidth="1"/>
    <col min="5906" max="5906" width="7.44140625" style="127" customWidth="1"/>
    <col min="5907" max="5907" width="8.6640625" style="127" customWidth="1"/>
    <col min="5908" max="5908" width="8.44140625" style="127" customWidth="1"/>
    <col min="5909" max="6144" width="8.6640625" style="127"/>
    <col min="6145" max="6145" width="2.6640625" style="127" customWidth="1"/>
    <col min="6146" max="6146" width="16.33203125" style="127" customWidth="1"/>
    <col min="6147" max="6147" width="15" style="127" customWidth="1"/>
    <col min="6148" max="6148" width="9.44140625" style="127" customWidth="1"/>
    <col min="6149" max="6149" width="7.88671875" style="127" customWidth="1"/>
    <col min="6150" max="6150" width="14.33203125" style="127" bestFit="1" customWidth="1"/>
    <col min="6151" max="6151" width="8.88671875" style="127" bestFit="1" customWidth="1"/>
    <col min="6152" max="6152" width="9.33203125" style="127" customWidth="1"/>
    <col min="6153" max="6153" width="8.109375" style="127" customWidth="1"/>
    <col min="6154" max="6154" width="8.44140625" style="127" customWidth="1"/>
    <col min="6155" max="6155" width="7.88671875" style="127" bestFit="1" customWidth="1"/>
    <col min="6156" max="6156" width="8.109375" style="127" customWidth="1"/>
    <col min="6157" max="6158" width="8.44140625" style="127" customWidth="1"/>
    <col min="6159" max="6159" width="7.6640625" style="127" customWidth="1"/>
    <col min="6160" max="6161" width="13" style="127" bestFit="1" customWidth="1"/>
    <col min="6162" max="6162" width="7.44140625" style="127" customWidth="1"/>
    <col min="6163" max="6163" width="8.6640625" style="127" customWidth="1"/>
    <col min="6164" max="6164" width="8.44140625" style="127" customWidth="1"/>
    <col min="6165" max="6400" width="8.6640625" style="127"/>
    <col min="6401" max="6401" width="2.6640625" style="127" customWidth="1"/>
    <col min="6402" max="6402" width="16.33203125" style="127" customWidth="1"/>
    <col min="6403" max="6403" width="15" style="127" customWidth="1"/>
    <col min="6404" max="6404" width="9.44140625" style="127" customWidth="1"/>
    <col min="6405" max="6405" width="7.88671875" style="127" customWidth="1"/>
    <col min="6406" max="6406" width="14.33203125" style="127" bestFit="1" customWidth="1"/>
    <col min="6407" max="6407" width="8.88671875" style="127" bestFit="1" customWidth="1"/>
    <col min="6408" max="6408" width="9.33203125" style="127" customWidth="1"/>
    <col min="6409" max="6409" width="8.109375" style="127" customWidth="1"/>
    <col min="6410" max="6410" width="8.44140625" style="127" customWidth="1"/>
    <col min="6411" max="6411" width="7.88671875" style="127" bestFit="1" customWidth="1"/>
    <col min="6412" max="6412" width="8.109375" style="127" customWidth="1"/>
    <col min="6413" max="6414" width="8.44140625" style="127" customWidth="1"/>
    <col min="6415" max="6415" width="7.6640625" style="127" customWidth="1"/>
    <col min="6416" max="6417" width="13" style="127" bestFit="1" customWidth="1"/>
    <col min="6418" max="6418" width="7.44140625" style="127" customWidth="1"/>
    <col min="6419" max="6419" width="8.6640625" style="127" customWidth="1"/>
    <col min="6420" max="6420" width="8.44140625" style="127" customWidth="1"/>
    <col min="6421" max="6656" width="8.6640625" style="127"/>
    <col min="6657" max="6657" width="2.6640625" style="127" customWidth="1"/>
    <col min="6658" max="6658" width="16.33203125" style="127" customWidth="1"/>
    <col min="6659" max="6659" width="15" style="127" customWidth="1"/>
    <col min="6660" max="6660" width="9.44140625" style="127" customWidth="1"/>
    <col min="6661" max="6661" width="7.88671875" style="127" customWidth="1"/>
    <col min="6662" max="6662" width="14.33203125" style="127" bestFit="1" customWidth="1"/>
    <col min="6663" max="6663" width="8.88671875" style="127" bestFit="1" customWidth="1"/>
    <col min="6664" max="6664" width="9.33203125" style="127" customWidth="1"/>
    <col min="6665" max="6665" width="8.109375" style="127" customWidth="1"/>
    <col min="6666" max="6666" width="8.44140625" style="127" customWidth="1"/>
    <col min="6667" max="6667" width="7.88671875" style="127" bestFit="1" customWidth="1"/>
    <col min="6668" max="6668" width="8.109375" style="127" customWidth="1"/>
    <col min="6669" max="6670" width="8.44140625" style="127" customWidth="1"/>
    <col min="6671" max="6671" width="7.6640625" style="127" customWidth="1"/>
    <col min="6672" max="6673" width="13" style="127" bestFit="1" customWidth="1"/>
    <col min="6674" max="6674" width="7.44140625" style="127" customWidth="1"/>
    <col min="6675" max="6675" width="8.6640625" style="127" customWidth="1"/>
    <col min="6676" max="6676" width="8.44140625" style="127" customWidth="1"/>
    <col min="6677" max="6912" width="8.6640625" style="127"/>
    <col min="6913" max="6913" width="2.6640625" style="127" customWidth="1"/>
    <col min="6914" max="6914" width="16.33203125" style="127" customWidth="1"/>
    <col min="6915" max="6915" width="15" style="127" customWidth="1"/>
    <col min="6916" max="6916" width="9.44140625" style="127" customWidth="1"/>
    <col min="6917" max="6917" width="7.88671875" style="127" customWidth="1"/>
    <col min="6918" max="6918" width="14.33203125" style="127" bestFit="1" customWidth="1"/>
    <col min="6919" max="6919" width="8.88671875" style="127" bestFit="1" customWidth="1"/>
    <col min="6920" max="6920" width="9.33203125" style="127" customWidth="1"/>
    <col min="6921" max="6921" width="8.109375" style="127" customWidth="1"/>
    <col min="6922" max="6922" width="8.44140625" style="127" customWidth="1"/>
    <col min="6923" max="6923" width="7.88671875" style="127" bestFit="1" customWidth="1"/>
    <col min="6924" max="6924" width="8.109375" style="127" customWidth="1"/>
    <col min="6925" max="6926" width="8.44140625" style="127" customWidth="1"/>
    <col min="6927" max="6927" width="7.6640625" style="127" customWidth="1"/>
    <col min="6928" max="6929" width="13" style="127" bestFit="1" customWidth="1"/>
    <col min="6930" max="6930" width="7.44140625" style="127" customWidth="1"/>
    <col min="6931" max="6931" width="8.6640625" style="127" customWidth="1"/>
    <col min="6932" max="6932" width="8.44140625" style="127" customWidth="1"/>
    <col min="6933" max="7168" width="8.6640625" style="127"/>
    <col min="7169" max="7169" width="2.6640625" style="127" customWidth="1"/>
    <col min="7170" max="7170" width="16.33203125" style="127" customWidth="1"/>
    <col min="7171" max="7171" width="15" style="127" customWidth="1"/>
    <col min="7172" max="7172" width="9.44140625" style="127" customWidth="1"/>
    <col min="7173" max="7173" width="7.88671875" style="127" customWidth="1"/>
    <col min="7174" max="7174" width="14.33203125" style="127" bestFit="1" customWidth="1"/>
    <col min="7175" max="7175" width="8.88671875" style="127" bestFit="1" customWidth="1"/>
    <col min="7176" max="7176" width="9.33203125" style="127" customWidth="1"/>
    <col min="7177" max="7177" width="8.109375" style="127" customWidth="1"/>
    <col min="7178" max="7178" width="8.44140625" style="127" customWidth="1"/>
    <col min="7179" max="7179" width="7.88671875" style="127" bestFit="1" customWidth="1"/>
    <col min="7180" max="7180" width="8.109375" style="127" customWidth="1"/>
    <col min="7181" max="7182" width="8.44140625" style="127" customWidth="1"/>
    <col min="7183" max="7183" width="7.6640625" style="127" customWidth="1"/>
    <col min="7184" max="7185" width="13" style="127" bestFit="1" customWidth="1"/>
    <col min="7186" max="7186" width="7.44140625" style="127" customWidth="1"/>
    <col min="7187" max="7187" width="8.6640625" style="127" customWidth="1"/>
    <col min="7188" max="7188" width="8.44140625" style="127" customWidth="1"/>
    <col min="7189" max="7424" width="8.6640625" style="127"/>
    <col min="7425" max="7425" width="2.6640625" style="127" customWidth="1"/>
    <col min="7426" max="7426" width="16.33203125" style="127" customWidth="1"/>
    <col min="7427" max="7427" width="15" style="127" customWidth="1"/>
    <col min="7428" max="7428" width="9.44140625" style="127" customWidth="1"/>
    <col min="7429" max="7429" width="7.88671875" style="127" customWidth="1"/>
    <col min="7430" max="7430" width="14.33203125" style="127" bestFit="1" customWidth="1"/>
    <col min="7431" max="7431" width="8.88671875" style="127" bestFit="1" customWidth="1"/>
    <col min="7432" max="7432" width="9.33203125" style="127" customWidth="1"/>
    <col min="7433" max="7433" width="8.109375" style="127" customWidth="1"/>
    <col min="7434" max="7434" width="8.44140625" style="127" customWidth="1"/>
    <col min="7435" max="7435" width="7.88671875" style="127" bestFit="1" customWidth="1"/>
    <col min="7436" max="7436" width="8.109375" style="127" customWidth="1"/>
    <col min="7437" max="7438" width="8.44140625" style="127" customWidth="1"/>
    <col min="7439" max="7439" width="7.6640625" style="127" customWidth="1"/>
    <col min="7440" max="7441" width="13" style="127" bestFit="1" customWidth="1"/>
    <col min="7442" max="7442" width="7.44140625" style="127" customWidth="1"/>
    <col min="7443" max="7443" width="8.6640625" style="127" customWidth="1"/>
    <col min="7444" max="7444" width="8.44140625" style="127" customWidth="1"/>
    <col min="7445" max="7680" width="8.6640625" style="127"/>
    <col min="7681" max="7681" width="2.6640625" style="127" customWidth="1"/>
    <col min="7682" max="7682" width="16.33203125" style="127" customWidth="1"/>
    <col min="7683" max="7683" width="15" style="127" customWidth="1"/>
    <col min="7684" max="7684" width="9.44140625" style="127" customWidth="1"/>
    <col min="7685" max="7685" width="7.88671875" style="127" customWidth="1"/>
    <col min="7686" max="7686" width="14.33203125" style="127" bestFit="1" customWidth="1"/>
    <col min="7687" max="7687" width="8.88671875" style="127" bestFit="1" customWidth="1"/>
    <col min="7688" max="7688" width="9.33203125" style="127" customWidth="1"/>
    <col min="7689" max="7689" width="8.109375" style="127" customWidth="1"/>
    <col min="7690" max="7690" width="8.44140625" style="127" customWidth="1"/>
    <col min="7691" max="7691" width="7.88671875" style="127" bestFit="1" customWidth="1"/>
    <col min="7692" max="7692" width="8.109375" style="127" customWidth="1"/>
    <col min="7693" max="7694" width="8.44140625" style="127" customWidth="1"/>
    <col min="7695" max="7695" width="7.6640625" style="127" customWidth="1"/>
    <col min="7696" max="7697" width="13" style="127" bestFit="1" customWidth="1"/>
    <col min="7698" max="7698" width="7.44140625" style="127" customWidth="1"/>
    <col min="7699" max="7699" width="8.6640625" style="127" customWidth="1"/>
    <col min="7700" max="7700" width="8.44140625" style="127" customWidth="1"/>
    <col min="7701" max="7936" width="8.6640625" style="127"/>
    <col min="7937" max="7937" width="2.6640625" style="127" customWidth="1"/>
    <col min="7938" max="7938" width="16.33203125" style="127" customWidth="1"/>
    <col min="7939" max="7939" width="15" style="127" customWidth="1"/>
    <col min="7940" max="7940" width="9.44140625" style="127" customWidth="1"/>
    <col min="7941" max="7941" width="7.88671875" style="127" customWidth="1"/>
    <col min="7942" max="7942" width="14.33203125" style="127" bestFit="1" customWidth="1"/>
    <col min="7943" max="7943" width="8.88671875" style="127" bestFit="1" customWidth="1"/>
    <col min="7944" max="7944" width="9.33203125" style="127" customWidth="1"/>
    <col min="7945" max="7945" width="8.109375" style="127" customWidth="1"/>
    <col min="7946" max="7946" width="8.44140625" style="127" customWidth="1"/>
    <col min="7947" max="7947" width="7.88671875" style="127" bestFit="1" customWidth="1"/>
    <col min="7948" max="7948" width="8.109375" style="127" customWidth="1"/>
    <col min="7949" max="7950" width="8.44140625" style="127" customWidth="1"/>
    <col min="7951" max="7951" width="7.6640625" style="127" customWidth="1"/>
    <col min="7952" max="7953" width="13" style="127" bestFit="1" customWidth="1"/>
    <col min="7954" max="7954" width="7.44140625" style="127" customWidth="1"/>
    <col min="7955" max="7955" width="8.6640625" style="127" customWidth="1"/>
    <col min="7956" max="7956" width="8.44140625" style="127" customWidth="1"/>
    <col min="7957" max="8192" width="8.6640625" style="127"/>
    <col min="8193" max="8193" width="2.6640625" style="127" customWidth="1"/>
    <col min="8194" max="8194" width="16.33203125" style="127" customWidth="1"/>
    <col min="8195" max="8195" width="15" style="127" customWidth="1"/>
    <col min="8196" max="8196" width="9.44140625" style="127" customWidth="1"/>
    <col min="8197" max="8197" width="7.88671875" style="127" customWidth="1"/>
    <col min="8198" max="8198" width="14.33203125" style="127" bestFit="1" customWidth="1"/>
    <col min="8199" max="8199" width="8.88671875" style="127" bestFit="1" customWidth="1"/>
    <col min="8200" max="8200" width="9.33203125" style="127" customWidth="1"/>
    <col min="8201" max="8201" width="8.109375" style="127" customWidth="1"/>
    <col min="8202" max="8202" width="8.44140625" style="127" customWidth="1"/>
    <col min="8203" max="8203" width="7.88671875" style="127" bestFit="1" customWidth="1"/>
    <col min="8204" max="8204" width="8.109375" style="127" customWidth="1"/>
    <col min="8205" max="8206" width="8.44140625" style="127" customWidth="1"/>
    <col min="8207" max="8207" width="7.6640625" style="127" customWidth="1"/>
    <col min="8208" max="8209" width="13" style="127" bestFit="1" customWidth="1"/>
    <col min="8210" max="8210" width="7.44140625" style="127" customWidth="1"/>
    <col min="8211" max="8211" width="8.6640625" style="127" customWidth="1"/>
    <col min="8212" max="8212" width="8.44140625" style="127" customWidth="1"/>
    <col min="8213" max="8448" width="8.6640625" style="127"/>
    <col min="8449" max="8449" width="2.6640625" style="127" customWidth="1"/>
    <col min="8450" max="8450" width="16.33203125" style="127" customWidth="1"/>
    <col min="8451" max="8451" width="15" style="127" customWidth="1"/>
    <col min="8452" max="8452" width="9.44140625" style="127" customWidth="1"/>
    <col min="8453" max="8453" width="7.88671875" style="127" customWidth="1"/>
    <col min="8454" max="8454" width="14.33203125" style="127" bestFit="1" customWidth="1"/>
    <col min="8455" max="8455" width="8.88671875" style="127" bestFit="1" customWidth="1"/>
    <col min="8456" max="8456" width="9.33203125" style="127" customWidth="1"/>
    <col min="8457" max="8457" width="8.109375" style="127" customWidth="1"/>
    <col min="8458" max="8458" width="8.44140625" style="127" customWidth="1"/>
    <col min="8459" max="8459" width="7.88671875" style="127" bestFit="1" customWidth="1"/>
    <col min="8460" max="8460" width="8.109375" style="127" customWidth="1"/>
    <col min="8461" max="8462" width="8.44140625" style="127" customWidth="1"/>
    <col min="8463" max="8463" width="7.6640625" style="127" customWidth="1"/>
    <col min="8464" max="8465" width="13" style="127" bestFit="1" customWidth="1"/>
    <col min="8466" max="8466" width="7.44140625" style="127" customWidth="1"/>
    <col min="8467" max="8467" width="8.6640625" style="127" customWidth="1"/>
    <col min="8468" max="8468" width="8.44140625" style="127" customWidth="1"/>
    <col min="8469" max="8704" width="8.6640625" style="127"/>
    <col min="8705" max="8705" width="2.6640625" style="127" customWidth="1"/>
    <col min="8706" max="8706" width="16.33203125" style="127" customWidth="1"/>
    <col min="8707" max="8707" width="15" style="127" customWidth="1"/>
    <col min="8708" max="8708" width="9.44140625" style="127" customWidth="1"/>
    <col min="8709" max="8709" width="7.88671875" style="127" customWidth="1"/>
    <col min="8710" max="8710" width="14.33203125" style="127" bestFit="1" customWidth="1"/>
    <col min="8711" max="8711" width="8.88671875" style="127" bestFit="1" customWidth="1"/>
    <col min="8712" max="8712" width="9.33203125" style="127" customWidth="1"/>
    <col min="8713" max="8713" width="8.109375" style="127" customWidth="1"/>
    <col min="8714" max="8714" width="8.44140625" style="127" customWidth="1"/>
    <col min="8715" max="8715" width="7.88671875" style="127" bestFit="1" customWidth="1"/>
    <col min="8716" max="8716" width="8.109375" style="127" customWidth="1"/>
    <col min="8717" max="8718" width="8.44140625" style="127" customWidth="1"/>
    <col min="8719" max="8719" width="7.6640625" style="127" customWidth="1"/>
    <col min="8720" max="8721" width="13" style="127" bestFit="1" customWidth="1"/>
    <col min="8722" max="8722" width="7.44140625" style="127" customWidth="1"/>
    <col min="8723" max="8723" width="8.6640625" style="127" customWidth="1"/>
    <col min="8724" max="8724" width="8.44140625" style="127" customWidth="1"/>
    <col min="8725" max="8960" width="8.6640625" style="127"/>
    <col min="8961" max="8961" width="2.6640625" style="127" customWidth="1"/>
    <col min="8962" max="8962" width="16.33203125" style="127" customWidth="1"/>
    <col min="8963" max="8963" width="15" style="127" customWidth="1"/>
    <col min="8964" max="8964" width="9.44140625" style="127" customWidth="1"/>
    <col min="8965" max="8965" width="7.88671875" style="127" customWidth="1"/>
    <col min="8966" max="8966" width="14.33203125" style="127" bestFit="1" customWidth="1"/>
    <col min="8967" max="8967" width="8.88671875" style="127" bestFit="1" customWidth="1"/>
    <col min="8968" max="8968" width="9.33203125" style="127" customWidth="1"/>
    <col min="8969" max="8969" width="8.109375" style="127" customWidth="1"/>
    <col min="8970" max="8970" width="8.44140625" style="127" customWidth="1"/>
    <col min="8971" max="8971" width="7.88671875" style="127" bestFit="1" customWidth="1"/>
    <col min="8972" max="8972" width="8.109375" style="127" customWidth="1"/>
    <col min="8973" max="8974" width="8.44140625" style="127" customWidth="1"/>
    <col min="8975" max="8975" width="7.6640625" style="127" customWidth="1"/>
    <col min="8976" max="8977" width="13" style="127" bestFit="1" customWidth="1"/>
    <col min="8978" max="8978" width="7.44140625" style="127" customWidth="1"/>
    <col min="8979" max="8979" width="8.6640625" style="127" customWidth="1"/>
    <col min="8980" max="8980" width="8.44140625" style="127" customWidth="1"/>
    <col min="8981" max="9216" width="8.6640625" style="127"/>
    <col min="9217" max="9217" width="2.6640625" style="127" customWidth="1"/>
    <col min="9218" max="9218" width="16.33203125" style="127" customWidth="1"/>
    <col min="9219" max="9219" width="15" style="127" customWidth="1"/>
    <col min="9220" max="9220" width="9.44140625" style="127" customWidth="1"/>
    <col min="9221" max="9221" width="7.88671875" style="127" customWidth="1"/>
    <col min="9222" max="9222" width="14.33203125" style="127" bestFit="1" customWidth="1"/>
    <col min="9223" max="9223" width="8.88671875" style="127" bestFit="1" customWidth="1"/>
    <col min="9224" max="9224" width="9.33203125" style="127" customWidth="1"/>
    <col min="9225" max="9225" width="8.109375" style="127" customWidth="1"/>
    <col min="9226" max="9226" width="8.44140625" style="127" customWidth="1"/>
    <col min="9227" max="9227" width="7.88671875" style="127" bestFit="1" customWidth="1"/>
    <col min="9228" max="9228" width="8.109375" style="127" customWidth="1"/>
    <col min="9229" max="9230" width="8.44140625" style="127" customWidth="1"/>
    <col min="9231" max="9231" width="7.6640625" style="127" customWidth="1"/>
    <col min="9232" max="9233" width="13" style="127" bestFit="1" customWidth="1"/>
    <col min="9234" max="9234" width="7.44140625" style="127" customWidth="1"/>
    <col min="9235" max="9235" width="8.6640625" style="127" customWidth="1"/>
    <col min="9236" max="9236" width="8.44140625" style="127" customWidth="1"/>
    <col min="9237" max="9472" width="8.6640625" style="127"/>
    <col min="9473" max="9473" width="2.6640625" style="127" customWidth="1"/>
    <col min="9474" max="9474" width="16.33203125" style="127" customWidth="1"/>
    <col min="9475" max="9475" width="15" style="127" customWidth="1"/>
    <col min="9476" max="9476" width="9.44140625" style="127" customWidth="1"/>
    <col min="9477" max="9477" width="7.88671875" style="127" customWidth="1"/>
    <col min="9478" max="9478" width="14.33203125" style="127" bestFit="1" customWidth="1"/>
    <col min="9479" max="9479" width="8.88671875" style="127" bestFit="1" customWidth="1"/>
    <col min="9480" max="9480" width="9.33203125" style="127" customWidth="1"/>
    <col min="9481" max="9481" width="8.109375" style="127" customWidth="1"/>
    <col min="9482" max="9482" width="8.44140625" style="127" customWidth="1"/>
    <col min="9483" max="9483" width="7.88671875" style="127" bestFit="1" customWidth="1"/>
    <col min="9484" max="9484" width="8.109375" style="127" customWidth="1"/>
    <col min="9485" max="9486" width="8.44140625" style="127" customWidth="1"/>
    <col min="9487" max="9487" width="7.6640625" style="127" customWidth="1"/>
    <col min="9488" max="9489" width="13" style="127" bestFit="1" customWidth="1"/>
    <col min="9490" max="9490" width="7.44140625" style="127" customWidth="1"/>
    <col min="9491" max="9491" width="8.6640625" style="127" customWidth="1"/>
    <col min="9492" max="9492" width="8.44140625" style="127" customWidth="1"/>
    <col min="9493" max="9728" width="8.6640625" style="127"/>
    <col min="9729" max="9729" width="2.6640625" style="127" customWidth="1"/>
    <col min="9730" max="9730" width="16.33203125" style="127" customWidth="1"/>
    <col min="9731" max="9731" width="15" style="127" customWidth="1"/>
    <col min="9732" max="9732" width="9.44140625" style="127" customWidth="1"/>
    <col min="9733" max="9733" width="7.88671875" style="127" customWidth="1"/>
    <col min="9734" max="9734" width="14.33203125" style="127" bestFit="1" customWidth="1"/>
    <col min="9735" max="9735" width="8.88671875" style="127" bestFit="1" customWidth="1"/>
    <col min="9736" max="9736" width="9.33203125" style="127" customWidth="1"/>
    <col min="9737" max="9737" width="8.109375" style="127" customWidth="1"/>
    <col min="9738" max="9738" width="8.44140625" style="127" customWidth="1"/>
    <col min="9739" max="9739" width="7.88671875" style="127" bestFit="1" customWidth="1"/>
    <col min="9740" max="9740" width="8.109375" style="127" customWidth="1"/>
    <col min="9741" max="9742" width="8.44140625" style="127" customWidth="1"/>
    <col min="9743" max="9743" width="7.6640625" style="127" customWidth="1"/>
    <col min="9744" max="9745" width="13" style="127" bestFit="1" customWidth="1"/>
    <col min="9746" max="9746" width="7.44140625" style="127" customWidth="1"/>
    <col min="9747" max="9747" width="8.6640625" style="127" customWidth="1"/>
    <col min="9748" max="9748" width="8.44140625" style="127" customWidth="1"/>
    <col min="9749" max="9984" width="8.6640625" style="127"/>
    <col min="9985" max="9985" width="2.6640625" style="127" customWidth="1"/>
    <col min="9986" max="9986" width="16.33203125" style="127" customWidth="1"/>
    <col min="9987" max="9987" width="15" style="127" customWidth="1"/>
    <col min="9988" max="9988" width="9.44140625" style="127" customWidth="1"/>
    <col min="9989" max="9989" width="7.88671875" style="127" customWidth="1"/>
    <col min="9990" max="9990" width="14.33203125" style="127" bestFit="1" customWidth="1"/>
    <col min="9991" max="9991" width="8.88671875" style="127" bestFit="1" customWidth="1"/>
    <col min="9992" max="9992" width="9.33203125" style="127" customWidth="1"/>
    <col min="9993" max="9993" width="8.109375" style="127" customWidth="1"/>
    <col min="9994" max="9994" width="8.44140625" style="127" customWidth="1"/>
    <col min="9995" max="9995" width="7.88671875" style="127" bestFit="1" customWidth="1"/>
    <col min="9996" max="9996" width="8.109375" style="127" customWidth="1"/>
    <col min="9997" max="9998" width="8.44140625" style="127" customWidth="1"/>
    <col min="9999" max="9999" width="7.6640625" style="127" customWidth="1"/>
    <col min="10000" max="10001" width="13" style="127" bestFit="1" customWidth="1"/>
    <col min="10002" max="10002" width="7.44140625" style="127" customWidth="1"/>
    <col min="10003" max="10003" width="8.6640625" style="127" customWidth="1"/>
    <col min="10004" max="10004" width="8.44140625" style="127" customWidth="1"/>
    <col min="10005" max="10240" width="8.6640625" style="127"/>
    <col min="10241" max="10241" width="2.6640625" style="127" customWidth="1"/>
    <col min="10242" max="10242" width="16.33203125" style="127" customWidth="1"/>
    <col min="10243" max="10243" width="15" style="127" customWidth="1"/>
    <col min="10244" max="10244" width="9.44140625" style="127" customWidth="1"/>
    <col min="10245" max="10245" width="7.88671875" style="127" customWidth="1"/>
    <col min="10246" max="10246" width="14.33203125" style="127" bestFit="1" customWidth="1"/>
    <col min="10247" max="10247" width="8.88671875" style="127" bestFit="1" customWidth="1"/>
    <col min="10248" max="10248" width="9.33203125" style="127" customWidth="1"/>
    <col min="10249" max="10249" width="8.109375" style="127" customWidth="1"/>
    <col min="10250" max="10250" width="8.44140625" style="127" customWidth="1"/>
    <col min="10251" max="10251" width="7.88671875" style="127" bestFit="1" customWidth="1"/>
    <col min="10252" max="10252" width="8.109375" style="127" customWidth="1"/>
    <col min="10253" max="10254" width="8.44140625" style="127" customWidth="1"/>
    <col min="10255" max="10255" width="7.6640625" style="127" customWidth="1"/>
    <col min="10256" max="10257" width="13" style="127" bestFit="1" customWidth="1"/>
    <col min="10258" max="10258" width="7.44140625" style="127" customWidth="1"/>
    <col min="10259" max="10259" width="8.6640625" style="127" customWidth="1"/>
    <col min="10260" max="10260" width="8.44140625" style="127" customWidth="1"/>
    <col min="10261" max="10496" width="8.6640625" style="127"/>
    <col min="10497" max="10497" width="2.6640625" style="127" customWidth="1"/>
    <col min="10498" max="10498" width="16.33203125" style="127" customWidth="1"/>
    <col min="10499" max="10499" width="15" style="127" customWidth="1"/>
    <col min="10500" max="10500" width="9.44140625" style="127" customWidth="1"/>
    <col min="10501" max="10501" width="7.88671875" style="127" customWidth="1"/>
    <col min="10502" max="10502" width="14.33203125" style="127" bestFit="1" customWidth="1"/>
    <col min="10503" max="10503" width="8.88671875" style="127" bestFit="1" customWidth="1"/>
    <col min="10504" max="10504" width="9.33203125" style="127" customWidth="1"/>
    <col min="10505" max="10505" width="8.109375" style="127" customWidth="1"/>
    <col min="10506" max="10506" width="8.44140625" style="127" customWidth="1"/>
    <col min="10507" max="10507" width="7.88671875" style="127" bestFit="1" customWidth="1"/>
    <col min="10508" max="10508" width="8.109375" style="127" customWidth="1"/>
    <col min="10509" max="10510" width="8.44140625" style="127" customWidth="1"/>
    <col min="10511" max="10511" width="7.6640625" style="127" customWidth="1"/>
    <col min="10512" max="10513" width="13" style="127" bestFit="1" customWidth="1"/>
    <col min="10514" max="10514" width="7.44140625" style="127" customWidth="1"/>
    <col min="10515" max="10515" width="8.6640625" style="127" customWidth="1"/>
    <col min="10516" max="10516" width="8.44140625" style="127" customWidth="1"/>
    <col min="10517" max="10752" width="8.6640625" style="127"/>
    <col min="10753" max="10753" width="2.6640625" style="127" customWidth="1"/>
    <col min="10754" max="10754" width="16.33203125" style="127" customWidth="1"/>
    <col min="10755" max="10755" width="15" style="127" customWidth="1"/>
    <col min="10756" max="10756" width="9.44140625" style="127" customWidth="1"/>
    <col min="10757" max="10757" width="7.88671875" style="127" customWidth="1"/>
    <col min="10758" max="10758" width="14.33203125" style="127" bestFit="1" customWidth="1"/>
    <col min="10759" max="10759" width="8.88671875" style="127" bestFit="1" customWidth="1"/>
    <col min="10760" max="10760" width="9.33203125" style="127" customWidth="1"/>
    <col min="10761" max="10761" width="8.109375" style="127" customWidth="1"/>
    <col min="10762" max="10762" width="8.44140625" style="127" customWidth="1"/>
    <col min="10763" max="10763" width="7.88671875" style="127" bestFit="1" customWidth="1"/>
    <col min="10764" max="10764" width="8.109375" style="127" customWidth="1"/>
    <col min="10765" max="10766" width="8.44140625" style="127" customWidth="1"/>
    <col min="10767" max="10767" width="7.6640625" style="127" customWidth="1"/>
    <col min="10768" max="10769" width="13" style="127" bestFit="1" customWidth="1"/>
    <col min="10770" max="10770" width="7.44140625" style="127" customWidth="1"/>
    <col min="10771" max="10771" width="8.6640625" style="127" customWidth="1"/>
    <col min="10772" max="10772" width="8.44140625" style="127" customWidth="1"/>
    <col min="10773" max="11008" width="8.6640625" style="127"/>
    <col min="11009" max="11009" width="2.6640625" style="127" customWidth="1"/>
    <col min="11010" max="11010" width="16.33203125" style="127" customWidth="1"/>
    <col min="11011" max="11011" width="15" style="127" customWidth="1"/>
    <col min="11012" max="11012" width="9.44140625" style="127" customWidth="1"/>
    <col min="11013" max="11013" width="7.88671875" style="127" customWidth="1"/>
    <col min="11014" max="11014" width="14.33203125" style="127" bestFit="1" customWidth="1"/>
    <col min="11015" max="11015" width="8.88671875" style="127" bestFit="1" customWidth="1"/>
    <col min="11016" max="11016" width="9.33203125" style="127" customWidth="1"/>
    <col min="11017" max="11017" width="8.109375" style="127" customWidth="1"/>
    <col min="11018" max="11018" width="8.44140625" style="127" customWidth="1"/>
    <col min="11019" max="11019" width="7.88671875" style="127" bestFit="1" customWidth="1"/>
    <col min="11020" max="11020" width="8.109375" style="127" customWidth="1"/>
    <col min="11021" max="11022" width="8.44140625" style="127" customWidth="1"/>
    <col min="11023" max="11023" width="7.6640625" style="127" customWidth="1"/>
    <col min="11024" max="11025" width="13" style="127" bestFit="1" customWidth="1"/>
    <col min="11026" max="11026" width="7.44140625" style="127" customWidth="1"/>
    <col min="11027" max="11027" width="8.6640625" style="127" customWidth="1"/>
    <col min="11028" max="11028" width="8.44140625" style="127" customWidth="1"/>
    <col min="11029" max="11264" width="8.6640625" style="127"/>
    <col min="11265" max="11265" width="2.6640625" style="127" customWidth="1"/>
    <col min="11266" max="11266" width="16.33203125" style="127" customWidth="1"/>
    <col min="11267" max="11267" width="15" style="127" customWidth="1"/>
    <col min="11268" max="11268" width="9.44140625" style="127" customWidth="1"/>
    <col min="11269" max="11269" width="7.88671875" style="127" customWidth="1"/>
    <col min="11270" max="11270" width="14.33203125" style="127" bestFit="1" customWidth="1"/>
    <col min="11271" max="11271" width="8.88671875" style="127" bestFit="1" customWidth="1"/>
    <col min="11272" max="11272" width="9.33203125" style="127" customWidth="1"/>
    <col min="11273" max="11273" width="8.109375" style="127" customWidth="1"/>
    <col min="11274" max="11274" width="8.44140625" style="127" customWidth="1"/>
    <col min="11275" max="11275" width="7.88671875" style="127" bestFit="1" customWidth="1"/>
    <col min="11276" max="11276" width="8.109375" style="127" customWidth="1"/>
    <col min="11277" max="11278" width="8.44140625" style="127" customWidth="1"/>
    <col min="11279" max="11279" width="7.6640625" style="127" customWidth="1"/>
    <col min="11280" max="11281" width="13" style="127" bestFit="1" customWidth="1"/>
    <col min="11282" max="11282" width="7.44140625" style="127" customWidth="1"/>
    <col min="11283" max="11283" width="8.6640625" style="127" customWidth="1"/>
    <col min="11284" max="11284" width="8.44140625" style="127" customWidth="1"/>
    <col min="11285" max="11520" width="8.6640625" style="127"/>
    <col min="11521" max="11521" width="2.6640625" style="127" customWidth="1"/>
    <col min="11522" max="11522" width="16.33203125" style="127" customWidth="1"/>
    <col min="11523" max="11523" width="15" style="127" customWidth="1"/>
    <col min="11524" max="11524" width="9.44140625" style="127" customWidth="1"/>
    <col min="11525" max="11525" width="7.88671875" style="127" customWidth="1"/>
    <col min="11526" max="11526" width="14.33203125" style="127" bestFit="1" customWidth="1"/>
    <col min="11527" max="11527" width="8.88671875" style="127" bestFit="1" customWidth="1"/>
    <col min="11528" max="11528" width="9.33203125" style="127" customWidth="1"/>
    <col min="11529" max="11529" width="8.109375" style="127" customWidth="1"/>
    <col min="11530" max="11530" width="8.44140625" style="127" customWidth="1"/>
    <col min="11531" max="11531" width="7.88671875" style="127" bestFit="1" customWidth="1"/>
    <col min="11532" max="11532" width="8.109375" style="127" customWidth="1"/>
    <col min="11533" max="11534" width="8.44140625" style="127" customWidth="1"/>
    <col min="11535" max="11535" width="7.6640625" style="127" customWidth="1"/>
    <col min="11536" max="11537" width="13" style="127" bestFit="1" customWidth="1"/>
    <col min="11538" max="11538" width="7.44140625" style="127" customWidth="1"/>
    <col min="11539" max="11539" width="8.6640625" style="127" customWidth="1"/>
    <col min="11540" max="11540" width="8.44140625" style="127" customWidth="1"/>
    <col min="11541" max="11776" width="8.6640625" style="127"/>
    <col min="11777" max="11777" width="2.6640625" style="127" customWidth="1"/>
    <col min="11778" max="11778" width="16.33203125" style="127" customWidth="1"/>
    <col min="11779" max="11779" width="15" style="127" customWidth="1"/>
    <col min="11780" max="11780" width="9.44140625" style="127" customWidth="1"/>
    <col min="11781" max="11781" width="7.88671875" style="127" customWidth="1"/>
    <col min="11782" max="11782" width="14.33203125" style="127" bestFit="1" customWidth="1"/>
    <col min="11783" max="11783" width="8.88671875" style="127" bestFit="1" customWidth="1"/>
    <col min="11784" max="11784" width="9.33203125" style="127" customWidth="1"/>
    <col min="11785" max="11785" width="8.109375" style="127" customWidth="1"/>
    <col min="11786" max="11786" width="8.44140625" style="127" customWidth="1"/>
    <col min="11787" max="11787" width="7.88671875" style="127" bestFit="1" customWidth="1"/>
    <col min="11788" max="11788" width="8.109375" style="127" customWidth="1"/>
    <col min="11789" max="11790" width="8.44140625" style="127" customWidth="1"/>
    <col min="11791" max="11791" width="7.6640625" style="127" customWidth="1"/>
    <col min="11792" max="11793" width="13" style="127" bestFit="1" customWidth="1"/>
    <col min="11794" max="11794" width="7.44140625" style="127" customWidth="1"/>
    <col min="11795" max="11795" width="8.6640625" style="127" customWidth="1"/>
    <col min="11796" max="11796" width="8.44140625" style="127" customWidth="1"/>
    <col min="11797" max="12032" width="8.6640625" style="127"/>
    <col min="12033" max="12033" width="2.6640625" style="127" customWidth="1"/>
    <col min="12034" max="12034" width="16.33203125" style="127" customWidth="1"/>
    <col min="12035" max="12035" width="15" style="127" customWidth="1"/>
    <col min="12036" max="12036" width="9.44140625" style="127" customWidth="1"/>
    <col min="12037" max="12037" width="7.88671875" style="127" customWidth="1"/>
    <col min="12038" max="12038" width="14.33203125" style="127" bestFit="1" customWidth="1"/>
    <col min="12039" max="12039" width="8.88671875" style="127" bestFit="1" customWidth="1"/>
    <col min="12040" max="12040" width="9.33203125" style="127" customWidth="1"/>
    <col min="12041" max="12041" width="8.109375" style="127" customWidth="1"/>
    <col min="12042" max="12042" width="8.44140625" style="127" customWidth="1"/>
    <col min="12043" max="12043" width="7.88671875" style="127" bestFit="1" customWidth="1"/>
    <col min="12044" max="12044" width="8.109375" style="127" customWidth="1"/>
    <col min="12045" max="12046" width="8.44140625" style="127" customWidth="1"/>
    <col min="12047" max="12047" width="7.6640625" style="127" customWidth="1"/>
    <col min="12048" max="12049" width="13" style="127" bestFit="1" customWidth="1"/>
    <col min="12050" max="12050" width="7.44140625" style="127" customWidth="1"/>
    <col min="12051" max="12051" width="8.6640625" style="127" customWidth="1"/>
    <col min="12052" max="12052" width="8.44140625" style="127" customWidth="1"/>
    <col min="12053" max="12288" width="8.6640625" style="127"/>
    <col min="12289" max="12289" width="2.6640625" style="127" customWidth="1"/>
    <col min="12290" max="12290" width="16.33203125" style="127" customWidth="1"/>
    <col min="12291" max="12291" width="15" style="127" customWidth="1"/>
    <col min="12292" max="12292" width="9.44140625" style="127" customWidth="1"/>
    <col min="12293" max="12293" width="7.88671875" style="127" customWidth="1"/>
    <col min="12294" max="12294" width="14.33203125" style="127" bestFit="1" customWidth="1"/>
    <col min="12295" max="12295" width="8.88671875" style="127" bestFit="1" customWidth="1"/>
    <col min="12296" max="12296" width="9.33203125" style="127" customWidth="1"/>
    <col min="12297" max="12297" width="8.109375" style="127" customWidth="1"/>
    <col min="12298" max="12298" width="8.44140625" style="127" customWidth="1"/>
    <col min="12299" max="12299" width="7.88671875" style="127" bestFit="1" customWidth="1"/>
    <col min="12300" max="12300" width="8.109375" style="127" customWidth="1"/>
    <col min="12301" max="12302" width="8.44140625" style="127" customWidth="1"/>
    <col min="12303" max="12303" width="7.6640625" style="127" customWidth="1"/>
    <col min="12304" max="12305" width="13" style="127" bestFit="1" customWidth="1"/>
    <col min="12306" max="12306" width="7.44140625" style="127" customWidth="1"/>
    <col min="12307" max="12307" width="8.6640625" style="127" customWidth="1"/>
    <col min="12308" max="12308" width="8.44140625" style="127" customWidth="1"/>
    <col min="12309" max="12544" width="8.6640625" style="127"/>
    <col min="12545" max="12545" width="2.6640625" style="127" customWidth="1"/>
    <col min="12546" max="12546" width="16.33203125" style="127" customWidth="1"/>
    <col min="12547" max="12547" width="15" style="127" customWidth="1"/>
    <col min="12548" max="12548" width="9.44140625" style="127" customWidth="1"/>
    <col min="12549" max="12549" width="7.88671875" style="127" customWidth="1"/>
    <col min="12550" max="12550" width="14.33203125" style="127" bestFit="1" customWidth="1"/>
    <col min="12551" max="12551" width="8.88671875" style="127" bestFit="1" customWidth="1"/>
    <col min="12552" max="12552" width="9.33203125" style="127" customWidth="1"/>
    <col min="12553" max="12553" width="8.109375" style="127" customWidth="1"/>
    <col min="12554" max="12554" width="8.44140625" style="127" customWidth="1"/>
    <col min="12555" max="12555" width="7.88671875" style="127" bestFit="1" customWidth="1"/>
    <col min="12556" max="12556" width="8.109375" style="127" customWidth="1"/>
    <col min="12557" max="12558" width="8.44140625" style="127" customWidth="1"/>
    <col min="12559" max="12559" width="7.6640625" style="127" customWidth="1"/>
    <col min="12560" max="12561" width="13" style="127" bestFit="1" customWidth="1"/>
    <col min="12562" max="12562" width="7.44140625" style="127" customWidth="1"/>
    <col min="12563" max="12563" width="8.6640625" style="127" customWidth="1"/>
    <col min="12564" max="12564" width="8.44140625" style="127" customWidth="1"/>
    <col min="12565" max="12800" width="8.6640625" style="127"/>
    <col min="12801" max="12801" width="2.6640625" style="127" customWidth="1"/>
    <col min="12802" max="12802" width="16.33203125" style="127" customWidth="1"/>
    <col min="12803" max="12803" width="15" style="127" customWidth="1"/>
    <col min="12804" max="12804" width="9.44140625" style="127" customWidth="1"/>
    <col min="12805" max="12805" width="7.88671875" style="127" customWidth="1"/>
    <col min="12806" max="12806" width="14.33203125" style="127" bestFit="1" customWidth="1"/>
    <col min="12807" max="12807" width="8.88671875" style="127" bestFit="1" customWidth="1"/>
    <col min="12808" max="12808" width="9.33203125" style="127" customWidth="1"/>
    <col min="12809" max="12809" width="8.109375" style="127" customWidth="1"/>
    <col min="12810" max="12810" width="8.44140625" style="127" customWidth="1"/>
    <col min="12811" max="12811" width="7.88671875" style="127" bestFit="1" customWidth="1"/>
    <col min="12812" max="12812" width="8.109375" style="127" customWidth="1"/>
    <col min="12813" max="12814" width="8.44140625" style="127" customWidth="1"/>
    <col min="12815" max="12815" width="7.6640625" style="127" customWidth="1"/>
    <col min="12816" max="12817" width="13" style="127" bestFit="1" customWidth="1"/>
    <col min="12818" max="12818" width="7.44140625" style="127" customWidth="1"/>
    <col min="12819" max="12819" width="8.6640625" style="127" customWidth="1"/>
    <col min="12820" max="12820" width="8.44140625" style="127" customWidth="1"/>
    <col min="12821" max="13056" width="8.6640625" style="127"/>
    <col min="13057" max="13057" width="2.6640625" style="127" customWidth="1"/>
    <col min="13058" max="13058" width="16.33203125" style="127" customWidth="1"/>
    <col min="13059" max="13059" width="15" style="127" customWidth="1"/>
    <col min="13060" max="13060" width="9.44140625" style="127" customWidth="1"/>
    <col min="13061" max="13061" width="7.88671875" style="127" customWidth="1"/>
    <col min="13062" max="13062" width="14.33203125" style="127" bestFit="1" customWidth="1"/>
    <col min="13063" max="13063" width="8.88671875" style="127" bestFit="1" customWidth="1"/>
    <col min="13064" max="13064" width="9.33203125" style="127" customWidth="1"/>
    <col min="13065" max="13065" width="8.109375" style="127" customWidth="1"/>
    <col min="13066" max="13066" width="8.44140625" style="127" customWidth="1"/>
    <col min="13067" max="13067" width="7.88671875" style="127" bestFit="1" customWidth="1"/>
    <col min="13068" max="13068" width="8.109375" style="127" customWidth="1"/>
    <col min="13069" max="13070" width="8.44140625" style="127" customWidth="1"/>
    <col min="13071" max="13071" width="7.6640625" style="127" customWidth="1"/>
    <col min="13072" max="13073" width="13" style="127" bestFit="1" customWidth="1"/>
    <col min="13074" max="13074" width="7.44140625" style="127" customWidth="1"/>
    <col min="13075" max="13075" width="8.6640625" style="127" customWidth="1"/>
    <col min="13076" max="13076" width="8.44140625" style="127" customWidth="1"/>
    <col min="13077" max="13312" width="8.6640625" style="127"/>
    <col min="13313" max="13313" width="2.6640625" style="127" customWidth="1"/>
    <col min="13314" max="13314" width="16.33203125" style="127" customWidth="1"/>
    <col min="13315" max="13315" width="15" style="127" customWidth="1"/>
    <col min="13316" max="13316" width="9.44140625" style="127" customWidth="1"/>
    <col min="13317" max="13317" width="7.88671875" style="127" customWidth="1"/>
    <col min="13318" max="13318" width="14.33203125" style="127" bestFit="1" customWidth="1"/>
    <col min="13319" max="13319" width="8.88671875" style="127" bestFit="1" customWidth="1"/>
    <col min="13320" max="13320" width="9.33203125" style="127" customWidth="1"/>
    <col min="13321" max="13321" width="8.109375" style="127" customWidth="1"/>
    <col min="13322" max="13322" width="8.44140625" style="127" customWidth="1"/>
    <col min="13323" max="13323" width="7.88671875" style="127" bestFit="1" customWidth="1"/>
    <col min="13324" max="13324" width="8.109375" style="127" customWidth="1"/>
    <col min="13325" max="13326" width="8.44140625" style="127" customWidth="1"/>
    <col min="13327" max="13327" width="7.6640625" style="127" customWidth="1"/>
    <col min="13328" max="13329" width="13" style="127" bestFit="1" customWidth="1"/>
    <col min="13330" max="13330" width="7.44140625" style="127" customWidth="1"/>
    <col min="13331" max="13331" width="8.6640625" style="127" customWidth="1"/>
    <col min="13332" max="13332" width="8.44140625" style="127" customWidth="1"/>
    <col min="13333" max="13568" width="8.6640625" style="127"/>
    <col min="13569" max="13569" width="2.6640625" style="127" customWidth="1"/>
    <col min="13570" max="13570" width="16.33203125" style="127" customWidth="1"/>
    <col min="13571" max="13571" width="15" style="127" customWidth="1"/>
    <col min="13572" max="13572" width="9.44140625" style="127" customWidth="1"/>
    <col min="13573" max="13573" width="7.88671875" style="127" customWidth="1"/>
    <col min="13574" max="13574" width="14.33203125" style="127" bestFit="1" customWidth="1"/>
    <col min="13575" max="13575" width="8.88671875" style="127" bestFit="1" customWidth="1"/>
    <col min="13576" max="13576" width="9.33203125" style="127" customWidth="1"/>
    <col min="13577" max="13577" width="8.109375" style="127" customWidth="1"/>
    <col min="13578" max="13578" width="8.44140625" style="127" customWidth="1"/>
    <col min="13579" max="13579" width="7.88671875" style="127" bestFit="1" customWidth="1"/>
    <col min="13580" max="13580" width="8.109375" style="127" customWidth="1"/>
    <col min="13581" max="13582" width="8.44140625" style="127" customWidth="1"/>
    <col min="13583" max="13583" width="7.6640625" style="127" customWidth="1"/>
    <col min="13584" max="13585" width="13" style="127" bestFit="1" customWidth="1"/>
    <col min="13586" max="13586" width="7.44140625" style="127" customWidth="1"/>
    <col min="13587" max="13587" width="8.6640625" style="127" customWidth="1"/>
    <col min="13588" max="13588" width="8.44140625" style="127" customWidth="1"/>
    <col min="13589" max="13824" width="8.6640625" style="127"/>
    <col min="13825" max="13825" width="2.6640625" style="127" customWidth="1"/>
    <col min="13826" max="13826" width="16.33203125" style="127" customWidth="1"/>
    <col min="13827" max="13827" width="15" style="127" customWidth="1"/>
    <col min="13828" max="13828" width="9.44140625" style="127" customWidth="1"/>
    <col min="13829" max="13829" width="7.88671875" style="127" customWidth="1"/>
    <col min="13830" max="13830" width="14.33203125" style="127" bestFit="1" customWidth="1"/>
    <col min="13831" max="13831" width="8.88671875" style="127" bestFit="1" customWidth="1"/>
    <col min="13832" max="13832" width="9.33203125" style="127" customWidth="1"/>
    <col min="13833" max="13833" width="8.109375" style="127" customWidth="1"/>
    <col min="13834" max="13834" width="8.44140625" style="127" customWidth="1"/>
    <col min="13835" max="13835" width="7.88671875" style="127" bestFit="1" customWidth="1"/>
    <col min="13836" max="13836" width="8.109375" style="127" customWidth="1"/>
    <col min="13837" max="13838" width="8.44140625" style="127" customWidth="1"/>
    <col min="13839" max="13839" width="7.6640625" style="127" customWidth="1"/>
    <col min="13840" max="13841" width="13" style="127" bestFit="1" customWidth="1"/>
    <col min="13842" max="13842" width="7.44140625" style="127" customWidth="1"/>
    <col min="13843" max="13843" width="8.6640625" style="127" customWidth="1"/>
    <col min="13844" max="13844" width="8.44140625" style="127" customWidth="1"/>
    <col min="13845" max="14080" width="8.6640625" style="127"/>
    <col min="14081" max="14081" width="2.6640625" style="127" customWidth="1"/>
    <col min="14082" max="14082" width="16.33203125" style="127" customWidth="1"/>
    <col min="14083" max="14083" width="15" style="127" customWidth="1"/>
    <col min="14084" max="14084" width="9.44140625" style="127" customWidth="1"/>
    <col min="14085" max="14085" width="7.88671875" style="127" customWidth="1"/>
    <col min="14086" max="14086" width="14.33203125" style="127" bestFit="1" customWidth="1"/>
    <col min="14087" max="14087" width="8.88671875" style="127" bestFit="1" customWidth="1"/>
    <col min="14088" max="14088" width="9.33203125" style="127" customWidth="1"/>
    <col min="14089" max="14089" width="8.109375" style="127" customWidth="1"/>
    <col min="14090" max="14090" width="8.44140625" style="127" customWidth="1"/>
    <col min="14091" max="14091" width="7.88671875" style="127" bestFit="1" customWidth="1"/>
    <col min="14092" max="14092" width="8.109375" style="127" customWidth="1"/>
    <col min="14093" max="14094" width="8.44140625" style="127" customWidth="1"/>
    <col min="14095" max="14095" width="7.6640625" style="127" customWidth="1"/>
    <col min="14096" max="14097" width="13" style="127" bestFit="1" customWidth="1"/>
    <col min="14098" max="14098" width="7.44140625" style="127" customWidth="1"/>
    <col min="14099" max="14099" width="8.6640625" style="127" customWidth="1"/>
    <col min="14100" max="14100" width="8.44140625" style="127" customWidth="1"/>
    <col min="14101" max="14336" width="8.6640625" style="127"/>
    <col min="14337" max="14337" width="2.6640625" style="127" customWidth="1"/>
    <col min="14338" max="14338" width="16.33203125" style="127" customWidth="1"/>
    <col min="14339" max="14339" width="15" style="127" customWidth="1"/>
    <col min="14340" max="14340" width="9.44140625" style="127" customWidth="1"/>
    <col min="14341" max="14341" width="7.88671875" style="127" customWidth="1"/>
    <col min="14342" max="14342" width="14.33203125" style="127" bestFit="1" customWidth="1"/>
    <col min="14343" max="14343" width="8.88671875" style="127" bestFit="1" customWidth="1"/>
    <col min="14344" max="14344" width="9.33203125" style="127" customWidth="1"/>
    <col min="14345" max="14345" width="8.109375" style="127" customWidth="1"/>
    <col min="14346" max="14346" width="8.44140625" style="127" customWidth="1"/>
    <col min="14347" max="14347" width="7.88671875" style="127" bestFit="1" customWidth="1"/>
    <col min="14348" max="14348" width="8.109375" style="127" customWidth="1"/>
    <col min="14349" max="14350" width="8.44140625" style="127" customWidth="1"/>
    <col min="14351" max="14351" width="7.6640625" style="127" customWidth="1"/>
    <col min="14352" max="14353" width="13" style="127" bestFit="1" customWidth="1"/>
    <col min="14354" max="14354" width="7.44140625" style="127" customWidth="1"/>
    <col min="14355" max="14355" width="8.6640625" style="127" customWidth="1"/>
    <col min="14356" max="14356" width="8.44140625" style="127" customWidth="1"/>
    <col min="14357" max="14592" width="8.6640625" style="127"/>
    <col min="14593" max="14593" width="2.6640625" style="127" customWidth="1"/>
    <col min="14594" max="14594" width="16.33203125" style="127" customWidth="1"/>
    <col min="14595" max="14595" width="15" style="127" customWidth="1"/>
    <col min="14596" max="14596" width="9.44140625" style="127" customWidth="1"/>
    <col min="14597" max="14597" width="7.88671875" style="127" customWidth="1"/>
    <col min="14598" max="14598" width="14.33203125" style="127" bestFit="1" customWidth="1"/>
    <col min="14599" max="14599" width="8.88671875" style="127" bestFit="1" customWidth="1"/>
    <col min="14600" max="14600" width="9.33203125" style="127" customWidth="1"/>
    <col min="14601" max="14601" width="8.109375" style="127" customWidth="1"/>
    <col min="14602" max="14602" width="8.44140625" style="127" customWidth="1"/>
    <col min="14603" max="14603" width="7.88671875" style="127" bestFit="1" customWidth="1"/>
    <col min="14604" max="14604" width="8.109375" style="127" customWidth="1"/>
    <col min="14605" max="14606" width="8.44140625" style="127" customWidth="1"/>
    <col min="14607" max="14607" width="7.6640625" style="127" customWidth="1"/>
    <col min="14608" max="14609" width="13" style="127" bestFit="1" customWidth="1"/>
    <col min="14610" max="14610" width="7.44140625" style="127" customWidth="1"/>
    <col min="14611" max="14611" width="8.6640625" style="127" customWidth="1"/>
    <col min="14612" max="14612" width="8.44140625" style="127" customWidth="1"/>
    <col min="14613" max="14848" width="8.6640625" style="127"/>
    <col min="14849" max="14849" width="2.6640625" style="127" customWidth="1"/>
    <col min="14850" max="14850" width="16.33203125" style="127" customWidth="1"/>
    <col min="14851" max="14851" width="15" style="127" customWidth="1"/>
    <col min="14852" max="14852" width="9.44140625" style="127" customWidth="1"/>
    <col min="14853" max="14853" width="7.88671875" style="127" customWidth="1"/>
    <col min="14854" max="14854" width="14.33203125" style="127" bestFit="1" customWidth="1"/>
    <col min="14855" max="14855" width="8.88671875" style="127" bestFit="1" customWidth="1"/>
    <col min="14856" max="14856" width="9.33203125" style="127" customWidth="1"/>
    <col min="14857" max="14857" width="8.109375" style="127" customWidth="1"/>
    <col min="14858" max="14858" width="8.44140625" style="127" customWidth="1"/>
    <col min="14859" max="14859" width="7.88671875" style="127" bestFit="1" customWidth="1"/>
    <col min="14860" max="14860" width="8.109375" style="127" customWidth="1"/>
    <col min="14861" max="14862" width="8.44140625" style="127" customWidth="1"/>
    <col min="14863" max="14863" width="7.6640625" style="127" customWidth="1"/>
    <col min="14864" max="14865" width="13" style="127" bestFit="1" customWidth="1"/>
    <col min="14866" max="14866" width="7.44140625" style="127" customWidth="1"/>
    <col min="14867" max="14867" width="8.6640625" style="127" customWidth="1"/>
    <col min="14868" max="14868" width="8.44140625" style="127" customWidth="1"/>
    <col min="14869" max="15104" width="8.6640625" style="127"/>
    <col min="15105" max="15105" width="2.6640625" style="127" customWidth="1"/>
    <col min="15106" max="15106" width="16.33203125" style="127" customWidth="1"/>
    <col min="15107" max="15107" width="15" style="127" customWidth="1"/>
    <col min="15108" max="15108" width="9.44140625" style="127" customWidth="1"/>
    <col min="15109" max="15109" width="7.88671875" style="127" customWidth="1"/>
    <col min="15110" max="15110" width="14.33203125" style="127" bestFit="1" customWidth="1"/>
    <col min="15111" max="15111" width="8.88671875" style="127" bestFit="1" customWidth="1"/>
    <col min="15112" max="15112" width="9.33203125" style="127" customWidth="1"/>
    <col min="15113" max="15113" width="8.109375" style="127" customWidth="1"/>
    <col min="15114" max="15114" width="8.44140625" style="127" customWidth="1"/>
    <col min="15115" max="15115" width="7.88671875" style="127" bestFit="1" customWidth="1"/>
    <col min="15116" max="15116" width="8.109375" style="127" customWidth="1"/>
    <col min="15117" max="15118" width="8.44140625" style="127" customWidth="1"/>
    <col min="15119" max="15119" width="7.6640625" style="127" customWidth="1"/>
    <col min="15120" max="15121" width="13" style="127" bestFit="1" customWidth="1"/>
    <col min="15122" max="15122" width="7.44140625" style="127" customWidth="1"/>
    <col min="15123" max="15123" width="8.6640625" style="127" customWidth="1"/>
    <col min="15124" max="15124" width="8.44140625" style="127" customWidth="1"/>
    <col min="15125" max="15360" width="8.6640625" style="127"/>
    <col min="15361" max="15361" width="2.6640625" style="127" customWidth="1"/>
    <col min="15362" max="15362" width="16.33203125" style="127" customWidth="1"/>
    <col min="15363" max="15363" width="15" style="127" customWidth="1"/>
    <col min="15364" max="15364" width="9.44140625" style="127" customWidth="1"/>
    <col min="15365" max="15365" width="7.88671875" style="127" customWidth="1"/>
    <col min="15366" max="15366" width="14.33203125" style="127" bestFit="1" customWidth="1"/>
    <col min="15367" max="15367" width="8.88671875" style="127" bestFit="1" customWidth="1"/>
    <col min="15368" max="15368" width="9.33203125" style="127" customWidth="1"/>
    <col min="15369" max="15369" width="8.109375" style="127" customWidth="1"/>
    <col min="15370" max="15370" width="8.44140625" style="127" customWidth="1"/>
    <col min="15371" max="15371" width="7.88671875" style="127" bestFit="1" customWidth="1"/>
    <col min="15372" max="15372" width="8.109375" style="127" customWidth="1"/>
    <col min="15373" max="15374" width="8.44140625" style="127" customWidth="1"/>
    <col min="15375" max="15375" width="7.6640625" style="127" customWidth="1"/>
    <col min="15376" max="15377" width="13" style="127" bestFit="1" customWidth="1"/>
    <col min="15378" max="15378" width="7.44140625" style="127" customWidth="1"/>
    <col min="15379" max="15379" width="8.6640625" style="127" customWidth="1"/>
    <col min="15380" max="15380" width="8.44140625" style="127" customWidth="1"/>
    <col min="15381" max="15616" width="8.6640625" style="127"/>
    <col min="15617" max="15617" width="2.6640625" style="127" customWidth="1"/>
    <col min="15618" max="15618" width="16.33203125" style="127" customWidth="1"/>
    <col min="15619" max="15619" width="15" style="127" customWidth="1"/>
    <col min="15620" max="15620" width="9.44140625" style="127" customWidth="1"/>
    <col min="15621" max="15621" width="7.88671875" style="127" customWidth="1"/>
    <col min="15622" max="15622" width="14.33203125" style="127" bestFit="1" customWidth="1"/>
    <col min="15623" max="15623" width="8.88671875" style="127" bestFit="1" customWidth="1"/>
    <col min="15624" max="15624" width="9.33203125" style="127" customWidth="1"/>
    <col min="15625" max="15625" width="8.109375" style="127" customWidth="1"/>
    <col min="15626" max="15626" width="8.44140625" style="127" customWidth="1"/>
    <col min="15627" max="15627" width="7.88671875" style="127" bestFit="1" customWidth="1"/>
    <col min="15628" max="15628" width="8.109375" style="127" customWidth="1"/>
    <col min="15629" max="15630" width="8.44140625" style="127" customWidth="1"/>
    <col min="15631" max="15631" width="7.6640625" style="127" customWidth="1"/>
    <col min="15632" max="15633" width="13" style="127" bestFit="1" customWidth="1"/>
    <col min="15634" max="15634" width="7.44140625" style="127" customWidth="1"/>
    <col min="15635" max="15635" width="8.6640625" style="127" customWidth="1"/>
    <col min="15636" max="15636" width="8.44140625" style="127" customWidth="1"/>
    <col min="15637" max="15872" width="8.6640625" style="127"/>
    <col min="15873" max="15873" width="2.6640625" style="127" customWidth="1"/>
    <col min="15874" max="15874" width="16.33203125" style="127" customWidth="1"/>
    <col min="15875" max="15875" width="15" style="127" customWidth="1"/>
    <col min="15876" max="15876" width="9.44140625" style="127" customWidth="1"/>
    <col min="15877" max="15877" width="7.88671875" style="127" customWidth="1"/>
    <col min="15878" max="15878" width="14.33203125" style="127" bestFit="1" customWidth="1"/>
    <col min="15879" max="15879" width="8.88671875" style="127" bestFit="1" customWidth="1"/>
    <col min="15880" max="15880" width="9.33203125" style="127" customWidth="1"/>
    <col min="15881" max="15881" width="8.109375" style="127" customWidth="1"/>
    <col min="15882" max="15882" width="8.44140625" style="127" customWidth="1"/>
    <col min="15883" max="15883" width="7.88671875" style="127" bestFit="1" customWidth="1"/>
    <col min="15884" max="15884" width="8.109375" style="127" customWidth="1"/>
    <col min="15885" max="15886" width="8.44140625" style="127" customWidth="1"/>
    <col min="15887" max="15887" width="7.6640625" style="127" customWidth="1"/>
    <col min="15888" max="15889" width="13" style="127" bestFit="1" customWidth="1"/>
    <col min="15890" max="15890" width="7.44140625" style="127" customWidth="1"/>
    <col min="15891" max="15891" width="8.6640625" style="127" customWidth="1"/>
    <col min="15892" max="15892" width="8.44140625" style="127" customWidth="1"/>
    <col min="15893" max="16128" width="8.6640625" style="127"/>
    <col min="16129" max="16129" width="2.6640625" style="127" customWidth="1"/>
    <col min="16130" max="16130" width="16.33203125" style="127" customWidth="1"/>
    <col min="16131" max="16131" width="15" style="127" customWidth="1"/>
    <col min="16132" max="16132" width="9.44140625" style="127" customWidth="1"/>
    <col min="16133" max="16133" width="7.88671875" style="127" customWidth="1"/>
    <col min="16134" max="16134" width="14.33203125" style="127" bestFit="1" customWidth="1"/>
    <col min="16135" max="16135" width="8.88671875" style="127" bestFit="1" customWidth="1"/>
    <col min="16136" max="16136" width="9.33203125" style="127" customWidth="1"/>
    <col min="16137" max="16137" width="8.109375" style="127" customWidth="1"/>
    <col min="16138" max="16138" width="8.44140625" style="127" customWidth="1"/>
    <col min="16139" max="16139" width="7.88671875" style="127" bestFit="1" customWidth="1"/>
    <col min="16140" max="16140" width="8.109375" style="127" customWidth="1"/>
    <col min="16141" max="16142" width="8.44140625" style="127" customWidth="1"/>
    <col min="16143" max="16143" width="7.6640625" style="127" customWidth="1"/>
    <col min="16144" max="16145" width="13" style="127" bestFit="1" customWidth="1"/>
    <col min="16146" max="16146" width="7.44140625" style="127" customWidth="1"/>
    <col min="16147" max="16147" width="8.6640625" style="127" customWidth="1"/>
    <col min="16148" max="16148" width="8.44140625" style="127" customWidth="1"/>
    <col min="16149" max="16384" width="8.6640625" style="127"/>
  </cols>
  <sheetData>
    <row r="1" spans="1:256" ht="15" customHeight="1" x14ac:dyDescent="0.25">
      <c r="A1" s="125"/>
      <c r="B1" s="125"/>
      <c r="C1" s="125"/>
      <c r="D1" s="125"/>
      <c r="E1" s="125"/>
      <c r="F1" s="125"/>
      <c r="G1" s="125"/>
      <c r="H1" s="125"/>
      <c r="I1" s="125"/>
      <c r="J1" s="125"/>
      <c r="K1" s="125"/>
      <c r="L1" s="125"/>
      <c r="O1" s="125"/>
      <c r="P1" s="126" t="s">
        <v>1996</v>
      </c>
      <c r="Q1" s="126"/>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row>
    <row r="2" spans="1:256" ht="15" customHeight="1" x14ac:dyDescent="0.25">
      <c r="A2" s="125"/>
      <c r="B2" s="125"/>
      <c r="C2" s="125"/>
      <c r="D2" s="125"/>
      <c r="E2" s="125"/>
      <c r="F2" s="125"/>
      <c r="G2" s="125"/>
      <c r="H2" s="125"/>
      <c r="I2" s="125"/>
      <c r="J2" s="125"/>
      <c r="K2" s="125"/>
      <c r="L2" s="125"/>
      <c r="O2" s="125"/>
      <c r="P2" s="358" t="s">
        <v>391</v>
      </c>
      <c r="Q2" s="358"/>
      <c r="R2" s="358"/>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row>
    <row r="3" spans="1:256" ht="15" customHeight="1" x14ac:dyDescent="0.25">
      <c r="A3" s="125"/>
      <c r="B3" s="125"/>
      <c r="C3" s="125"/>
      <c r="D3" s="125"/>
      <c r="E3" s="125"/>
      <c r="F3" s="125"/>
      <c r="G3" s="125"/>
      <c r="H3" s="125"/>
      <c r="I3" s="125"/>
      <c r="J3" s="125"/>
      <c r="K3" s="125"/>
      <c r="L3" s="125"/>
      <c r="O3" s="125"/>
      <c r="P3" s="334" t="s">
        <v>2055</v>
      </c>
      <c r="Q3" s="334"/>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ht="13.8" x14ac:dyDescent="0.25">
      <c r="A4" s="125"/>
      <c r="B4" s="125"/>
      <c r="C4" s="125"/>
      <c r="D4" s="125"/>
      <c r="E4" s="125"/>
      <c r="F4" s="125"/>
      <c r="G4" s="125"/>
      <c r="H4" s="125"/>
      <c r="I4" s="125"/>
      <c r="J4" s="125"/>
      <c r="K4" s="125"/>
      <c r="L4" s="125"/>
      <c r="M4" s="180"/>
      <c r="N4" s="180"/>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row>
    <row r="5" spans="1:256" ht="16.350000000000001" customHeight="1" x14ac:dyDescent="0.25">
      <c r="A5" s="407" t="s">
        <v>776</v>
      </c>
      <c r="B5" s="407"/>
      <c r="C5" s="407"/>
      <c r="D5" s="407"/>
      <c r="E5" s="407"/>
      <c r="F5" s="407"/>
      <c r="G5" s="407"/>
      <c r="H5" s="407"/>
      <c r="I5" s="407"/>
      <c r="J5" s="407"/>
      <c r="K5" s="407"/>
      <c r="L5" s="407"/>
      <c r="M5" s="407"/>
      <c r="N5" s="407"/>
      <c r="O5" s="407"/>
      <c r="P5" s="407"/>
      <c r="Q5" s="407"/>
      <c r="R5" s="407"/>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row>
    <row r="6" spans="1:256" ht="17.850000000000001" customHeight="1" x14ac:dyDescent="0.25">
      <c r="A6" s="407" t="s">
        <v>1770</v>
      </c>
      <c r="B6" s="407"/>
      <c r="C6" s="407"/>
      <c r="D6" s="407"/>
      <c r="E6" s="407"/>
      <c r="F6" s="407"/>
      <c r="G6" s="407"/>
      <c r="H6" s="407"/>
      <c r="I6" s="407"/>
      <c r="J6" s="407"/>
      <c r="K6" s="407"/>
      <c r="L6" s="407"/>
      <c r="M6" s="407"/>
      <c r="N6" s="407"/>
      <c r="O6" s="407"/>
      <c r="P6" s="407"/>
      <c r="Q6" s="407"/>
      <c r="R6" s="407"/>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row>
    <row r="7" spans="1:256" ht="16.350000000000001" customHeight="1"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row>
    <row r="8" spans="1:256" ht="16.350000000000001" customHeight="1" thickBot="1" x14ac:dyDescent="0.3">
      <c r="A8" s="128" t="s">
        <v>777</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row>
    <row r="9" spans="1:256" ht="14.25" customHeight="1" x14ac:dyDescent="0.25">
      <c r="A9" s="408" t="s">
        <v>742</v>
      </c>
      <c r="B9" s="411" t="s">
        <v>778</v>
      </c>
      <c r="C9" s="414" t="s">
        <v>779</v>
      </c>
      <c r="D9" s="414" t="s">
        <v>780</v>
      </c>
      <c r="E9" s="417" t="s">
        <v>781</v>
      </c>
      <c r="F9" s="414" t="s">
        <v>782</v>
      </c>
      <c r="G9" s="420" t="s">
        <v>783</v>
      </c>
      <c r="H9" s="421"/>
      <c r="I9" s="421"/>
      <c r="J9" s="421"/>
      <c r="K9" s="421"/>
      <c r="L9" s="421"/>
      <c r="M9" s="421"/>
      <c r="N9" s="421"/>
      <c r="O9" s="422"/>
      <c r="P9" s="423" t="s">
        <v>1773</v>
      </c>
      <c r="Q9" s="424"/>
      <c r="R9" s="425"/>
    </row>
    <row r="10" spans="1:256" ht="27" customHeight="1" x14ac:dyDescent="0.25">
      <c r="A10" s="409"/>
      <c r="B10" s="412"/>
      <c r="C10" s="415"/>
      <c r="D10" s="415"/>
      <c r="E10" s="418"/>
      <c r="F10" s="415"/>
      <c r="G10" s="430" t="s">
        <v>784</v>
      </c>
      <c r="H10" s="412" t="s">
        <v>785</v>
      </c>
      <c r="I10" s="412"/>
      <c r="J10" s="412" t="s">
        <v>1771</v>
      </c>
      <c r="K10" s="412"/>
      <c r="L10" s="412"/>
      <c r="M10" s="431" t="s">
        <v>1772</v>
      </c>
      <c r="N10" s="432"/>
      <c r="O10" s="433"/>
      <c r="P10" s="426"/>
      <c r="Q10" s="427"/>
      <c r="R10" s="428"/>
    </row>
    <row r="11" spans="1:256" ht="12.75" customHeight="1" x14ac:dyDescent="0.25">
      <c r="A11" s="409"/>
      <c r="B11" s="412"/>
      <c r="C11" s="415"/>
      <c r="D11" s="415"/>
      <c r="E11" s="418"/>
      <c r="F11" s="415"/>
      <c r="G11" s="429"/>
      <c r="H11" s="430" t="s">
        <v>786</v>
      </c>
      <c r="I11" s="430" t="s">
        <v>787</v>
      </c>
      <c r="J11" s="430" t="s">
        <v>784</v>
      </c>
      <c r="K11" s="412" t="s">
        <v>788</v>
      </c>
      <c r="L11" s="412"/>
      <c r="M11" s="430" t="s">
        <v>784</v>
      </c>
      <c r="N11" s="412" t="s">
        <v>788</v>
      </c>
      <c r="O11" s="412"/>
      <c r="P11" s="429" t="s">
        <v>784</v>
      </c>
      <c r="Q11" s="426" t="s">
        <v>788</v>
      </c>
      <c r="R11" s="428"/>
    </row>
    <row r="12" spans="1:256" ht="127.2" thickBot="1" x14ac:dyDescent="0.3">
      <c r="A12" s="410"/>
      <c r="B12" s="413"/>
      <c r="C12" s="416"/>
      <c r="D12" s="416"/>
      <c r="E12" s="419"/>
      <c r="F12" s="416"/>
      <c r="G12" s="429"/>
      <c r="H12" s="429"/>
      <c r="I12" s="429"/>
      <c r="J12" s="429"/>
      <c r="K12" s="176" t="s">
        <v>789</v>
      </c>
      <c r="L12" s="176" t="s">
        <v>787</v>
      </c>
      <c r="M12" s="429"/>
      <c r="N12" s="176" t="s">
        <v>790</v>
      </c>
      <c r="O12" s="176" t="s">
        <v>791</v>
      </c>
      <c r="P12" s="429"/>
      <c r="Q12" s="176" t="s">
        <v>792</v>
      </c>
      <c r="R12" s="129" t="s">
        <v>791</v>
      </c>
    </row>
    <row r="13" spans="1:256" ht="15.6" customHeight="1" x14ac:dyDescent="0.25">
      <c r="A13" s="130" t="s">
        <v>793</v>
      </c>
      <c r="B13" s="130" t="s">
        <v>793</v>
      </c>
      <c r="C13" s="130" t="s">
        <v>793</v>
      </c>
      <c r="D13" s="130" t="s">
        <v>793</v>
      </c>
      <c r="E13" s="130" t="s">
        <v>793</v>
      </c>
      <c r="F13" s="130" t="s">
        <v>793</v>
      </c>
      <c r="G13" s="130" t="s">
        <v>793</v>
      </c>
      <c r="H13" s="130" t="s">
        <v>793</v>
      </c>
      <c r="I13" s="130" t="s">
        <v>793</v>
      </c>
      <c r="J13" s="130" t="s">
        <v>793</v>
      </c>
      <c r="K13" s="130" t="s">
        <v>793</v>
      </c>
      <c r="L13" s="130" t="s">
        <v>793</v>
      </c>
      <c r="M13" s="130" t="s">
        <v>793</v>
      </c>
      <c r="N13" s="130" t="s">
        <v>793</v>
      </c>
      <c r="O13" s="130" t="s">
        <v>793</v>
      </c>
      <c r="P13" s="130" t="s">
        <v>793</v>
      </c>
      <c r="Q13" s="130" t="s">
        <v>793</v>
      </c>
      <c r="R13" s="130" t="s">
        <v>793</v>
      </c>
    </row>
    <row r="14" spans="1:256" ht="12.6" customHeight="1" x14ac:dyDescent="0.25">
      <c r="A14" s="131"/>
      <c r="B14" s="132"/>
      <c r="C14" s="131"/>
      <c r="D14" s="131"/>
      <c r="E14" s="131"/>
      <c r="F14" s="131"/>
      <c r="G14" s="131"/>
      <c r="H14" s="131"/>
      <c r="I14" s="131"/>
      <c r="J14" s="131"/>
      <c r="K14" s="131"/>
      <c r="L14" s="131"/>
      <c r="M14" s="131"/>
      <c r="N14" s="131"/>
      <c r="O14" s="131"/>
      <c r="P14" s="131"/>
      <c r="Q14" s="131"/>
      <c r="R14" s="131"/>
    </row>
    <row r="15" spans="1:256" ht="12.6" customHeight="1" thickBot="1" x14ac:dyDescent="0.3">
      <c r="A15" s="128" t="s">
        <v>1774</v>
      </c>
    </row>
    <row r="16" spans="1:256" x14ac:dyDescent="0.25">
      <c r="A16" s="408" t="s">
        <v>742</v>
      </c>
      <c r="B16" s="412" t="s">
        <v>778</v>
      </c>
      <c r="C16" s="412" t="s">
        <v>779</v>
      </c>
      <c r="D16" s="412" t="s">
        <v>780</v>
      </c>
      <c r="E16" s="418" t="s">
        <v>781</v>
      </c>
      <c r="F16" s="412" t="s">
        <v>782</v>
      </c>
      <c r="G16" s="412" t="s">
        <v>783</v>
      </c>
      <c r="H16" s="412"/>
      <c r="I16" s="412"/>
      <c r="J16" s="412"/>
      <c r="K16" s="412"/>
      <c r="L16" s="412"/>
      <c r="M16" s="412"/>
      <c r="N16" s="412"/>
      <c r="O16" s="412"/>
      <c r="P16" s="412" t="s">
        <v>1773</v>
      </c>
      <c r="Q16" s="412"/>
      <c r="R16" s="412"/>
    </row>
    <row r="17" spans="1:18" ht="26.25" customHeight="1" x14ac:dyDescent="0.25">
      <c r="A17" s="409"/>
      <c r="B17" s="412"/>
      <c r="C17" s="412"/>
      <c r="D17" s="412"/>
      <c r="E17" s="418"/>
      <c r="F17" s="412"/>
      <c r="G17" s="418" t="s">
        <v>784</v>
      </c>
      <c r="H17" s="412" t="s">
        <v>785</v>
      </c>
      <c r="I17" s="412"/>
      <c r="J17" s="412" t="s">
        <v>1771</v>
      </c>
      <c r="K17" s="412"/>
      <c r="L17" s="412"/>
      <c r="M17" s="412" t="s">
        <v>1772</v>
      </c>
      <c r="N17" s="412"/>
      <c r="O17" s="412"/>
      <c r="P17" s="412"/>
      <c r="Q17" s="412"/>
      <c r="R17" s="412"/>
    </row>
    <row r="18" spans="1:18" x14ac:dyDescent="0.25">
      <c r="A18" s="409"/>
      <c r="B18" s="412"/>
      <c r="C18" s="412"/>
      <c r="D18" s="412"/>
      <c r="E18" s="418"/>
      <c r="F18" s="412"/>
      <c r="G18" s="418"/>
      <c r="H18" s="418" t="s">
        <v>786</v>
      </c>
      <c r="I18" s="418" t="s">
        <v>787</v>
      </c>
      <c r="J18" s="418" t="s">
        <v>784</v>
      </c>
      <c r="K18" s="412" t="s">
        <v>788</v>
      </c>
      <c r="L18" s="412"/>
      <c r="M18" s="418" t="s">
        <v>784</v>
      </c>
      <c r="N18" s="412" t="s">
        <v>788</v>
      </c>
      <c r="O18" s="412"/>
      <c r="P18" s="418" t="s">
        <v>784</v>
      </c>
      <c r="Q18" s="412" t="s">
        <v>788</v>
      </c>
      <c r="R18" s="412"/>
    </row>
    <row r="19" spans="1:18" ht="104.4" x14ac:dyDescent="0.25">
      <c r="A19" s="434"/>
      <c r="B19" s="412"/>
      <c r="C19" s="412"/>
      <c r="D19" s="412"/>
      <c r="E19" s="418"/>
      <c r="F19" s="412"/>
      <c r="G19" s="418"/>
      <c r="H19" s="418"/>
      <c r="I19" s="418"/>
      <c r="J19" s="418"/>
      <c r="K19" s="184" t="s">
        <v>789</v>
      </c>
      <c r="L19" s="184" t="s">
        <v>787</v>
      </c>
      <c r="M19" s="418"/>
      <c r="N19" s="184" t="s">
        <v>790</v>
      </c>
      <c r="O19" s="184" t="s">
        <v>791</v>
      </c>
      <c r="P19" s="418"/>
      <c r="Q19" s="184" t="s">
        <v>792</v>
      </c>
      <c r="R19" s="184" t="s">
        <v>791</v>
      </c>
    </row>
    <row r="20" spans="1:18" ht="62.4" x14ac:dyDescent="0.25">
      <c r="A20" s="133">
        <v>1</v>
      </c>
      <c r="B20" s="177" t="s">
        <v>1776</v>
      </c>
      <c r="C20" s="177" t="s">
        <v>1777</v>
      </c>
      <c r="D20" s="134">
        <v>164000</v>
      </c>
      <c r="E20" s="178">
        <v>1E-3</v>
      </c>
      <c r="F20" s="179" t="s">
        <v>1778</v>
      </c>
      <c r="G20" s="134">
        <f>H20+I20</f>
        <v>164063.4</v>
      </c>
      <c r="H20" s="135">
        <v>164000</v>
      </c>
      <c r="I20" s="135">
        <v>63.4</v>
      </c>
      <c r="J20" s="134">
        <f>K20+L20</f>
        <v>63.4</v>
      </c>
      <c r="K20" s="135">
        <v>0</v>
      </c>
      <c r="L20" s="135">
        <v>63.4</v>
      </c>
      <c r="M20" s="134">
        <f>N20+O20</f>
        <v>63.4</v>
      </c>
      <c r="N20" s="135">
        <v>0</v>
      </c>
      <c r="O20" s="135">
        <v>63.4</v>
      </c>
      <c r="P20" s="135">
        <f>Q20+R20</f>
        <v>164000</v>
      </c>
      <c r="Q20" s="135">
        <f>H20-N20</f>
        <v>164000</v>
      </c>
      <c r="R20" s="135">
        <f>I20-O20</f>
        <v>0</v>
      </c>
    </row>
    <row r="21" spans="1:18" x14ac:dyDescent="0.25">
      <c r="A21" s="136"/>
      <c r="B21" s="137" t="s">
        <v>795</v>
      </c>
      <c r="C21" s="136"/>
      <c r="D21" s="138">
        <f>SUM(D12:D20)</f>
        <v>164000</v>
      </c>
      <c r="E21" s="138"/>
      <c r="F21" s="138"/>
      <c r="G21" s="138">
        <f>SUM(G12:G20)</f>
        <v>164063.4</v>
      </c>
      <c r="H21" s="138">
        <f t="shared" ref="H21" si="0">SUM(H12:H20)</f>
        <v>164000</v>
      </c>
      <c r="I21" s="138">
        <f t="shared" ref="I21" si="1">SUM(I12:I20)</f>
        <v>63.4</v>
      </c>
      <c r="J21" s="138">
        <f t="shared" ref="J21" si="2">SUM(J12:J20)</f>
        <v>63.4</v>
      </c>
      <c r="K21" s="138">
        <f t="shared" ref="K21" si="3">SUM(K12:K20)</f>
        <v>0</v>
      </c>
      <c r="L21" s="138">
        <f t="shared" ref="L21" si="4">SUM(L12:L20)</f>
        <v>63.4</v>
      </c>
      <c r="M21" s="138">
        <f t="shared" ref="M21" si="5">SUM(M12:M20)</f>
        <v>63.4</v>
      </c>
      <c r="N21" s="138">
        <f t="shared" ref="N21" si="6">SUM(N12:N20)</f>
        <v>0</v>
      </c>
      <c r="O21" s="138">
        <f t="shared" ref="O21" si="7">SUM(O12:O20)</f>
        <v>63.4</v>
      </c>
      <c r="P21" s="138">
        <f t="shared" ref="P21" si="8">SUM(P12:P20)</f>
        <v>164000</v>
      </c>
      <c r="Q21" s="138">
        <f t="shared" ref="Q21" si="9">SUM(Q12:Q20)</f>
        <v>164000</v>
      </c>
      <c r="R21" s="138">
        <f t="shared" ref="R21" si="10">SUM(R12:R20)</f>
        <v>0</v>
      </c>
    </row>
    <row r="22" spans="1:18" x14ac:dyDescent="0.25">
      <c r="A22" s="221"/>
      <c r="B22" s="182"/>
      <c r="C22" s="182"/>
      <c r="D22" s="182"/>
      <c r="E22" s="184"/>
      <c r="F22" s="182"/>
      <c r="G22" s="184"/>
      <c r="H22" s="184"/>
      <c r="I22" s="184"/>
      <c r="J22" s="184"/>
      <c r="K22" s="184"/>
      <c r="L22" s="184"/>
      <c r="M22" s="184"/>
      <c r="N22" s="184"/>
      <c r="O22" s="184"/>
      <c r="P22" s="184"/>
      <c r="Q22" s="184"/>
      <c r="R22" s="184"/>
    </row>
    <row r="23" spans="1:18" ht="12.6" customHeight="1" thickBot="1" x14ac:dyDescent="0.3">
      <c r="A23" s="128" t="s">
        <v>1775</v>
      </c>
    </row>
    <row r="24" spans="1:18" x14ac:dyDescent="0.25">
      <c r="A24" s="408" t="s">
        <v>742</v>
      </c>
      <c r="B24" s="414" t="s">
        <v>778</v>
      </c>
      <c r="C24" s="414" t="s">
        <v>779</v>
      </c>
      <c r="D24" s="414" t="s">
        <v>780</v>
      </c>
      <c r="E24" s="417" t="s">
        <v>781</v>
      </c>
      <c r="F24" s="414" t="s">
        <v>782</v>
      </c>
      <c r="G24" s="420" t="s">
        <v>783</v>
      </c>
      <c r="H24" s="421"/>
      <c r="I24" s="421"/>
      <c r="J24" s="421"/>
      <c r="K24" s="421"/>
      <c r="L24" s="421"/>
      <c r="M24" s="421"/>
      <c r="N24" s="421"/>
      <c r="O24" s="422"/>
      <c r="P24" s="423" t="s">
        <v>1773</v>
      </c>
      <c r="Q24" s="424"/>
      <c r="R24" s="425"/>
    </row>
    <row r="25" spans="1:18" ht="26.25" customHeight="1" x14ac:dyDescent="0.25">
      <c r="A25" s="409"/>
      <c r="B25" s="415"/>
      <c r="C25" s="415"/>
      <c r="D25" s="415"/>
      <c r="E25" s="418"/>
      <c r="F25" s="415"/>
      <c r="G25" s="430" t="s">
        <v>784</v>
      </c>
      <c r="H25" s="412" t="s">
        <v>785</v>
      </c>
      <c r="I25" s="412"/>
      <c r="J25" s="412" t="s">
        <v>1771</v>
      </c>
      <c r="K25" s="412"/>
      <c r="L25" s="412"/>
      <c r="M25" s="431" t="s">
        <v>1772</v>
      </c>
      <c r="N25" s="432"/>
      <c r="O25" s="433"/>
      <c r="P25" s="426"/>
      <c r="Q25" s="427"/>
      <c r="R25" s="428"/>
    </row>
    <row r="26" spans="1:18" x14ac:dyDescent="0.25">
      <c r="A26" s="409"/>
      <c r="B26" s="415"/>
      <c r="C26" s="415"/>
      <c r="D26" s="415"/>
      <c r="E26" s="418"/>
      <c r="F26" s="415"/>
      <c r="G26" s="429"/>
      <c r="H26" s="430" t="s">
        <v>786</v>
      </c>
      <c r="I26" s="430" t="s">
        <v>787</v>
      </c>
      <c r="J26" s="430" t="s">
        <v>784</v>
      </c>
      <c r="K26" s="412" t="s">
        <v>788</v>
      </c>
      <c r="L26" s="412"/>
      <c r="M26" s="430" t="s">
        <v>784</v>
      </c>
      <c r="N26" s="412" t="s">
        <v>788</v>
      </c>
      <c r="O26" s="412"/>
      <c r="P26" s="429" t="s">
        <v>784</v>
      </c>
      <c r="Q26" s="426" t="s">
        <v>788</v>
      </c>
      <c r="R26" s="428"/>
    </row>
    <row r="27" spans="1:18" ht="104.4" x14ac:dyDescent="0.25">
      <c r="A27" s="434"/>
      <c r="B27" s="436"/>
      <c r="C27" s="415"/>
      <c r="D27" s="415"/>
      <c r="E27" s="430"/>
      <c r="F27" s="415"/>
      <c r="G27" s="429"/>
      <c r="H27" s="429"/>
      <c r="I27" s="429"/>
      <c r="J27" s="429"/>
      <c r="K27" s="183" t="s">
        <v>789</v>
      </c>
      <c r="L27" s="183" t="s">
        <v>787</v>
      </c>
      <c r="M27" s="429"/>
      <c r="N27" s="183" t="s">
        <v>790</v>
      </c>
      <c r="O27" s="183" t="s">
        <v>791</v>
      </c>
      <c r="P27" s="429"/>
      <c r="Q27" s="183" t="s">
        <v>792</v>
      </c>
      <c r="R27" s="129" t="s">
        <v>791</v>
      </c>
    </row>
    <row r="28" spans="1:18" ht="109.2" x14ac:dyDescent="0.25">
      <c r="A28" s="133">
        <v>1</v>
      </c>
      <c r="B28" s="177" t="s">
        <v>794</v>
      </c>
      <c r="C28" s="177" t="s">
        <v>1557</v>
      </c>
      <c r="D28" s="134">
        <v>150000</v>
      </c>
      <c r="E28" s="178">
        <v>6.3E-2</v>
      </c>
      <c r="F28" s="179">
        <v>45077</v>
      </c>
      <c r="G28" s="134">
        <f t="shared" ref="G28:G34" si="11">H28+I28</f>
        <v>236175.2</v>
      </c>
      <c r="H28" s="135">
        <v>232000</v>
      </c>
      <c r="I28" s="135">
        <v>4175.2</v>
      </c>
      <c r="J28" s="134">
        <f t="shared" ref="J28:J34" si="12">K28+L28</f>
        <v>236175.2</v>
      </c>
      <c r="K28" s="135">
        <v>232000</v>
      </c>
      <c r="L28" s="135">
        <v>4175.2</v>
      </c>
      <c r="M28" s="134">
        <f t="shared" ref="M28:M34" si="13">N28+O28</f>
        <v>236175.2</v>
      </c>
      <c r="N28" s="135">
        <v>232000</v>
      </c>
      <c r="O28" s="135">
        <v>4175.2</v>
      </c>
      <c r="P28" s="135">
        <f t="shared" ref="P28:P33" si="14">Q28+R28</f>
        <v>0</v>
      </c>
      <c r="Q28" s="135">
        <f t="shared" ref="Q28:Q33" si="15">H28-N28</f>
        <v>0</v>
      </c>
      <c r="R28" s="135">
        <f t="shared" ref="R28:R33" si="16">I28-O28</f>
        <v>0</v>
      </c>
    </row>
    <row r="29" spans="1:18" ht="109.2" x14ac:dyDescent="0.25">
      <c r="A29" s="133">
        <v>2</v>
      </c>
      <c r="B29" s="177" t="s">
        <v>794</v>
      </c>
      <c r="C29" s="177" t="s">
        <v>1558</v>
      </c>
      <c r="D29" s="134">
        <v>150000</v>
      </c>
      <c r="E29" s="178">
        <v>6.3E-2</v>
      </c>
      <c r="F29" s="179">
        <v>45077</v>
      </c>
      <c r="G29" s="134">
        <f t="shared" si="11"/>
        <v>208092.6</v>
      </c>
      <c r="H29" s="135">
        <v>205000</v>
      </c>
      <c r="I29" s="135">
        <v>3092.6</v>
      </c>
      <c r="J29" s="134">
        <f t="shared" si="12"/>
        <v>58092.6</v>
      </c>
      <c r="K29" s="135">
        <v>55000</v>
      </c>
      <c r="L29" s="135">
        <v>3092.6</v>
      </c>
      <c r="M29" s="134">
        <f t="shared" si="13"/>
        <v>58092.6</v>
      </c>
      <c r="N29" s="135">
        <v>55000</v>
      </c>
      <c r="O29" s="135">
        <v>3092.6</v>
      </c>
      <c r="P29" s="135">
        <f t="shared" si="14"/>
        <v>150000</v>
      </c>
      <c r="Q29" s="135">
        <f t="shared" si="15"/>
        <v>150000</v>
      </c>
      <c r="R29" s="135">
        <f t="shared" si="16"/>
        <v>0</v>
      </c>
    </row>
    <row r="30" spans="1:18" ht="109.2" x14ac:dyDescent="0.25">
      <c r="A30" s="133">
        <v>3</v>
      </c>
      <c r="B30" s="177" t="s">
        <v>794</v>
      </c>
      <c r="C30" s="177" t="s">
        <v>1559</v>
      </c>
      <c r="D30" s="134">
        <v>135000</v>
      </c>
      <c r="E30" s="178">
        <v>6.3E-2</v>
      </c>
      <c r="F30" s="179">
        <v>45077</v>
      </c>
      <c r="G30" s="134">
        <f t="shared" si="11"/>
        <v>98250.6</v>
      </c>
      <c r="H30" s="135">
        <v>97000</v>
      </c>
      <c r="I30" s="135">
        <v>1250.5999999999999</v>
      </c>
      <c r="J30" s="134">
        <f t="shared" si="12"/>
        <v>28250.6</v>
      </c>
      <c r="K30" s="135">
        <v>27000</v>
      </c>
      <c r="L30" s="135">
        <v>1250.5999999999999</v>
      </c>
      <c r="M30" s="134">
        <f t="shared" si="13"/>
        <v>28250.6</v>
      </c>
      <c r="N30" s="135">
        <v>27000</v>
      </c>
      <c r="O30" s="135">
        <v>1250.5999999999999</v>
      </c>
      <c r="P30" s="135">
        <f t="shared" si="14"/>
        <v>70000</v>
      </c>
      <c r="Q30" s="135">
        <f t="shared" si="15"/>
        <v>70000</v>
      </c>
      <c r="R30" s="135">
        <f t="shared" si="16"/>
        <v>0</v>
      </c>
    </row>
    <row r="31" spans="1:18" ht="109.2" x14ac:dyDescent="0.25">
      <c r="A31" s="133">
        <v>4</v>
      </c>
      <c r="B31" s="177" t="s">
        <v>794</v>
      </c>
      <c r="C31" s="177" t="s">
        <v>1560</v>
      </c>
      <c r="D31" s="134">
        <v>100000</v>
      </c>
      <c r="E31" s="178">
        <v>5.8400000000000001E-2</v>
      </c>
      <c r="F31" s="179">
        <v>44438</v>
      </c>
      <c r="G31" s="134">
        <f t="shared" si="11"/>
        <v>72911</v>
      </c>
      <c r="H31" s="135">
        <v>70000</v>
      </c>
      <c r="I31" s="135">
        <v>2911</v>
      </c>
      <c r="J31" s="134">
        <f t="shared" si="12"/>
        <v>72911</v>
      </c>
      <c r="K31" s="135">
        <v>70000</v>
      </c>
      <c r="L31" s="135">
        <v>2911</v>
      </c>
      <c r="M31" s="134">
        <f t="shared" si="13"/>
        <v>72911</v>
      </c>
      <c r="N31" s="135">
        <v>70000</v>
      </c>
      <c r="O31" s="135">
        <v>2911</v>
      </c>
      <c r="P31" s="135">
        <f t="shared" si="14"/>
        <v>0</v>
      </c>
      <c r="Q31" s="135">
        <f t="shared" si="15"/>
        <v>0</v>
      </c>
      <c r="R31" s="135">
        <f t="shared" si="16"/>
        <v>0</v>
      </c>
    </row>
    <row r="32" spans="1:18" ht="109.2" x14ac:dyDescent="0.25">
      <c r="A32" s="133">
        <v>5</v>
      </c>
      <c r="B32" s="177" t="s">
        <v>794</v>
      </c>
      <c r="C32" s="177" t="s">
        <v>1561</v>
      </c>
      <c r="D32" s="134">
        <v>100000</v>
      </c>
      <c r="E32" s="178">
        <v>5.8400000000000001E-2</v>
      </c>
      <c r="F32" s="179">
        <v>44438</v>
      </c>
      <c r="G32" s="134">
        <f t="shared" si="11"/>
        <v>0</v>
      </c>
      <c r="H32" s="135">
        <v>0</v>
      </c>
      <c r="I32" s="135">
        <v>0</v>
      </c>
      <c r="J32" s="134">
        <f t="shared" si="12"/>
        <v>0</v>
      </c>
      <c r="K32" s="135">
        <v>0</v>
      </c>
      <c r="L32" s="135">
        <v>0</v>
      </c>
      <c r="M32" s="134">
        <f t="shared" si="13"/>
        <v>0</v>
      </c>
      <c r="N32" s="135">
        <v>0</v>
      </c>
      <c r="O32" s="135">
        <v>0</v>
      </c>
      <c r="P32" s="135">
        <f t="shared" si="14"/>
        <v>0</v>
      </c>
      <c r="Q32" s="135">
        <f t="shared" si="15"/>
        <v>0</v>
      </c>
      <c r="R32" s="135">
        <f t="shared" si="16"/>
        <v>0</v>
      </c>
    </row>
    <row r="33" spans="1:18" ht="109.2" x14ac:dyDescent="0.25">
      <c r="A33" s="133">
        <v>6</v>
      </c>
      <c r="B33" s="177" t="s">
        <v>794</v>
      </c>
      <c r="C33" s="177" t="s">
        <v>1562</v>
      </c>
      <c r="D33" s="134">
        <v>150000</v>
      </c>
      <c r="E33" s="178">
        <v>5.8400000000000001E-2</v>
      </c>
      <c r="F33" s="179">
        <v>44438</v>
      </c>
      <c r="G33" s="134">
        <f t="shared" si="11"/>
        <v>156238</v>
      </c>
      <c r="H33" s="135">
        <v>150000</v>
      </c>
      <c r="I33" s="135">
        <v>6238</v>
      </c>
      <c r="J33" s="134">
        <f t="shared" si="12"/>
        <v>156238</v>
      </c>
      <c r="K33" s="135">
        <v>150000</v>
      </c>
      <c r="L33" s="135">
        <v>6238</v>
      </c>
      <c r="M33" s="134">
        <f t="shared" si="13"/>
        <v>156238</v>
      </c>
      <c r="N33" s="135">
        <v>150000</v>
      </c>
      <c r="O33" s="135">
        <v>6238</v>
      </c>
      <c r="P33" s="135">
        <f t="shared" si="14"/>
        <v>0</v>
      </c>
      <c r="Q33" s="135">
        <f t="shared" si="15"/>
        <v>0</v>
      </c>
      <c r="R33" s="135">
        <f t="shared" si="16"/>
        <v>0</v>
      </c>
    </row>
    <row r="34" spans="1:18" ht="109.2" x14ac:dyDescent="0.25">
      <c r="A34" s="133">
        <v>7</v>
      </c>
      <c r="B34" s="177" t="s">
        <v>794</v>
      </c>
      <c r="C34" s="177" t="s">
        <v>1563</v>
      </c>
      <c r="D34" s="134">
        <v>152000</v>
      </c>
      <c r="E34" s="178">
        <v>6.2100000000000002E-2</v>
      </c>
      <c r="F34" s="179">
        <v>44469</v>
      </c>
      <c r="G34" s="134">
        <f t="shared" si="11"/>
        <v>0</v>
      </c>
      <c r="H34" s="135">
        <v>0</v>
      </c>
      <c r="I34" s="135">
        <v>0</v>
      </c>
      <c r="J34" s="134">
        <f t="shared" si="12"/>
        <v>0</v>
      </c>
      <c r="K34" s="135">
        <v>0</v>
      </c>
      <c r="L34" s="135">
        <v>0</v>
      </c>
      <c r="M34" s="134">
        <f t="shared" si="13"/>
        <v>0</v>
      </c>
      <c r="N34" s="135">
        <v>0</v>
      </c>
      <c r="O34" s="135">
        <v>0</v>
      </c>
      <c r="P34" s="135">
        <f t="shared" ref="P34" si="17">Q34+R34</f>
        <v>0</v>
      </c>
      <c r="Q34" s="135">
        <f t="shared" ref="Q34" si="18">H34-N34</f>
        <v>0</v>
      </c>
      <c r="R34" s="135">
        <f t="shared" ref="R34" si="19">I34-O34</f>
        <v>0</v>
      </c>
    </row>
    <row r="35" spans="1:18" ht="109.2" x14ac:dyDescent="0.25">
      <c r="A35" s="133">
        <v>8</v>
      </c>
      <c r="B35" s="177" t="s">
        <v>794</v>
      </c>
      <c r="C35" s="177" t="s">
        <v>1779</v>
      </c>
      <c r="D35" s="134">
        <v>150000</v>
      </c>
      <c r="E35" s="178">
        <v>8.14E-2</v>
      </c>
      <c r="F35" s="179">
        <v>45181</v>
      </c>
      <c r="G35" s="134">
        <v>0</v>
      </c>
      <c r="H35" s="135">
        <v>0</v>
      </c>
      <c r="I35" s="135">
        <v>0</v>
      </c>
      <c r="J35" s="134">
        <v>0</v>
      </c>
      <c r="K35" s="135">
        <v>0</v>
      </c>
      <c r="L35" s="135">
        <v>0</v>
      </c>
      <c r="M35" s="134">
        <v>0</v>
      </c>
      <c r="N35" s="135">
        <v>0</v>
      </c>
      <c r="O35" s="135">
        <v>0</v>
      </c>
      <c r="P35" s="135">
        <v>0</v>
      </c>
      <c r="Q35" s="135">
        <v>0</v>
      </c>
      <c r="R35" s="135">
        <v>0</v>
      </c>
    </row>
    <row r="36" spans="1:18" ht="109.2" x14ac:dyDescent="0.25">
      <c r="A36" s="133">
        <v>9</v>
      </c>
      <c r="B36" s="177" t="s">
        <v>794</v>
      </c>
      <c r="C36" s="177" t="s">
        <v>1780</v>
      </c>
      <c r="D36" s="134">
        <v>35000</v>
      </c>
      <c r="E36" s="178">
        <v>8.14E-2</v>
      </c>
      <c r="F36" s="179">
        <v>45199</v>
      </c>
      <c r="G36" s="134">
        <v>0</v>
      </c>
      <c r="H36" s="135">
        <v>0</v>
      </c>
      <c r="I36" s="135">
        <v>0</v>
      </c>
      <c r="J36" s="134">
        <v>0</v>
      </c>
      <c r="K36" s="135">
        <v>0</v>
      </c>
      <c r="L36" s="135">
        <v>0</v>
      </c>
      <c r="M36" s="134">
        <v>0</v>
      </c>
      <c r="N36" s="135">
        <v>0</v>
      </c>
      <c r="O36" s="135">
        <v>0</v>
      </c>
      <c r="P36" s="135">
        <v>0</v>
      </c>
      <c r="Q36" s="135">
        <v>0</v>
      </c>
      <c r="R36" s="135">
        <v>0</v>
      </c>
    </row>
    <row r="37" spans="1:18" x14ac:dyDescent="0.25">
      <c r="A37" s="136"/>
      <c r="B37" s="137" t="s">
        <v>795</v>
      </c>
      <c r="C37" s="136"/>
      <c r="D37" s="138">
        <f>SUM(D28:D36)</f>
        <v>1122000</v>
      </c>
      <c r="E37" s="138"/>
      <c r="F37" s="138"/>
      <c r="G37" s="138">
        <f>SUM(G28:G36)</f>
        <v>771667.4</v>
      </c>
      <c r="H37" s="138">
        <f t="shared" ref="H37:R37" si="20">SUM(H28:H36)</f>
        <v>754000</v>
      </c>
      <c r="I37" s="138">
        <f t="shared" si="20"/>
        <v>17667.400000000001</v>
      </c>
      <c r="J37" s="138">
        <f t="shared" si="20"/>
        <v>551667.39999999991</v>
      </c>
      <c r="K37" s="138">
        <f t="shared" si="20"/>
        <v>534000</v>
      </c>
      <c r="L37" s="138">
        <f t="shared" si="20"/>
        <v>17667.400000000001</v>
      </c>
      <c r="M37" s="138">
        <f t="shared" si="20"/>
        <v>551667.39999999991</v>
      </c>
      <c r="N37" s="138">
        <f t="shared" si="20"/>
        <v>534000</v>
      </c>
      <c r="O37" s="138">
        <f t="shared" si="20"/>
        <v>17667.400000000001</v>
      </c>
      <c r="P37" s="138">
        <f t="shared" si="20"/>
        <v>220000</v>
      </c>
      <c r="Q37" s="138">
        <f t="shared" si="20"/>
        <v>220000</v>
      </c>
      <c r="R37" s="138">
        <f t="shared" si="20"/>
        <v>0</v>
      </c>
    </row>
    <row r="38" spans="1:18" ht="15.6" x14ac:dyDescent="0.3">
      <c r="A38" s="435"/>
      <c r="B38" s="435"/>
      <c r="C38" s="435"/>
      <c r="D38" s="435"/>
      <c r="E38" s="435"/>
      <c r="F38" s="435"/>
      <c r="G38" s="435"/>
      <c r="H38" s="435"/>
      <c r="I38" s="435"/>
      <c r="J38" s="435"/>
      <c r="K38" s="435"/>
      <c r="L38" s="435"/>
      <c r="M38" s="435"/>
      <c r="N38" s="435"/>
      <c r="O38" s="435"/>
      <c r="P38" s="435"/>
      <c r="Q38" s="435"/>
      <c r="R38" s="435"/>
    </row>
    <row r="39" spans="1:18" s="140" customFormat="1" ht="14.4" thickBot="1" x14ac:dyDescent="0.3">
      <c r="A39" s="139" t="s">
        <v>1781</v>
      </c>
      <c r="B39" s="127"/>
      <c r="C39" s="127"/>
      <c r="D39" s="127"/>
      <c r="E39" s="127"/>
      <c r="F39" s="127"/>
      <c r="G39" s="127"/>
      <c r="H39" s="127"/>
      <c r="I39" s="127"/>
      <c r="J39" s="127"/>
      <c r="K39" s="127"/>
      <c r="L39" s="127"/>
      <c r="M39" s="127"/>
      <c r="N39" s="127"/>
      <c r="O39" s="127"/>
      <c r="P39" s="127"/>
      <c r="Q39" s="127"/>
      <c r="R39" s="127"/>
    </row>
    <row r="40" spans="1:18" s="140" customFormat="1" x14ac:dyDescent="0.25">
      <c r="A40" s="408" t="s">
        <v>742</v>
      </c>
      <c r="B40" s="411" t="s">
        <v>778</v>
      </c>
      <c r="C40" s="414" t="s">
        <v>779</v>
      </c>
      <c r="D40" s="437" t="s">
        <v>780</v>
      </c>
      <c r="E40" s="417" t="s">
        <v>796</v>
      </c>
      <c r="F40" s="437" t="s">
        <v>782</v>
      </c>
      <c r="G40" s="420" t="s">
        <v>783</v>
      </c>
      <c r="H40" s="421"/>
      <c r="I40" s="421"/>
      <c r="J40" s="421"/>
      <c r="K40" s="421"/>
      <c r="L40" s="421"/>
      <c r="M40" s="421"/>
      <c r="N40" s="421"/>
      <c r="O40" s="422"/>
      <c r="P40" s="423" t="s">
        <v>1773</v>
      </c>
      <c r="Q40" s="424"/>
      <c r="R40" s="425"/>
    </row>
    <row r="41" spans="1:18" s="140" customFormat="1" ht="26.25" customHeight="1" x14ac:dyDescent="0.25">
      <c r="A41" s="409"/>
      <c r="B41" s="412"/>
      <c r="C41" s="415"/>
      <c r="D41" s="429"/>
      <c r="E41" s="418"/>
      <c r="F41" s="429"/>
      <c r="G41" s="430" t="s">
        <v>784</v>
      </c>
      <c r="H41" s="412" t="s">
        <v>785</v>
      </c>
      <c r="I41" s="412"/>
      <c r="J41" s="412" t="s">
        <v>2050</v>
      </c>
      <c r="K41" s="412"/>
      <c r="L41" s="412"/>
      <c r="M41" s="431" t="s">
        <v>1772</v>
      </c>
      <c r="N41" s="432"/>
      <c r="O41" s="433"/>
      <c r="P41" s="426"/>
      <c r="Q41" s="427"/>
      <c r="R41" s="428"/>
    </row>
    <row r="42" spans="1:18" s="140" customFormat="1" x14ac:dyDescent="0.25">
      <c r="A42" s="409"/>
      <c r="B42" s="412"/>
      <c r="C42" s="415"/>
      <c r="D42" s="429"/>
      <c r="E42" s="418"/>
      <c r="F42" s="429"/>
      <c r="G42" s="429"/>
      <c r="H42" s="430" t="s">
        <v>786</v>
      </c>
      <c r="I42" s="430" t="s">
        <v>787</v>
      </c>
      <c r="J42" s="430" t="s">
        <v>784</v>
      </c>
      <c r="K42" s="412" t="s">
        <v>788</v>
      </c>
      <c r="L42" s="412"/>
      <c r="M42" s="430" t="s">
        <v>784</v>
      </c>
      <c r="N42" s="412" t="s">
        <v>788</v>
      </c>
      <c r="O42" s="412"/>
      <c r="P42" s="429" t="s">
        <v>784</v>
      </c>
      <c r="Q42" s="426" t="s">
        <v>788</v>
      </c>
      <c r="R42" s="428"/>
    </row>
    <row r="43" spans="1:18" s="140" customFormat="1" ht="105" thickBot="1" x14ac:dyDescent="0.3">
      <c r="A43" s="410"/>
      <c r="B43" s="413"/>
      <c r="C43" s="416"/>
      <c r="D43" s="438"/>
      <c r="E43" s="419"/>
      <c r="F43" s="438"/>
      <c r="G43" s="438"/>
      <c r="H43" s="438"/>
      <c r="I43" s="438"/>
      <c r="J43" s="438"/>
      <c r="K43" s="222" t="s">
        <v>789</v>
      </c>
      <c r="L43" s="222" t="s">
        <v>787</v>
      </c>
      <c r="M43" s="438"/>
      <c r="N43" s="222" t="s">
        <v>790</v>
      </c>
      <c r="O43" s="222" t="s">
        <v>791</v>
      </c>
      <c r="P43" s="438"/>
      <c r="Q43" s="222" t="s">
        <v>792</v>
      </c>
      <c r="R43" s="141" t="s">
        <v>791</v>
      </c>
    </row>
    <row r="44" spans="1:18" s="140" customFormat="1" ht="92.4" x14ac:dyDescent="0.25">
      <c r="A44" s="133">
        <v>1</v>
      </c>
      <c r="B44" s="142" t="s">
        <v>797</v>
      </c>
      <c r="C44" s="143" t="s">
        <v>1564</v>
      </c>
      <c r="D44" s="144">
        <v>120000</v>
      </c>
      <c r="E44" s="145">
        <v>7.7</v>
      </c>
      <c r="F44" s="146" t="s">
        <v>1565</v>
      </c>
      <c r="G44" s="147">
        <f t="shared" ref="G44:G46" si="21">SUM(H44+I44)</f>
        <v>119338.3</v>
      </c>
      <c r="H44" s="147">
        <v>110000</v>
      </c>
      <c r="I44" s="147">
        <v>9338.2999999999993</v>
      </c>
      <c r="J44" s="147">
        <f t="shared" ref="J44:J46" si="22">K44+L44</f>
        <v>72050.2</v>
      </c>
      <c r="K44" s="147">
        <v>66400</v>
      </c>
      <c r="L44" s="147">
        <v>5650.2</v>
      </c>
      <c r="M44" s="147">
        <f t="shared" ref="M44:M46" si="23">SUM(N44+O44)</f>
        <v>72050.2</v>
      </c>
      <c r="N44" s="147">
        <v>66400</v>
      </c>
      <c r="O44" s="147">
        <v>5650.2</v>
      </c>
      <c r="P44" s="148">
        <f t="shared" ref="P44:P45" si="24">SUM(Q44+R44)</f>
        <v>47288.1</v>
      </c>
      <c r="Q44" s="148">
        <f t="shared" ref="Q44:R45" si="25">H44-N44</f>
        <v>43600</v>
      </c>
      <c r="R44" s="148">
        <f t="shared" si="25"/>
        <v>3688.0999999999995</v>
      </c>
    </row>
    <row r="45" spans="1:18" s="140" customFormat="1" ht="79.2" x14ac:dyDescent="0.25">
      <c r="A45" s="133">
        <v>2</v>
      </c>
      <c r="B45" s="142" t="s">
        <v>798</v>
      </c>
      <c r="C45" s="143" t="s">
        <v>1566</v>
      </c>
      <c r="D45" s="144">
        <v>150000</v>
      </c>
      <c r="E45" s="145">
        <v>9.14</v>
      </c>
      <c r="F45" s="146" t="s">
        <v>1567</v>
      </c>
      <c r="G45" s="147">
        <f t="shared" si="21"/>
        <v>176914.2</v>
      </c>
      <c r="H45" s="147">
        <v>150000</v>
      </c>
      <c r="I45" s="147">
        <v>26914.2</v>
      </c>
      <c r="J45" s="147">
        <f t="shared" si="22"/>
        <v>26759.8</v>
      </c>
      <c r="K45" s="147">
        <v>15000</v>
      </c>
      <c r="L45" s="147">
        <v>11759.8</v>
      </c>
      <c r="M45" s="147">
        <f t="shared" si="23"/>
        <v>26759.8</v>
      </c>
      <c r="N45" s="147">
        <v>15000</v>
      </c>
      <c r="O45" s="147">
        <v>11759.8</v>
      </c>
      <c r="P45" s="148">
        <f t="shared" si="24"/>
        <v>150154.4</v>
      </c>
      <c r="Q45" s="148">
        <f t="shared" si="25"/>
        <v>135000</v>
      </c>
      <c r="R45" s="148">
        <f t="shared" si="25"/>
        <v>15154.400000000001</v>
      </c>
    </row>
    <row r="46" spans="1:18" s="140" customFormat="1" ht="92.4" x14ac:dyDescent="0.25">
      <c r="A46" s="133">
        <v>3</v>
      </c>
      <c r="B46" s="142" t="s">
        <v>797</v>
      </c>
      <c r="C46" s="143" t="s">
        <v>1782</v>
      </c>
      <c r="D46" s="144">
        <v>60000</v>
      </c>
      <c r="E46" s="145">
        <v>9.3000000000000007</v>
      </c>
      <c r="F46" s="146" t="s">
        <v>1783</v>
      </c>
      <c r="G46" s="147">
        <f t="shared" si="21"/>
        <v>70840.5</v>
      </c>
      <c r="H46" s="147">
        <v>60000</v>
      </c>
      <c r="I46" s="147">
        <v>10840.5</v>
      </c>
      <c r="J46" s="147">
        <f t="shared" si="22"/>
        <v>2366.1</v>
      </c>
      <c r="K46" s="147">
        <v>0</v>
      </c>
      <c r="L46" s="147">
        <v>2366.1</v>
      </c>
      <c r="M46" s="147">
        <f t="shared" si="23"/>
        <v>2366.1</v>
      </c>
      <c r="N46" s="147">
        <v>0</v>
      </c>
      <c r="O46" s="147">
        <v>2366.1</v>
      </c>
      <c r="P46" s="148">
        <f t="shared" ref="P46" si="26">SUM(Q46+R46)</f>
        <v>68474.399999999994</v>
      </c>
      <c r="Q46" s="148">
        <f t="shared" ref="Q46" si="27">H46-N46</f>
        <v>60000</v>
      </c>
      <c r="R46" s="148">
        <f t="shared" ref="R46" si="28">I46-O46</f>
        <v>8474.4</v>
      </c>
    </row>
    <row r="47" spans="1:18" s="140" customFormat="1" x14ac:dyDescent="0.25">
      <c r="A47" s="149"/>
      <c r="B47" s="149"/>
      <c r="C47" s="143"/>
      <c r="D47" s="150">
        <f>SUM(D44:D46)</f>
        <v>330000</v>
      </c>
      <c r="E47" s="150"/>
      <c r="F47" s="150"/>
      <c r="G47" s="151">
        <f t="shared" ref="G47:R47" si="29">SUM(G44:G46)</f>
        <v>367093</v>
      </c>
      <c r="H47" s="151">
        <f t="shared" si="29"/>
        <v>320000</v>
      </c>
      <c r="I47" s="151">
        <f t="shared" si="29"/>
        <v>47093</v>
      </c>
      <c r="J47" s="151">
        <f t="shared" si="29"/>
        <v>101176.1</v>
      </c>
      <c r="K47" s="151">
        <f t="shared" si="29"/>
        <v>81400</v>
      </c>
      <c r="L47" s="151">
        <f t="shared" si="29"/>
        <v>19776.099999999999</v>
      </c>
      <c r="M47" s="151">
        <f t="shared" si="29"/>
        <v>101176.1</v>
      </c>
      <c r="N47" s="151">
        <f t="shared" si="29"/>
        <v>81400</v>
      </c>
      <c r="O47" s="151">
        <f t="shared" si="29"/>
        <v>19776.099999999999</v>
      </c>
      <c r="P47" s="151">
        <f t="shared" si="29"/>
        <v>265916.90000000002</v>
      </c>
      <c r="Q47" s="151">
        <f t="shared" si="29"/>
        <v>238600</v>
      </c>
      <c r="R47" s="151">
        <f t="shared" si="29"/>
        <v>27316.9</v>
      </c>
    </row>
    <row r="51" spans="16:16" x14ac:dyDescent="0.25">
      <c r="P51" s="223">
        <f>G47-M47</f>
        <v>265916.90000000002</v>
      </c>
    </row>
    <row r="61" spans="16:16" ht="29.25" customHeight="1" x14ac:dyDescent="0.25"/>
    <row r="89" ht="19.5" customHeight="1" x14ac:dyDescent="0.25"/>
    <row r="91" ht="18.75" customHeight="1" x14ac:dyDescent="0.25"/>
    <row r="138" ht="21" customHeight="1" x14ac:dyDescent="0.25"/>
    <row r="144" ht="18.75" customHeight="1" x14ac:dyDescent="0.25"/>
    <row r="145" ht="55.5" customHeight="1" x14ac:dyDescent="0.25"/>
    <row r="147" ht="24" customHeight="1" x14ac:dyDescent="0.25"/>
    <row r="148" ht="18.75" customHeight="1" x14ac:dyDescent="0.25"/>
    <row r="150" ht="14.25" customHeight="1" x14ac:dyDescent="0.25"/>
    <row r="151" ht="16.5" customHeight="1" x14ac:dyDescent="0.25"/>
    <row r="155" ht="18" customHeight="1" x14ac:dyDescent="0.25"/>
    <row r="156" ht="23.25" customHeight="1" x14ac:dyDescent="0.25"/>
    <row r="189" ht="41.1" customHeight="1" x14ac:dyDescent="0.25"/>
    <row r="191" ht="29.25" customHeight="1" x14ac:dyDescent="0.25"/>
    <row r="192" ht="18.75" customHeight="1" x14ac:dyDescent="0.25"/>
    <row r="193" ht="24" customHeight="1" x14ac:dyDescent="0.25"/>
    <row r="194" ht="17.25" customHeight="1" x14ac:dyDescent="0.25"/>
    <row r="195" ht="21" customHeight="1" x14ac:dyDescent="0.25"/>
    <row r="196" ht="17.25" customHeight="1" x14ac:dyDescent="0.25"/>
    <row r="197" ht="38.25" customHeight="1" x14ac:dyDescent="0.25"/>
    <row r="200" ht="25.5" customHeight="1" x14ac:dyDescent="0.25"/>
    <row r="201" ht="19.5" customHeight="1" x14ac:dyDescent="0.25"/>
    <row r="202" ht="24" customHeight="1" x14ac:dyDescent="0.25"/>
    <row r="203" ht="57" customHeight="1" x14ac:dyDescent="0.25"/>
    <row r="205" ht="26.25" customHeight="1" x14ac:dyDescent="0.25"/>
    <row r="206" ht="21.75" customHeight="1" x14ac:dyDescent="0.25"/>
    <row r="207" ht="24" customHeight="1" x14ac:dyDescent="0.25"/>
    <row r="208" ht="66" customHeight="1" x14ac:dyDescent="0.25"/>
    <row r="210" ht="26.25" customHeight="1" x14ac:dyDescent="0.25"/>
    <row r="211" ht="24" customHeight="1" x14ac:dyDescent="0.25"/>
    <row r="212" ht="18.75" customHeight="1" x14ac:dyDescent="0.25"/>
    <row r="213" ht="23.1" customHeight="1" x14ac:dyDescent="0.25"/>
    <row r="214" ht="15" customHeight="1" x14ac:dyDescent="0.25"/>
    <row r="215" ht="32.1" customHeight="1" x14ac:dyDescent="0.25"/>
    <row r="217" ht="18.75" customHeight="1" x14ac:dyDescent="0.25"/>
    <row r="221" ht="23.1" customHeight="1" x14ac:dyDescent="0.25"/>
    <row r="222" ht="18" customHeight="1" x14ac:dyDescent="0.25"/>
    <row r="223" ht="21.75" customHeight="1" x14ac:dyDescent="0.25"/>
    <row r="238" ht="28.5" customHeight="1" x14ac:dyDescent="0.25"/>
    <row r="242" ht="18.75" customHeight="1" x14ac:dyDescent="0.25"/>
    <row r="243" ht="18.75" customHeight="1" x14ac:dyDescent="0.25"/>
    <row r="244" ht="28.5" customHeight="1" x14ac:dyDescent="0.25"/>
    <row r="245" ht="20.25" customHeight="1" x14ac:dyDescent="0.25"/>
    <row r="246" ht="20.25" customHeight="1" x14ac:dyDescent="0.25"/>
    <row r="249" ht="32.1" customHeight="1" x14ac:dyDescent="0.25"/>
    <row r="289" ht="19.5" customHeight="1" x14ac:dyDescent="0.25"/>
    <row r="292" ht="19.5" customHeight="1" x14ac:dyDescent="0.25"/>
    <row r="293" ht="21.75" customHeight="1" x14ac:dyDescent="0.25"/>
    <row r="294" ht="24" customHeight="1" x14ac:dyDescent="0.25"/>
    <row r="297" ht="27.75" customHeight="1" x14ac:dyDescent="0.25"/>
    <row r="298" ht="27.75" customHeight="1" x14ac:dyDescent="0.25"/>
    <row r="299" ht="19.5" customHeight="1" x14ac:dyDescent="0.25"/>
    <row r="300" ht="29.25" customHeight="1" x14ac:dyDescent="0.25"/>
    <row r="302" ht="18.75" customHeight="1" x14ac:dyDescent="0.25"/>
    <row r="303" ht="21.75" customHeight="1" x14ac:dyDescent="0.25"/>
    <row r="304" ht="18.75" customHeight="1" x14ac:dyDescent="0.25"/>
    <row r="306" ht="23.25" customHeight="1" x14ac:dyDescent="0.25"/>
    <row r="308" ht="35.25" customHeight="1" x14ac:dyDescent="0.25"/>
    <row r="309" ht="23.25" customHeight="1" x14ac:dyDescent="0.25"/>
    <row r="310" ht="24" customHeight="1" x14ac:dyDescent="0.25"/>
    <row r="311" ht="24" customHeight="1" x14ac:dyDescent="0.25"/>
    <row r="312" ht="24.75" customHeight="1" x14ac:dyDescent="0.25"/>
    <row r="314" ht="54" customHeight="1" x14ac:dyDescent="0.25"/>
    <row r="315" ht="24" customHeight="1" x14ac:dyDescent="0.25"/>
    <row r="316" ht="20.25" customHeight="1" x14ac:dyDescent="0.25"/>
    <row r="318" ht="25.5" customHeight="1" x14ac:dyDescent="0.25"/>
    <row r="319" ht="18.75" customHeight="1" x14ac:dyDescent="0.25"/>
    <row r="323" ht="29.25" customHeight="1" x14ac:dyDescent="0.25"/>
    <row r="324" ht="17.25" customHeight="1" x14ac:dyDescent="0.25"/>
    <row r="326" ht="26.25" customHeight="1" x14ac:dyDescent="0.25"/>
    <row r="327" ht="19.5" customHeight="1" x14ac:dyDescent="0.25"/>
    <row r="329" ht="18.75" customHeight="1" x14ac:dyDescent="0.25"/>
    <row r="330" ht="16.5" customHeight="1" x14ac:dyDescent="0.25"/>
    <row r="331" ht="23.1" customHeight="1" x14ac:dyDescent="0.25"/>
    <row r="335" ht="18" customHeight="1" x14ac:dyDescent="0.25"/>
    <row r="337" ht="18" customHeight="1" x14ac:dyDescent="0.25"/>
    <row r="339" ht="39.75" customHeight="1" x14ac:dyDescent="0.25"/>
    <row r="341" ht="20.25" customHeight="1" x14ac:dyDescent="0.25"/>
    <row r="343" ht="21.75" customHeight="1" x14ac:dyDescent="0.25"/>
    <row r="352" ht="19.5" customHeight="1" x14ac:dyDescent="0.25"/>
    <row r="355" ht="20.25" customHeight="1" x14ac:dyDescent="0.25"/>
    <row r="357" ht="20.25" customHeight="1" x14ac:dyDescent="0.25"/>
    <row r="358" ht="35.25" customHeight="1" x14ac:dyDescent="0.25"/>
    <row r="359" ht="18" customHeight="1" x14ac:dyDescent="0.25"/>
    <row r="367" ht="27" customHeight="1" x14ac:dyDescent="0.25"/>
    <row r="368" ht="24" customHeight="1" x14ac:dyDescent="0.25"/>
    <row r="370" ht="23.1" customHeight="1" x14ac:dyDescent="0.25"/>
    <row r="372" ht="26.25" customHeight="1" x14ac:dyDescent="0.25"/>
    <row r="377" ht="24" customHeight="1" x14ac:dyDescent="0.25"/>
    <row r="381" ht="21" customHeight="1" x14ac:dyDescent="0.25"/>
    <row r="385" ht="26.25" customHeight="1" x14ac:dyDescent="0.25"/>
    <row r="387" ht="27.75" customHeight="1" x14ac:dyDescent="0.25"/>
    <row r="388" ht="21.75" customHeight="1" x14ac:dyDescent="0.25"/>
    <row r="393" ht="21.75" customHeight="1" x14ac:dyDescent="0.25"/>
    <row r="394" ht="23.1" customHeight="1" x14ac:dyDescent="0.25"/>
    <row r="397" ht="23.25" customHeight="1" x14ac:dyDescent="0.25"/>
    <row r="398" ht="16.5" customHeight="1" x14ac:dyDescent="0.25"/>
    <row r="401" ht="18.75" customHeight="1" x14ac:dyDescent="0.25"/>
    <row r="404" ht="20.25" customHeight="1" x14ac:dyDescent="0.25"/>
    <row r="417" ht="21" customHeight="1" x14ac:dyDescent="0.25"/>
    <row r="424" ht="25.5" customHeight="1" x14ac:dyDescent="0.25"/>
    <row r="425" ht="18" customHeight="1" x14ac:dyDescent="0.25"/>
    <row r="426" ht="29.25" customHeight="1" x14ac:dyDescent="0.25"/>
    <row r="427" ht="21" customHeight="1" x14ac:dyDescent="0.25"/>
    <row r="430" ht="24" customHeight="1" x14ac:dyDescent="0.25"/>
    <row r="434" ht="18" customHeight="1" x14ac:dyDescent="0.25"/>
    <row r="435" ht="19.5" customHeight="1" x14ac:dyDescent="0.25"/>
    <row r="442" ht="26.25" customHeight="1" x14ac:dyDescent="0.25"/>
    <row r="446" ht="33" customHeight="1" x14ac:dyDescent="0.25"/>
    <row r="449" ht="21.75" customHeight="1" x14ac:dyDescent="0.25"/>
    <row r="450" ht="30.75" customHeight="1" x14ac:dyDescent="0.25"/>
    <row r="451" ht="20.25" customHeight="1" x14ac:dyDescent="0.25"/>
    <row r="454" ht="33.75" customHeight="1" x14ac:dyDescent="0.25"/>
    <row r="457" ht="21" customHeight="1" x14ac:dyDescent="0.25"/>
    <row r="459" ht="18.75" customHeight="1" x14ac:dyDescent="0.25"/>
    <row r="462" ht="20.25" customHeight="1" x14ac:dyDescent="0.25"/>
    <row r="482" ht="21.75" customHeight="1" x14ac:dyDescent="0.25"/>
    <row r="615" ht="23.25" customHeight="1" x14ac:dyDescent="0.25"/>
    <row r="617" ht="16.5" customHeight="1" x14ac:dyDescent="0.25"/>
  </sheetData>
  <mergeCells count="84">
    <mergeCell ref="P2:R2"/>
    <mergeCell ref="F40:F43"/>
    <mergeCell ref="G40:O40"/>
    <mergeCell ref="P40:R41"/>
    <mergeCell ref="G41:G43"/>
    <mergeCell ref="H41:I41"/>
    <mergeCell ref="J41:L41"/>
    <mergeCell ref="M41:O41"/>
    <mergeCell ref="H42:H43"/>
    <mergeCell ref="I42:I43"/>
    <mergeCell ref="J42:J43"/>
    <mergeCell ref="K42:L42"/>
    <mergeCell ref="M42:M43"/>
    <mergeCell ref="N42:O42"/>
    <mergeCell ref="P42:P43"/>
    <mergeCell ref="Q42:R42"/>
    <mergeCell ref="A40:A43"/>
    <mergeCell ref="B40:B43"/>
    <mergeCell ref="C40:C43"/>
    <mergeCell ref="D40:D43"/>
    <mergeCell ref="E40:E43"/>
    <mergeCell ref="G24:O24"/>
    <mergeCell ref="P24:R25"/>
    <mergeCell ref="G25:G27"/>
    <mergeCell ref="H25:I25"/>
    <mergeCell ref="J25:L25"/>
    <mergeCell ref="M25:O25"/>
    <mergeCell ref="H26:H27"/>
    <mergeCell ref="I26:I27"/>
    <mergeCell ref="J26:J27"/>
    <mergeCell ref="K26:L26"/>
    <mergeCell ref="M26:M27"/>
    <mergeCell ref="N26:O26"/>
    <mergeCell ref="P26:P27"/>
    <mergeCell ref="Q26:R26"/>
    <mergeCell ref="F24:F27"/>
    <mergeCell ref="A24:A27"/>
    <mergeCell ref="B24:B27"/>
    <mergeCell ref="C24:C27"/>
    <mergeCell ref="D24:D27"/>
    <mergeCell ref="E24:E27"/>
    <mergeCell ref="Q18:R18"/>
    <mergeCell ref="N11:O11"/>
    <mergeCell ref="A38:R38"/>
    <mergeCell ref="G17:G19"/>
    <mergeCell ref="H17:I17"/>
    <mergeCell ref="J17:L17"/>
    <mergeCell ref="M17:O17"/>
    <mergeCell ref="H18:H19"/>
    <mergeCell ref="I18:I19"/>
    <mergeCell ref="J18:J19"/>
    <mergeCell ref="K18:L18"/>
    <mergeCell ref="M18:M19"/>
    <mergeCell ref="N18:O18"/>
    <mergeCell ref="F16:F19"/>
    <mergeCell ref="G16:O16"/>
    <mergeCell ref="P16:R17"/>
    <mergeCell ref="P18:P19"/>
    <mergeCell ref="H11:H12"/>
    <mergeCell ref="I11:I12"/>
    <mergeCell ref="J11:J12"/>
    <mergeCell ref="K11:L11"/>
    <mergeCell ref="M11:M12"/>
    <mergeCell ref="A16:A19"/>
    <mergeCell ref="B16:B19"/>
    <mergeCell ref="C16:C19"/>
    <mergeCell ref="D16:D19"/>
    <mergeCell ref="E16:E19"/>
    <mergeCell ref="A5:R5"/>
    <mergeCell ref="A6:R6"/>
    <mergeCell ref="A9:A12"/>
    <mergeCell ref="B9:B12"/>
    <mergeCell ref="C9:C12"/>
    <mergeCell ref="D9:D12"/>
    <mergeCell ref="E9:E12"/>
    <mergeCell ref="F9:F12"/>
    <mergeCell ref="G9:O9"/>
    <mergeCell ref="P9:R10"/>
    <mergeCell ref="P11:P12"/>
    <mergeCell ref="Q11:R11"/>
    <mergeCell ref="G10:G12"/>
    <mergeCell ref="H10:I10"/>
    <mergeCell ref="J10:L10"/>
    <mergeCell ref="M10:O10"/>
  </mergeCells>
  <pageMargins left="0.70866141732283472" right="0.70866141732283472" top="0.74803149606299213" bottom="0.74803149606299213" header="0.31496062992125984" footer="0.31496062992125984"/>
  <pageSetup paperSize="9" scale="48" firstPageNumber="176" fitToHeight="0" orientation="portrait" useFirstPageNumber="1" r:id="rId1"/>
  <headerFooter>
    <oddFooter>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view="pageBreakPreview" zoomScaleNormal="100" zoomScaleSheetLayoutView="100" workbookViewId="0">
      <selection activeCell="A5" sqref="A5:J5"/>
    </sheetView>
  </sheetViews>
  <sheetFormatPr defaultRowHeight="14.4" x14ac:dyDescent="0.3"/>
  <cols>
    <col min="1" max="1" width="29.6640625" customWidth="1"/>
    <col min="2" max="5" width="10.6640625" customWidth="1"/>
    <col min="6" max="8" width="15.6640625" customWidth="1"/>
    <col min="9" max="10" width="12.33203125" customWidth="1"/>
  </cols>
  <sheetData>
    <row r="1" spans="1:10" x14ac:dyDescent="0.3">
      <c r="A1" s="279"/>
      <c r="B1" s="279"/>
      <c r="C1" s="279"/>
      <c r="D1" s="279"/>
      <c r="E1" s="279"/>
      <c r="F1" s="279"/>
      <c r="G1" s="279"/>
      <c r="H1" s="439" t="s">
        <v>581</v>
      </c>
      <c r="I1" s="439"/>
      <c r="J1" s="439"/>
    </row>
    <row r="2" spans="1:10" x14ac:dyDescent="0.3">
      <c r="A2" s="279"/>
      <c r="B2" s="279"/>
      <c r="C2" s="279"/>
      <c r="D2" s="279"/>
      <c r="E2" s="279"/>
      <c r="F2" s="279"/>
      <c r="G2" s="279"/>
      <c r="H2" s="358" t="s">
        <v>391</v>
      </c>
      <c r="I2" s="358"/>
      <c r="J2" s="338"/>
    </row>
    <row r="3" spans="1:10" x14ac:dyDescent="0.3">
      <c r="A3" s="279"/>
      <c r="B3" s="279"/>
      <c r="C3" s="279"/>
      <c r="D3" s="279"/>
      <c r="E3" s="279"/>
      <c r="F3" s="279"/>
      <c r="G3" s="279"/>
      <c r="H3" s="334" t="s">
        <v>2056</v>
      </c>
      <c r="I3" s="334"/>
      <c r="J3" s="338"/>
    </row>
    <row r="4" spans="1:10" x14ac:dyDescent="0.3">
      <c r="H4" s="336"/>
      <c r="I4" s="336"/>
      <c r="J4" s="336"/>
    </row>
    <row r="5" spans="1:10" x14ac:dyDescent="0.3">
      <c r="A5" s="443" t="s">
        <v>2014</v>
      </c>
      <c r="B5" s="443"/>
      <c r="C5" s="443"/>
      <c r="D5" s="443"/>
      <c r="E5" s="443"/>
      <c r="F5" s="443"/>
      <c r="G5" s="443"/>
      <c r="H5" s="443"/>
      <c r="I5" s="443"/>
      <c r="J5" s="443"/>
    </row>
    <row r="6" spans="1:10" ht="25.5" customHeight="1" x14ac:dyDescent="0.3">
      <c r="A6" s="444" t="s">
        <v>2018</v>
      </c>
      <c r="B6" s="443"/>
      <c r="C6" s="443"/>
      <c r="D6" s="443"/>
      <c r="E6" s="443"/>
      <c r="F6" s="443"/>
      <c r="G6" s="443"/>
      <c r="H6" s="443"/>
      <c r="I6" s="443"/>
      <c r="J6" s="443"/>
    </row>
    <row r="7" spans="1:10" ht="15" thickBot="1" x14ac:dyDescent="0.35">
      <c r="A7" s="445"/>
      <c r="B7" s="445"/>
      <c r="C7" s="445"/>
      <c r="D7" s="445"/>
      <c r="E7" s="445"/>
      <c r="F7" s="446" t="s">
        <v>1961</v>
      </c>
      <c r="G7" s="446"/>
      <c r="H7" s="446"/>
      <c r="I7" s="446"/>
      <c r="J7" s="446"/>
    </row>
    <row r="8" spans="1:10" ht="41.4" thickBot="1" x14ac:dyDescent="0.35">
      <c r="A8" s="280" t="s">
        <v>1997</v>
      </c>
      <c r="B8" s="280" t="s">
        <v>1784</v>
      </c>
      <c r="C8" s="280" t="s">
        <v>1785</v>
      </c>
      <c r="D8" s="280" t="s">
        <v>393</v>
      </c>
      <c r="E8" s="280" t="s">
        <v>394</v>
      </c>
      <c r="F8" s="280" t="s">
        <v>232</v>
      </c>
      <c r="G8" s="280" t="s">
        <v>1786</v>
      </c>
      <c r="H8" s="280" t="s">
        <v>1787</v>
      </c>
      <c r="I8" s="280" t="s">
        <v>1403</v>
      </c>
      <c r="J8" s="280" t="s">
        <v>1404</v>
      </c>
    </row>
    <row r="9" spans="1:10" ht="15" thickBot="1" x14ac:dyDescent="0.35">
      <c r="A9" s="281">
        <v>1</v>
      </c>
      <c r="B9" s="281">
        <v>2</v>
      </c>
      <c r="C9" s="281">
        <v>3</v>
      </c>
      <c r="D9" s="281">
        <v>4</v>
      </c>
      <c r="E9" s="281">
        <v>5</v>
      </c>
      <c r="F9" s="281">
        <v>6</v>
      </c>
      <c r="G9" s="281">
        <v>7</v>
      </c>
      <c r="H9" s="281">
        <v>8</v>
      </c>
      <c r="I9" s="281">
        <v>9</v>
      </c>
      <c r="J9" s="281">
        <v>10</v>
      </c>
    </row>
    <row r="10" spans="1:10" ht="31.8" x14ac:dyDescent="0.3">
      <c r="A10" s="287" t="s">
        <v>1998</v>
      </c>
      <c r="B10" s="282" t="s">
        <v>1789</v>
      </c>
      <c r="C10" s="282" t="s">
        <v>1800</v>
      </c>
      <c r="D10" s="282" t="s">
        <v>861</v>
      </c>
      <c r="E10" s="282" t="s">
        <v>446</v>
      </c>
      <c r="F10" s="293">
        <v>0</v>
      </c>
      <c r="G10" s="293">
        <v>7175.9</v>
      </c>
      <c r="H10" s="293">
        <v>375.2</v>
      </c>
      <c r="I10" s="293">
        <v>0</v>
      </c>
      <c r="J10" s="293">
        <v>5.2286124388578434</v>
      </c>
    </row>
    <row r="11" spans="1:10" ht="103.2" x14ac:dyDescent="0.3">
      <c r="A11" s="288" t="s">
        <v>1999</v>
      </c>
      <c r="B11" s="283" t="s">
        <v>1789</v>
      </c>
      <c r="C11" s="283" t="s">
        <v>1800</v>
      </c>
      <c r="D11" s="283" t="s">
        <v>861</v>
      </c>
      <c r="E11" s="283" t="s">
        <v>446</v>
      </c>
      <c r="F11" s="294">
        <v>26500</v>
      </c>
      <c r="G11" s="294">
        <v>26500</v>
      </c>
      <c r="H11" s="294">
        <v>26500</v>
      </c>
      <c r="I11" s="294">
        <v>100</v>
      </c>
      <c r="J11" s="294">
        <v>100</v>
      </c>
    </row>
    <row r="12" spans="1:10" ht="20.399999999999999" x14ac:dyDescent="0.3">
      <c r="A12" s="289" t="s">
        <v>2000</v>
      </c>
      <c r="B12" s="283" t="s">
        <v>1792</v>
      </c>
      <c r="C12" s="283" t="s">
        <v>1805</v>
      </c>
      <c r="D12" s="283" t="s">
        <v>926</v>
      </c>
      <c r="E12" s="283" t="s">
        <v>446</v>
      </c>
      <c r="F12" s="294">
        <v>1515</v>
      </c>
      <c r="G12" s="294">
        <v>59535.47</v>
      </c>
      <c r="H12" s="294">
        <v>57005.799999999996</v>
      </c>
      <c r="I12" s="295" t="s">
        <v>2010</v>
      </c>
      <c r="J12" s="294">
        <v>95.750986764696734</v>
      </c>
    </row>
    <row r="13" spans="1:10" ht="20.399999999999999" x14ac:dyDescent="0.3">
      <c r="A13" s="289" t="s">
        <v>2001</v>
      </c>
      <c r="B13" s="283" t="s">
        <v>1812</v>
      </c>
      <c r="C13" s="283" t="s">
        <v>1789</v>
      </c>
      <c r="D13" s="283" t="s">
        <v>1837</v>
      </c>
      <c r="E13" s="283" t="s">
        <v>446</v>
      </c>
      <c r="F13" s="294">
        <v>30000</v>
      </c>
      <c r="G13" s="294">
        <v>13400</v>
      </c>
      <c r="H13" s="294">
        <v>13315.4</v>
      </c>
      <c r="I13" s="294">
        <v>44.384666666666668</v>
      </c>
      <c r="J13" s="294">
        <v>99.368656716417902</v>
      </c>
    </row>
    <row r="14" spans="1:10" ht="40.799999999999997" x14ac:dyDescent="0.3">
      <c r="A14" s="289" t="s">
        <v>2002</v>
      </c>
      <c r="B14" s="283" t="s">
        <v>1812</v>
      </c>
      <c r="C14" s="283" t="s">
        <v>1790</v>
      </c>
      <c r="D14" s="283" t="s">
        <v>1363</v>
      </c>
      <c r="E14" s="283" t="s">
        <v>489</v>
      </c>
      <c r="F14" s="294">
        <v>217823</v>
      </c>
      <c r="G14" s="294">
        <v>356688</v>
      </c>
      <c r="H14" s="294">
        <v>356687.63</v>
      </c>
      <c r="I14" s="294">
        <v>163.75113280048478</v>
      </c>
      <c r="J14" s="294">
        <v>99.999896267886783</v>
      </c>
    </row>
    <row r="15" spans="1:10" ht="30.6" x14ac:dyDescent="0.3">
      <c r="A15" s="289" t="s">
        <v>2003</v>
      </c>
      <c r="B15" s="283" t="s">
        <v>1812</v>
      </c>
      <c r="C15" s="283" t="s">
        <v>1790</v>
      </c>
      <c r="D15" s="283" t="s">
        <v>1366</v>
      </c>
      <c r="E15" s="283" t="s">
        <v>446</v>
      </c>
      <c r="F15" s="294">
        <v>103023.7</v>
      </c>
      <c r="G15" s="294">
        <v>15000</v>
      </c>
      <c r="H15" s="294">
        <v>0</v>
      </c>
      <c r="I15" s="294">
        <v>0</v>
      </c>
      <c r="J15" s="294">
        <v>0</v>
      </c>
    </row>
    <row r="16" spans="1:10" ht="21.6" x14ac:dyDescent="0.3">
      <c r="A16" s="290" t="s">
        <v>2004</v>
      </c>
      <c r="B16" s="283" t="s">
        <v>1884</v>
      </c>
      <c r="C16" s="283" t="s">
        <v>1789</v>
      </c>
      <c r="D16" s="283" t="s">
        <v>1003</v>
      </c>
      <c r="E16" s="283" t="s">
        <v>446</v>
      </c>
      <c r="F16" s="294">
        <v>0</v>
      </c>
      <c r="G16" s="294">
        <v>27690</v>
      </c>
      <c r="H16" s="294">
        <v>2690</v>
      </c>
      <c r="I16" s="294">
        <v>0</v>
      </c>
      <c r="J16" s="294">
        <v>9.7146984470928128</v>
      </c>
    </row>
    <row r="17" spans="1:10" ht="42" x14ac:dyDescent="0.3">
      <c r="A17" s="288" t="s">
        <v>2005</v>
      </c>
      <c r="B17" s="283" t="s">
        <v>1884</v>
      </c>
      <c r="C17" s="283" t="s">
        <v>1790</v>
      </c>
      <c r="D17" s="283" t="s">
        <v>2006</v>
      </c>
      <c r="E17" s="283" t="s">
        <v>446</v>
      </c>
      <c r="F17" s="294">
        <v>0</v>
      </c>
      <c r="G17" s="294">
        <v>16572</v>
      </c>
      <c r="H17" s="294">
        <v>0</v>
      </c>
      <c r="I17" s="294">
        <v>0</v>
      </c>
      <c r="J17" s="294">
        <v>0</v>
      </c>
    </row>
    <row r="18" spans="1:10" ht="40.799999999999997" x14ac:dyDescent="0.3">
      <c r="A18" s="289" t="s">
        <v>2007</v>
      </c>
      <c r="B18" s="283" t="s">
        <v>1884</v>
      </c>
      <c r="C18" s="283" t="s">
        <v>1790</v>
      </c>
      <c r="D18" s="283" t="s">
        <v>2006</v>
      </c>
      <c r="E18" s="283" t="s">
        <v>446</v>
      </c>
      <c r="F18" s="294">
        <v>0</v>
      </c>
      <c r="G18" s="294">
        <v>21000</v>
      </c>
      <c r="H18" s="294">
        <v>0</v>
      </c>
      <c r="I18" s="294">
        <v>0</v>
      </c>
      <c r="J18" s="294">
        <v>0</v>
      </c>
    </row>
    <row r="19" spans="1:10" ht="72.599999999999994" x14ac:dyDescent="0.3">
      <c r="A19" s="288" t="s">
        <v>2008</v>
      </c>
      <c r="B19" s="283" t="s">
        <v>1799</v>
      </c>
      <c r="C19" s="283" t="s">
        <v>1789</v>
      </c>
      <c r="D19" s="283" t="s">
        <v>1954</v>
      </c>
      <c r="E19" s="283" t="s">
        <v>446</v>
      </c>
      <c r="F19" s="294">
        <v>38823.599999999999</v>
      </c>
      <c r="G19" s="294">
        <v>33004</v>
      </c>
      <c r="H19" s="294">
        <v>2158.34</v>
      </c>
      <c r="I19" s="294">
        <v>5.5593504981506099</v>
      </c>
      <c r="J19" s="294">
        <v>6.5396315598109318</v>
      </c>
    </row>
    <row r="20" spans="1:10" ht="52.8" thickBot="1" x14ac:dyDescent="0.35">
      <c r="A20" s="291" t="s">
        <v>2009</v>
      </c>
      <c r="B20" s="292" t="s">
        <v>1799</v>
      </c>
      <c r="C20" s="286" t="s">
        <v>1789</v>
      </c>
      <c r="D20" s="286" t="s">
        <v>1954</v>
      </c>
      <c r="E20" s="286" t="s">
        <v>446</v>
      </c>
      <c r="F20" s="296">
        <v>23700</v>
      </c>
      <c r="G20" s="296">
        <v>23700</v>
      </c>
      <c r="H20" s="296">
        <v>1280.83</v>
      </c>
      <c r="I20" s="297">
        <v>5.4043459915611809</v>
      </c>
      <c r="J20" s="297">
        <v>5.4043459915611809</v>
      </c>
    </row>
    <row r="21" spans="1:10" ht="15" thickBot="1" x14ac:dyDescent="0.35">
      <c r="A21" s="440" t="s">
        <v>1960</v>
      </c>
      <c r="B21" s="441"/>
      <c r="C21" s="441"/>
      <c r="D21" s="441"/>
      <c r="E21" s="442"/>
      <c r="F21" s="298">
        <v>441385.3</v>
      </c>
      <c r="G21" s="298">
        <v>600265.37</v>
      </c>
      <c r="H21" s="298">
        <v>460013.20000000007</v>
      </c>
      <c r="I21" s="298">
        <v>104.22032632260296</v>
      </c>
      <c r="J21" s="298">
        <v>76.63497229566984</v>
      </c>
    </row>
    <row r="22" spans="1:10" x14ac:dyDescent="0.3">
      <c r="A22" s="284"/>
      <c r="B22" s="284"/>
      <c r="C22" s="284"/>
      <c r="D22" s="284"/>
      <c r="E22" s="284"/>
      <c r="F22" s="284"/>
      <c r="G22" s="284"/>
      <c r="H22" s="284"/>
      <c r="I22" s="284"/>
      <c r="J22" s="284"/>
    </row>
    <row r="23" spans="1:10" x14ac:dyDescent="0.3">
      <c r="A23" s="284"/>
      <c r="B23" s="284"/>
      <c r="C23" s="284"/>
      <c r="D23" s="284"/>
      <c r="E23" s="284"/>
      <c r="F23" s="284"/>
      <c r="G23" s="284"/>
      <c r="H23" s="284"/>
      <c r="I23" s="284"/>
      <c r="J23" s="284"/>
    </row>
    <row r="24" spans="1:10" x14ac:dyDescent="0.3">
      <c r="A24" s="285"/>
      <c r="B24" s="285"/>
      <c r="C24" s="285"/>
      <c r="D24" s="285"/>
      <c r="E24" s="285"/>
      <c r="F24" s="285"/>
      <c r="G24" s="285"/>
      <c r="H24" s="285"/>
      <c r="I24" s="285"/>
      <c r="J24" s="285"/>
    </row>
    <row r="25" spans="1:10" x14ac:dyDescent="0.3">
      <c r="A25" s="285"/>
      <c r="B25" s="285"/>
      <c r="C25" s="285"/>
      <c r="D25" s="285"/>
      <c r="E25" s="285"/>
      <c r="F25" s="285"/>
      <c r="G25" s="285"/>
      <c r="H25" s="285"/>
      <c r="I25" s="285"/>
      <c r="J25" s="285"/>
    </row>
    <row r="26" spans="1:10" x14ac:dyDescent="0.3">
      <c r="A26" s="285"/>
      <c r="B26" s="285"/>
      <c r="C26" s="285"/>
      <c r="D26" s="285"/>
      <c r="E26" s="285"/>
      <c r="F26" s="285"/>
      <c r="G26" s="285"/>
      <c r="H26" s="285"/>
      <c r="I26" s="285"/>
      <c r="J26" s="285"/>
    </row>
    <row r="27" spans="1:10" x14ac:dyDescent="0.3">
      <c r="A27" s="285"/>
      <c r="B27" s="285"/>
      <c r="C27" s="285"/>
      <c r="D27" s="285"/>
      <c r="E27" s="285"/>
      <c r="F27" s="285"/>
      <c r="G27" s="285"/>
      <c r="H27" s="285"/>
      <c r="I27" s="285"/>
      <c r="J27" s="285"/>
    </row>
    <row r="28" spans="1:10" x14ac:dyDescent="0.3">
      <c r="A28" s="285"/>
      <c r="B28" s="285"/>
      <c r="C28" s="285"/>
      <c r="D28" s="285"/>
      <c r="E28" s="285"/>
      <c r="F28" s="285"/>
      <c r="G28" s="285"/>
      <c r="H28" s="285"/>
      <c r="I28" s="285"/>
      <c r="J28" s="285"/>
    </row>
    <row r="29" spans="1:10" x14ac:dyDescent="0.3">
      <c r="A29" s="285"/>
      <c r="B29" s="285"/>
      <c r="C29" s="285"/>
      <c r="D29" s="285"/>
      <c r="E29" s="285"/>
      <c r="F29" s="285"/>
      <c r="G29" s="285"/>
      <c r="H29" s="285"/>
      <c r="I29" s="285"/>
      <c r="J29" s="285"/>
    </row>
    <row r="30" spans="1:10" x14ac:dyDescent="0.3">
      <c r="A30" s="285"/>
      <c r="B30" s="285"/>
      <c r="C30" s="285"/>
      <c r="D30" s="285"/>
      <c r="E30" s="285"/>
      <c r="F30" s="285"/>
      <c r="G30" s="285"/>
      <c r="H30" s="285"/>
      <c r="I30" s="285"/>
      <c r="J30" s="285"/>
    </row>
    <row r="31" spans="1:10" x14ac:dyDescent="0.3">
      <c r="A31" s="285"/>
      <c r="B31" s="285"/>
      <c r="C31" s="285"/>
      <c r="D31" s="285"/>
      <c r="E31" s="285"/>
      <c r="F31" s="285"/>
      <c r="G31" s="285"/>
      <c r="H31" s="285"/>
      <c r="I31" s="285"/>
      <c r="J31" s="285"/>
    </row>
    <row r="32" spans="1:10" x14ac:dyDescent="0.3">
      <c r="A32" s="285"/>
      <c r="B32" s="285"/>
      <c r="C32" s="285"/>
      <c r="D32" s="285"/>
      <c r="E32" s="285"/>
      <c r="F32" s="285"/>
      <c r="G32" s="285"/>
      <c r="H32" s="285"/>
      <c r="I32" s="285"/>
      <c r="J32" s="285"/>
    </row>
  </sheetData>
  <mergeCells count="7">
    <mergeCell ref="H1:J1"/>
    <mergeCell ref="A21:E21"/>
    <mergeCell ref="A5:J5"/>
    <mergeCell ref="A6:J6"/>
    <mergeCell ref="A7:E7"/>
    <mergeCell ref="F7:J7"/>
    <mergeCell ref="H2:I2"/>
  </mergeCells>
  <pageMargins left="0.70866141732283472" right="0.70866141732283472" top="0.74803149606299213" bottom="0.74803149606299213" header="0.31496062992125984" footer="0.31496062992125984"/>
  <pageSetup paperSize="9" scale="73" firstPageNumber="178" orientation="landscape" useFirstPageNumber="1" r:id="rId1"/>
  <headerFooter>
    <oddFooter>Страница &amp;P</oddFooter>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4"/>
  <sheetViews>
    <sheetView view="pageBreakPreview" zoomScale="85" zoomScaleNormal="100" zoomScaleSheetLayoutView="85" workbookViewId="0">
      <selection activeCell="E3" sqref="E3"/>
    </sheetView>
  </sheetViews>
  <sheetFormatPr defaultRowHeight="15" x14ac:dyDescent="0.3"/>
  <cols>
    <col min="1" max="1" width="15.88671875" style="68" customWidth="1"/>
    <col min="2" max="2" width="13.6640625" style="69" customWidth="1"/>
    <col min="3" max="3" width="17.109375" style="69" customWidth="1"/>
    <col min="4" max="4" width="9" style="69" customWidth="1"/>
    <col min="5" max="5" width="15.109375" style="70" customWidth="1"/>
    <col min="6" max="6" width="9.44140625" style="69" customWidth="1"/>
    <col min="7" max="7" width="8.88671875" style="69" customWidth="1"/>
    <col min="8" max="8" width="15.6640625" style="69" customWidth="1"/>
    <col min="9" max="9" width="49" style="68" customWidth="1"/>
    <col min="10" max="10" width="22.6640625" style="68" customWidth="1"/>
    <col min="11" max="11" width="17.44140625" style="68" customWidth="1"/>
    <col min="12" max="12" width="13.44140625" style="68" hidden="1" customWidth="1"/>
    <col min="13" max="13" width="12.6640625" style="68" hidden="1" customWidth="1"/>
    <col min="14" max="15" width="9.109375" style="68" hidden="1" customWidth="1"/>
    <col min="16" max="16" width="2.5546875" style="68" hidden="1" customWidth="1"/>
    <col min="17" max="18" width="9.109375" style="68"/>
    <col min="19" max="19" width="16.6640625" style="68" customWidth="1"/>
    <col min="20" max="256" width="9.109375" style="68"/>
    <col min="257" max="257" width="15.88671875" style="68" customWidth="1"/>
    <col min="258" max="258" width="13.6640625" style="68" customWidth="1"/>
    <col min="259" max="259" width="17.109375" style="68" customWidth="1"/>
    <col min="260" max="260" width="9" style="68" customWidth="1"/>
    <col min="261" max="261" width="15.109375" style="68" customWidth="1"/>
    <col min="262" max="262" width="9.44140625" style="68" customWidth="1"/>
    <col min="263" max="263" width="8.88671875" style="68" customWidth="1"/>
    <col min="264" max="264" width="15.6640625" style="68" customWidth="1"/>
    <col min="265" max="265" width="49" style="68" customWidth="1"/>
    <col min="266" max="266" width="22.6640625" style="68" customWidth="1"/>
    <col min="267" max="267" width="17.44140625" style="68" customWidth="1"/>
    <col min="268" max="272" width="0" style="68" hidden="1" customWidth="1"/>
    <col min="273" max="274" width="9.109375" style="68"/>
    <col min="275" max="275" width="16.6640625" style="68" customWidth="1"/>
    <col min="276" max="512" width="9.109375" style="68"/>
    <col min="513" max="513" width="15.88671875" style="68" customWidth="1"/>
    <col min="514" max="514" width="13.6640625" style="68" customWidth="1"/>
    <col min="515" max="515" width="17.109375" style="68" customWidth="1"/>
    <col min="516" max="516" width="9" style="68" customWidth="1"/>
    <col min="517" max="517" width="15.109375" style="68" customWidth="1"/>
    <col min="518" max="518" width="9.44140625" style="68" customWidth="1"/>
    <col min="519" max="519" width="8.88671875" style="68" customWidth="1"/>
    <col min="520" max="520" width="15.6640625" style="68" customWidth="1"/>
    <col min="521" max="521" width="49" style="68" customWidth="1"/>
    <col min="522" max="522" width="22.6640625" style="68" customWidth="1"/>
    <col min="523" max="523" width="17.44140625" style="68" customWidth="1"/>
    <col min="524" max="528" width="0" style="68" hidden="1" customWidth="1"/>
    <col min="529" max="530" width="9.109375" style="68"/>
    <col min="531" max="531" width="16.6640625" style="68" customWidth="1"/>
    <col min="532" max="768" width="9.109375" style="68"/>
    <col min="769" max="769" width="15.88671875" style="68" customWidth="1"/>
    <col min="770" max="770" width="13.6640625" style="68" customWidth="1"/>
    <col min="771" max="771" width="17.109375" style="68" customWidth="1"/>
    <col min="772" max="772" width="9" style="68" customWidth="1"/>
    <col min="773" max="773" width="15.109375" style="68" customWidth="1"/>
    <col min="774" max="774" width="9.44140625" style="68" customWidth="1"/>
    <col min="775" max="775" width="8.88671875" style="68" customWidth="1"/>
    <col min="776" max="776" width="15.6640625" style="68" customWidth="1"/>
    <col min="777" max="777" width="49" style="68" customWidth="1"/>
    <col min="778" max="778" width="22.6640625" style="68" customWidth="1"/>
    <col min="779" max="779" width="17.44140625" style="68" customWidth="1"/>
    <col min="780" max="784" width="0" style="68" hidden="1" customWidth="1"/>
    <col min="785" max="786" width="9.109375" style="68"/>
    <col min="787" max="787" width="16.6640625" style="68" customWidth="1"/>
    <col min="788" max="1024" width="9.109375" style="68"/>
    <col min="1025" max="1025" width="15.88671875" style="68" customWidth="1"/>
    <col min="1026" max="1026" width="13.6640625" style="68" customWidth="1"/>
    <col min="1027" max="1027" width="17.109375" style="68" customWidth="1"/>
    <col min="1028" max="1028" width="9" style="68" customWidth="1"/>
    <col min="1029" max="1029" width="15.109375" style="68" customWidth="1"/>
    <col min="1030" max="1030" width="9.44140625" style="68" customWidth="1"/>
    <col min="1031" max="1031" width="8.88671875" style="68" customWidth="1"/>
    <col min="1032" max="1032" width="15.6640625" style="68" customWidth="1"/>
    <col min="1033" max="1033" width="49" style="68" customWidth="1"/>
    <col min="1034" max="1034" width="22.6640625" style="68" customWidth="1"/>
    <col min="1035" max="1035" width="17.44140625" style="68" customWidth="1"/>
    <col min="1036" max="1040" width="0" style="68" hidden="1" customWidth="1"/>
    <col min="1041" max="1042" width="9.109375" style="68"/>
    <col min="1043" max="1043" width="16.6640625" style="68" customWidth="1"/>
    <col min="1044" max="1280" width="9.109375" style="68"/>
    <col min="1281" max="1281" width="15.88671875" style="68" customWidth="1"/>
    <col min="1282" max="1282" width="13.6640625" style="68" customWidth="1"/>
    <col min="1283" max="1283" width="17.109375" style="68" customWidth="1"/>
    <col min="1284" max="1284" width="9" style="68" customWidth="1"/>
    <col min="1285" max="1285" width="15.109375" style="68" customWidth="1"/>
    <col min="1286" max="1286" width="9.44140625" style="68" customWidth="1"/>
    <col min="1287" max="1287" width="8.88671875" style="68" customWidth="1"/>
    <col min="1288" max="1288" width="15.6640625" style="68" customWidth="1"/>
    <col min="1289" max="1289" width="49" style="68" customWidth="1"/>
    <col min="1290" max="1290" width="22.6640625" style="68" customWidth="1"/>
    <col min="1291" max="1291" width="17.44140625" style="68" customWidth="1"/>
    <col min="1292" max="1296" width="0" style="68" hidden="1" customWidth="1"/>
    <col min="1297" max="1298" width="9.109375" style="68"/>
    <col min="1299" max="1299" width="16.6640625" style="68" customWidth="1"/>
    <col min="1300" max="1536" width="9.109375" style="68"/>
    <col min="1537" max="1537" width="15.88671875" style="68" customWidth="1"/>
    <col min="1538" max="1538" width="13.6640625" style="68" customWidth="1"/>
    <col min="1539" max="1539" width="17.109375" style="68" customWidth="1"/>
    <col min="1540" max="1540" width="9" style="68" customWidth="1"/>
    <col min="1541" max="1541" width="15.109375" style="68" customWidth="1"/>
    <col min="1542" max="1542" width="9.44140625" style="68" customWidth="1"/>
    <col min="1543" max="1543" width="8.88671875" style="68" customWidth="1"/>
    <col min="1544" max="1544" width="15.6640625" style="68" customWidth="1"/>
    <col min="1545" max="1545" width="49" style="68" customWidth="1"/>
    <col min="1546" max="1546" width="22.6640625" style="68" customWidth="1"/>
    <col min="1547" max="1547" width="17.44140625" style="68" customWidth="1"/>
    <col min="1548" max="1552" width="0" style="68" hidden="1" customWidth="1"/>
    <col min="1553" max="1554" width="9.109375" style="68"/>
    <col min="1555" max="1555" width="16.6640625" style="68" customWidth="1"/>
    <col min="1556" max="1792" width="9.109375" style="68"/>
    <col min="1793" max="1793" width="15.88671875" style="68" customWidth="1"/>
    <col min="1794" max="1794" width="13.6640625" style="68" customWidth="1"/>
    <col min="1795" max="1795" width="17.109375" style="68" customWidth="1"/>
    <col min="1796" max="1796" width="9" style="68" customWidth="1"/>
    <col min="1797" max="1797" width="15.109375" style="68" customWidth="1"/>
    <col min="1798" max="1798" width="9.44140625" style="68" customWidth="1"/>
    <col min="1799" max="1799" width="8.88671875" style="68" customWidth="1"/>
    <col min="1800" max="1800" width="15.6640625" style="68" customWidth="1"/>
    <col min="1801" max="1801" width="49" style="68" customWidth="1"/>
    <col min="1802" max="1802" width="22.6640625" style="68" customWidth="1"/>
    <col min="1803" max="1803" width="17.44140625" style="68" customWidth="1"/>
    <col min="1804" max="1808" width="0" style="68" hidden="1" customWidth="1"/>
    <col min="1809" max="1810" width="9.109375" style="68"/>
    <col min="1811" max="1811" width="16.6640625" style="68" customWidth="1"/>
    <col min="1812" max="2048" width="9.109375" style="68"/>
    <col min="2049" max="2049" width="15.88671875" style="68" customWidth="1"/>
    <col min="2050" max="2050" width="13.6640625" style="68" customWidth="1"/>
    <col min="2051" max="2051" width="17.109375" style="68" customWidth="1"/>
    <col min="2052" max="2052" width="9" style="68" customWidth="1"/>
    <col min="2053" max="2053" width="15.109375" style="68" customWidth="1"/>
    <col min="2054" max="2054" width="9.44140625" style="68" customWidth="1"/>
    <col min="2055" max="2055" width="8.88671875" style="68" customWidth="1"/>
    <col min="2056" max="2056" width="15.6640625" style="68" customWidth="1"/>
    <col min="2057" max="2057" width="49" style="68" customWidth="1"/>
    <col min="2058" max="2058" width="22.6640625" style="68" customWidth="1"/>
    <col min="2059" max="2059" width="17.44140625" style="68" customWidth="1"/>
    <col min="2060" max="2064" width="0" style="68" hidden="1" customWidth="1"/>
    <col min="2065" max="2066" width="9.109375" style="68"/>
    <col min="2067" max="2067" width="16.6640625" style="68" customWidth="1"/>
    <col min="2068" max="2304" width="9.109375" style="68"/>
    <col min="2305" max="2305" width="15.88671875" style="68" customWidth="1"/>
    <col min="2306" max="2306" width="13.6640625" style="68" customWidth="1"/>
    <col min="2307" max="2307" width="17.109375" style="68" customWidth="1"/>
    <col min="2308" max="2308" width="9" style="68" customWidth="1"/>
    <col min="2309" max="2309" width="15.109375" style="68" customWidth="1"/>
    <col min="2310" max="2310" width="9.44140625" style="68" customWidth="1"/>
    <col min="2311" max="2311" width="8.88671875" style="68" customWidth="1"/>
    <col min="2312" max="2312" width="15.6640625" style="68" customWidth="1"/>
    <col min="2313" max="2313" width="49" style="68" customWidth="1"/>
    <col min="2314" max="2314" width="22.6640625" style="68" customWidth="1"/>
    <col min="2315" max="2315" width="17.44140625" style="68" customWidth="1"/>
    <col min="2316" max="2320" width="0" style="68" hidden="1" customWidth="1"/>
    <col min="2321" max="2322" width="9.109375" style="68"/>
    <col min="2323" max="2323" width="16.6640625" style="68" customWidth="1"/>
    <col min="2324" max="2560" width="9.109375" style="68"/>
    <col min="2561" max="2561" width="15.88671875" style="68" customWidth="1"/>
    <col min="2562" max="2562" width="13.6640625" style="68" customWidth="1"/>
    <col min="2563" max="2563" width="17.109375" style="68" customWidth="1"/>
    <col min="2564" max="2564" width="9" style="68" customWidth="1"/>
    <col min="2565" max="2565" width="15.109375" style="68" customWidth="1"/>
    <col min="2566" max="2566" width="9.44140625" style="68" customWidth="1"/>
    <col min="2567" max="2567" width="8.88671875" style="68" customWidth="1"/>
    <col min="2568" max="2568" width="15.6640625" style="68" customWidth="1"/>
    <col min="2569" max="2569" width="49" style="68" customWidth="1"/>
    <col min="2570" max="2570" width="22.6640625" style="68" customWidth="1"/>
    <col min="2571" max="2571" width="17.44140625" style="68" customWidth="1"/>
    <col min="2572" max="2576" width="0" style="68" hidden="1" customWidth="1"/>
    <col min="2577" max="2578" width="9.109375" style="68"/>
    <col min="2579" max="2579" width="16.6640625" style="68" customWidth="1"/>
    <col min="2580" max="2816" width="9.109375" style="68"/>
    <col min="2817" max="2817" width="15.88671875" style="68" customWidth="1"/>
    <col min="2818" max="2818" width="13.6640625" style="68" customWidth="1"/>
    <col min="2819" max="2819" width="17.109375" style="68" customWidth="1"/>
    <col min="2820" max="2820" width="9" style="68" customWidth="1"/>
    <col min="2821" max="2821" width="15.109375" style="68" customWidth="1"/>
    <col min="2822" max="2822" width="9.44140625" style="68" customWidth="1"/>
    <col min="2823" max="2823" width="8.88671875" style="68" customWidth="1"/>
    <col min="2824" max="2824" width="15.6640625" style="68" customWidth="1"/>
    <col min="2825" max="2825" width="49" style="68" customWidth="1"/>
    <col min="2826" max="2826" width="22.6640625" style="68" customWidth="1"/>
    <col min="2827" max="2827" width="17.44140625" style="68" customWidth="1"/>
    <col min="2828" max="2832" width="0" style="68" hidden="1" customWidth="1"/>
    <col min="2833" max="2834" width="9.109375" style="68"/>
    <col min="2835" max="2835" width="16.6640625" style="68" customWidth="1"/>
    <col min="2836" max="3072" width="9.109375" style="68"/>
    <col min="3073" max="3073" width="15.88671875" style="68" customWidth="1"/>
    <col min="3074" max="3074" width="13.6640625" style="68" customWidth="1"/>
    <col min="3075" max="3075" width="17.109375" style="68" customWidth="1"/>
    <col min="3076" max="3076" width="9" style="68" customWidth="1"/>
    <col min="3077" max="3077" width="15.109375" style="68" customWidth="1"/>
    <col min="3078" max="3078" width="9.44140625" style="68" customWidth="1"/>
    <col min="3079" max="3079" width="8.88671875" style="68" customWidth="1"/>
    <col min="3080" max="3080" width="15.6640625" style="68" customWidth="1"/>
    <col min="3081" max="3081" width="49" style="68" customWidth="1"/>
    <col min="3082" max="3082" width="22.6640625" style="68" customWidth="1"/>
    <col min="3083" max="3083" width="17.44140625" style="68" customWidth="1"/>
    <col min="3084" max="3088" width="0" style="68" hidden="1" customWidth="1"/>
    <col min="3089" max="3090" width="9.109375" style="68"/>
    <col min="3091" max="3091" width="16.6640625" style="68" customWidth="1"/>
    <col min="3092" max="3328" width="9.109375" style="68"/>
    <col min="3329" max="3329" width="15.88671875" style="68" customWidth="1"/>
    <col min="3330" max="3330" width="13.6640625" style="68" customWidth="1"/>
    <col min="3331" max="3331" width="17.109375" style="68" customWidth="1"/>
    <col min="3332" max="3332" width="9" style="68" customWidth="1"/>
    <col min="3333" max="3333" width="15.109375" style="68" customWidth="1"/>
    <col min="3334" max="3334" width="9.44140625" style="68" customWidth="1"/>
    <col min="3335" max="3335" width="8.88671875" style="68" customWidth="1"/>
    <col min="3336" max="3336" width="15.6640625" style="68" customWidth="1"/>
    <col min="3337" max="3337" width="49" style="68" customWidth="1"/>
    <col min="3338" max="3338" width="22.6640625" style="68" customWidth="1"/>
    <col min="3339" max="3339" width="17.44140625" style="68" customWidth="1"/>
    <col min="3340" max="3344" width="0" style="68" hidden="1" customWidth="1"/>
    <col min="3345" max="3346" width="9.109375" style="68"/>
    <col min="3347" max="3347" width="16.6640625" style="68" customWidth="1"/>
    <col min="3348" max="3584" width="9.109375" style="68"/>
    <col min="3585" max="3585" width="15.88671875" style="68" customWidth="1"/>
    <col min="3586" max="3586" width="13.6640625" style="68" customWidth="1"/>
    <col min="3587" max="3587" width="17.109375" style="68" customWidth="1"/>
    <col min="3588" max="3588" width="9" style="68" customWidth="1"/>
    <col min="3589" max="3589" width="15.109375" style="68" customWidth="1"/>
    <col min="3590" max="3590" width="9.44140625" style="68" customWidth="1"/>
    <col min="3591" max="3591" width="8.88671875" style="68" customWidth="1"/>
    <col min="3592" max="3592" width="15.6640625" style="68" customWidth="1"/>
    <col min="3593" max="3593" width="49" style="68" customWidth="1"/>
    <col min="3594" max="3594" width="22.6640625" style="68" customWidth="1"/>
    <col min="3595" max="3595" width="17.44140625" style="68" customWidth="1"/>
    <col min="3596" max="3600" width="0" style="68" hidden="1" customWidth="1"/>
    <col min="3601" max="3602" width="9.109375" style="68"/>
    <col min="3603" max="3603" width="16.6640625" style="68" customWidth="1"/>
    <col min="3604" max="3840" width="9.109375" style="68"/>
    <col min="3841" max="3841" width="15.88671875" style="68" customWidth="1"/>
    <col min="3842" max="3842" width="13.6640625" style="68" customWidth="1"/>
    <col min="3843" max="3843" width="17.109375" style="68" customWidth="1"/>
    <col min="3844" max="3844" width="9" style="68" customWidth="1"/>
    <col min="3845" max="3845" width="15.109375" style="68" customWidth="1"/>
    <col min="3846" max="3846" width="9.44140625" style="68" customWidth="1"/>
    <col min="3847" max="3847" width="8.88671875" style="68" customWidth="1"/>
    <col min="3848" max="3848" width="15.6640625" style="68" customWidth="1"/>
    <col min="3849" max="3849" width="49" style="68" customWidth="1"/>
    <col min="3850" max="3850" width="22.6640625" style="68" customWidth="1"/>
    <col min="3851" max="3851" width="17.44140625" style="68" customWidth="1"/>
    <col min="3852" max="3856" width="0" style="68" hidden="1" customWidth="1"/>
    <col min="3857" max="3858" width="9.109375" style="68"/>
    <col min="3859" max="3859" width="16.6640625" style="68" customWidth="1"/>
    <col min="3860" max="4096" width="9.109375" style="68"/>
    <col min="4097" max="4097" width="15.88671875" style="68" customWidth="1"/>
    <col min="4098" max="4098" width="13.6640625" style="68" customWidth="1"/>
    <col min="4099" max="4099" width="17.109375" style="68" customWidth="1"/>
    <col min="4100" max="4100" width="9" style="68" customWidth="1"/>
    <col min="4101" max="4101" width="15.109375" style="68" customWidth="1"/>
    <col min="4102" max="4102" width="9.44140625" style="68" customWidth="1"/>
    <col min="4103" max="4103" width="8.88671875" style="68" customWidth="1"/>
    <col min="4104" max="4104" width="15.6640625" style="68" customWidth="1"/>
    <col min="4105" max="4105" width="49" style="68" customWidth="1"/>
    <col min="4106" max="4106" width="22.6640625" style="68" customWidth="1"/>
    <col min="4107" max="4107" width="17.44140625" style="68" customWidth="1"/>
    <col min="4108" max="4112" width="0" style="68" hidden="1" customWidth="1"/>
    <col min="4113" max="4114" width="9.109375" style="68"/>
    <col min="4115" max="4115" width="16.6640625" style="68" customWidth="1"/>
    <col min="4116" max="4352" width="9.109375" style="68"/>
    <col min="4353" max="4353" width="15.88671875" style="68" customWidth="1"/>
    <col min="4354" max="4354" width="13.6640625" style="68" customWidth="1"/>
    <col min="4355" max="4355" width="17.109375" style="68" customWidth="1"/>
    <col min="4356" max="4356" width="9" style="68" customWidth="1"/>
    <col min="4357" max="4357" width="15.109375" style="68" customWidth="1"/>
    <col min="4358" max="4358" width="9.44140625" style="68" customWidth="1"/>
    <col min="4359" max="4359" width="8.88671875" style="68" customWidth="1"/>
    <col min="4360" max="4360" width="15.6640625" style="68" customWidth="1"/>
    <col min="4361" max="4361" width="49" style="68" customWidth="1"/>
    <col min="4362" max="4362" width="22.6640625" style="68" customWidth="1"/>
    <col min="4363" max="4363" width="17.44140625" style="68" customWidth="1"/>
    <col min="4364" max="4368" width="0" style="68" hidden="1" customWidth="1"/>
    <col min="4369" max="4370" width="9.109375" style="68"/>
    <col min="4371" max="4371" width="16.6640625" style="68" customWidth="1"/>
    <col min="4372" max="4608" width="9.109375" style="68"/>
    <col min="4609" max="4609" width="15.88671875" style="68" customWidth="1"/>
    <col min="4610" max="4610" width="13.6640625" style="68" customWidth="1"/>
    <col min="4611" max="4611" width="17.109375" style="68" customWidth="1"/>
    <col min="4612" max="4612" width="9" style="68" customWidth="1"/>
    <col min="4613" max="4613" width="15.109375" style="68" customWidth="1"/>
    <col min="4614" max="4614" width="9.44140625" style="68" customWidth="1"/>
    <col min="4615" max="4615" width="8.88671875" style="68" customWidth="1"/>
    <col min="4616" max="4616" width="15.6640625" style="68" customWidth="1"/>
    <col min="4617" max="4617" width="49" style="68" customWidth="1"/>
    <col min="4618" max="4618" width="22.6640625" style="68" customWidth="1"/>
    <col min="4619" max="4619" width="17.44140625" style="68" customWidth="1"/>
    <col min="4620" max="4624" width="0" style="68" hidden="1" customWidth="1"/>
    <col min="4625" max="4626" width="9.109375" style="68"/>
    <col min="4627" max="4627" width="16.6640625" style="68" customWidth="1"/>
    <col min="4628" max="4864" width="9.109375" style="68"/>
    <col min="4865" max="4865" width="15.88671875" style="68" customWidth="1"/>
    <col min="4866" max="4866" width="13.6640625" style="68" customWidth="1"/>
    <col min="4867" max="4867" width="17.109375" style="68" customWidth="1"/>
    <col min="4868" max="4868" width="9" style="68" customWidth="1"/>
    <col min="4869" max="4869" width="15.109375" style="68" customWidth="1"/>
    <col min="4870" max="4870" width="9.44140625" style="68" customWidth="1"/>
    <col min="4871" max="4871" width="8.88671875" style="68" customWidth="1"/>
    <col min="4872" max="4872" width="15.6640625" style="68" customWidth="1"/>
    <col min="4873" max="4873" width="49" style="68" customWidth="1"/>
    <col min="4874" max="4874" width="22.6640625" style="68" customWidth="1"/>
    <col min="4875" max="4875" width="17.44140625" style="68" customWidth="1"/>
    <col min="4876" max="4880" width="0" style="68" hidden="1" customWidth="1"/>
    <col min="4881" max="4882" width="9.109375" style="68"/>
    <col min="4883" max="4883" width="16.6640625" style="68" customWidth="1"/>
    <col min="4884" max="5120" width="9.109375" style="68"/>
    <col min="5121" max="5121" width="15.88671875" style="68" customWidth="1"/>
    <col min="5122" max="5122" width="13.6640625" style="68" customWidth="1"/>
    <col min="5123" max="5123" width="17.109375" style="68" customWidth="1"/>
    <col min="5124" max="5124" width="9" style="68" customWidth="1"/>
    <col min="5125" max="5125" width="15.109375" style="68" customWidth="1"/>
    <col min="5126" max="5126" width="9.44140625" style="68" customWidth="1"/>
    <col min="5127" max="5127" width="8.88671875" style="68" customWidth="1"/>
    <col min="5128" max="5128" width="15.6640625" style="68" customWidth="1"/>
    <col min="5129" max="5129" width="49" style="68" customWidth="1"/>
    <col min="5130" max="5130" width="22.6640625" style="68" customWidth="1"/>
    <col min="5131" max="5131" width="17.44140625" style="68" customWidth="1"/>
    <col min="5132" max="5136" width="0" style="68" hidden="1" customWidth="1"/>
    <col min="5137" max="5138" width="9.109375" style="68"/>
    <col min="5139" max="5139" width="16.6640625" style="68" customWidth="1"/>
    <col min="5140" max="5376" width="9.109375" style="68"/>
    <col min="5377" max="5377" width="15.88671875" style="68" customWidth="1"/>
    <col min="5378" max="5378" width="13.6640625" style="68" customWidth="1"/>
    <col min="5379" max="5379" width="17.109375" style="68" customWidth="1"/>
    <col min="5380" max="5380" width="9" style="68" customWidth="1"/>
    <col min="5381" max="5381" width="15.109375" style="68" customWidth="1"/>
    <col min="5382" max="5382" width="9.44140625" style="68" customWidth="1"/>
    <col min="5383" max="5383" width="8.88671875" style="68" customWidth="1"/>
    <col min="5384" max="5384" width="15.6640625" style="68" customWidth="1"/>
    <col min="5385" max="5385" width="49" style="68" customWidth="1"/>
    <col min="5386" max="5386" width="22.6640625" style="68" customWidth="1"/>
    <col min="5387" max="5387" width="17.44140625" style="68" customWidth="1"/>
    <col min="5388" max="5392" width="0" style="68" hidden="1" customWidth="1"/>
    <col min="5393" max="5394" width="9.109375" style="68"/>
    <col min="5395" max="5395" width="16.6640625" style="68" customWidth="1"/>
    <col min="5396" max="5632" width="9.109375" style="68"/>
    <col min="5633" max="5633" width="15.88671875" style="68" customWidth="1"/>
    <col min="5634" max="5634" width="13.6640625" style="68" customWidth="1"/>
    <col min="5635" max="5635" width="17.109375" style="68" customWidth="1"/>
    <col min="5636" max="5636" width="9" style="68" customWidth="1"/>
    <col min="5637" max="5637" width="15.109375" style="68" customWidth="1"/>
    <col min="5638" max="5638" width="9.44140625" style="68" customWidth="1"/>
    <col min="5639" max="5639" width="8.88671875" style="68" customWidth="1"/>
    <col min="5640" max="5640" width="15.6640625" style="68" customWidth="1"/>
    <col min="5641" max="5641" width="49" style="68" customWidth="1"/>
    <col min="5642" max="5642" width="22.6640625" style="68" customWidth="1"/>
    <col min="5643" max="5643" width="17.44140625" style="68" customWidth="1"/>
    <col min="5644" max="5648" width="0" style="68" hidden="1" customWidth="1"/>
    <col min="5649" max="5650" width="9.109375" style="68"/>
    <col min="5651" max="5651" width="16.6640625" style="68" customWidth="1"/>
    <col min="5652" max="5888" width="9.109375" style="68"/>
    <col min="5889" max="5889" width="15.88671875" style="68" customWidth="1"/>
    <col min="5890" max="5890" width="13.6640625" style="68" customWidth="1"/>
    <col min="5891" max="5891" width="17.109375" style="68" customWidth="1"/>
    <col min="5892" max="5892" width="9" style="68" customWidth="1"/>
    <col min="5893" max="5893" width="15.109375" style="68" customWidth="1"/>
    <col min="5894" max="5894" width="9.44140625" style="68" customWidth="1"/>
    <col min="5895" max="5895" width="8.88671875" style="68" customWidth="1"/>
    <col min="5896" max="5896" width="15.6640625" style="68" customWidth="1"/>
    <col min="5897" max="5897" width="49" style="68" customWidth="1"/>
    <col min="5898" max="5898" width="22.6640625" style="68" customWidth="1"/>
    <col min="5899" max="5899" width="17.44140625" style="68" customWidth="1"/>
    <col min="5900" max="5904" width="0" style="68" hidden="1" customWidth="1"/>
    <col min="5905" max="5906" width="9.109375" style="68"/>
    <col min="5907" max="5907" width="16.6640625" style="68" customWidth="1"/>
    <col min="5908" max="6144" width="9.109375" style="68"/>
    <col min="6145" max="6145" width="15.88671875" style="68" customWidth="1"/>
    <col min="6146" max="6146" width="13.6640625" style="68" customWidth="1"/>
    <col min="6147" max="6147" width="17.109375" style="68" customWidth="1"/>
    <col min="6148" max="6148" width="9" style="68" customWidth="1"/>
    <col min="6149" max="6149" width="15.109375" style="68" customWidth="1"/>
    <col min="6150" max="6150" width="9.44140625" style="68" customWidth="1"/>
    <col min="6151" max="6151" width="8.88671875" style="68" customWidth="1"/>
    <col min="6152" max="6152" width="15.6640625" style="68" customWidth="1"/>
    <col min="6153" max="6153" width="49" style="68" customWidth="1"/>
    <col min="6154" max="6154" width="22.6640625" style="68" customWidth="1"/>
    <col min="6155" max="6155" width="17.44140625" style="68" customWidth="1"/>
    <col min="6156" max="6160" width="0" style="68" hidden="1" customWidth="1"/>
    <col min="6161" max="6162" width="9.109375" style="68"/>
    <col min="6163" max="6163" width="16.6640625" style="68" customWidth="1"/>
    <col min="6164" max="6400" width="9.109375" style="68"/>
    <col min="6401" max="6401" width="15.88671875" style="68" customWidth="1"/>
    <col min="6402" max="6402" width="13.6640625" style="68" customWidth="1"/>
    <col min="6403" max="6403" width="17.109375" style="68" customWidth="1"/>
    <col min="6404" max="6404" width="9" style="68" customWidth="1"/>
    <col min="6405" max="6405" width="15.109375" style="68" customWidth="1"/>
    <col min="6406" max="6406" width="9.44140625" style="68" customWidth="1"/>
    <col min="6407" max="6407" width="8.88671875" style="68" customWidth="1"/>
    <col min="6408" max="6408" width="15.6640625" style="68" customWidth="1"/>
    <col min="6409" max="6409" width="49" style="68" customWidth="1"/>
    <col min="6410" max="6410" width="22.6640625" style="68" customWidth="1"/>
    <col min="6411" max="6411" width="17.44140625" style="68" customWidth="1"/>
    <col min="6412" max="6416" width="0" style="68" hidden="1" customWidth="1"/>
    <col min="6417" max="6418" width="9.109375" style="68"/>
    <col min="6419" max="6419" width="16.6640625" style="68" customWidth="1"/>
    <col min="6420" max="6656" width="9.109375" style="68"/>
    <col min="6657" max="6657" width="15.88671875" style="68" customWidth="1"/>
    <col min="6658" max="6658" width="13.6640625" style="68" customWidth="1"/>
    <col min="6659" max="6659" width="17.109375" style="68" customWidth="1"/>
    <col min="6660" max="6660" width="9" style="68" customWidth="1"/>
    <col min="6661" max="6661" width="15.109375" style="68" customWidth="1"/>
    <col min="6662" max="6662" width="9.44140625" style="68" customWidth="1"/>
    <col min="6663" max="6663" width="8.88671875" style="68" customWidth="1"/>
    <col min="6664" max="6664" width="15.6640625" style="68" customWidth="1"/>
    <col min="6665" max="6665" width="49" style="68" customWidth="1"/>
    <col min="6666" max="6666" width="22.6640625" style="68" customWidth="1"/>
    <col min="6667" max="6667" width="17.44140625" style="68" customWidth="1"/>
    <col min="6668" max="6672" width="0" style="68" hidden="1" customWidth="1"/>
    <col min="6673" max="6674" width="9.109375" style="68"/>
    <col min="6675" max="6675" width="16.6640625" style="68" customWidth="1"/>
    <col min="6676" max="6912" width="9.109375" style="68"/>
    <col min="6913" max="6913" width="15.88671875" style="68" customWidth="1"/>
    <col min="6914" max="6914" width="13.6640625" style="68" customWidth="1"/>
    <col min="6915" max="6915" width="17.109375" style="68" customWidth="1"/>
    <col min="6916" max="6916" width="9" style="68" customWidth="1"/>
    <col min="6917" max="6917" width="15.109375" style="68" customWidth="1"/>
    <col min="6918" max="6918" width="9.44140625" style="68" customWidth="1"/>
    <col min="6919" max="6919" width="8.88671875" style="68" customWidth="1"/>
    <col min="6920" max="6920" width="15.6640625" style="68" customWidth="1"/>
    <col min="6921" max="6921" width="49" style="68" customWidth="1"/>
    <col min="6922" max="6922" width="22.6640625" style="68" customWidth="1"/>
    <col min="6923" max="6923" width="17.44140625" style="68" customWidth="1"/>
    <col min="6924" max="6928" width="0" style="68" hidden="1" customWidth="1"/>
    <col min="6929" max="6930" width="9.109375" style="68"/>
    <col min="6931" max="6931" width="16.6640625" style="68" customWidth="1"/>
    <col min="6932" max="7168" width="9.109375" style="68"/>
    <col min="7169" max="7169" width="15.88671875" style="68" customWidth="1"/>
    <col min="7170" max="7170" width="13.6640625" style="68" customWidth="1"/>
    <col min="7171" max="7171" width="17.109375" style="68" customWidth="1"/>
    <col min="7172" max="7172" width="9" style="68" customWidth="1"/>
    <col min="7173" max="7173" width="15.109375" style="68" customWidth="1"/>
    <col min="7174" max="7174" width="9.44140625" style="68" customWidth="1"/>
    <col min="7175" max="7175" width="8.88671875" style="68" customWidth="1"/>
    <col min="7176" max="7176" width="15.6640625" style="68" customWidth="1"/>
    <col min="7177" max="7177" width="49" style="68" customWidth="1"/>
    <col min="7178" max="7178" width="22.6640625" style="68" customWidth="1"/>
    <col min="7179" max="7179" width="17.44140625" style="68" customWidth="1"/>
    <col min="7180" max="7184" width="0" style="68" hidden="1" customWidth="1"/>
    <col min="7185" max="7186" width="9.109375" style="68"/>
    <col min="7187" max="7187" width="16.6640625" style="68" customWidth="1"/>
    <col min="7188" max="7424" width="9.109375" style="68"/>
    <col min="7425" max="7425" width="15.88671875" style="68" customWidth="1"/>
    <col min="7426" max="7426" width="13.6640625" style="68" customWidth="1"/>
    <col min="7427" max="7427" width="17.109375" style="68" customWidth="1"/>
    <col min="7428" max="7428" width="9" style="68" customWidth="1"/>
    <col min="7429" max="7429" width="15.109375" style="68" customWidth="1"/>
    <col min="7430" max="7430" width="9.44140625" style="68" customWidth="1"/>
    <col min="7431" max="7431" width="8.88671875" style="68" customWidth="1"/>
    <col min="7432" max="7432" width="15.6640625" style="68" customWidth="1"/>
    <col min="7433" max="7433" width="49" style="68" customWidth="1"/>
    <col min="7434" max="7434" width="22.6640625" style="68" customWidth="1"/>
    <col min="7435" max="7435" width="17.44140625" style="68" customWidth="1"/>
    <col min="7436" max="7440" width="0" style="68" hidden="1" customWidth="1"/>
    <col min="7441" max="7442" width="9.109375" style="68"/>
    <col min="7443" max="7443" width="16.6640625" style="68" customWidth="1"/>
    <col min="7444" max="7680" width="9.109375" style="68"/>
    <col min="7681" max="7681" width="15.88671875" style="68" customWidth="1"/>
    <col min="7682" max="7682" width="13.6640625" style="68" customWidth="1"/>
    <col min="7683" max="7683" width="17.109375" style="68" customWidth="1"/>
    <col min="7684" max="7684" width="9" style="68" customWidth="1"/>
    <col min="7685" max="7685" width="15.109375" style="68" customWidth="1"/>
    <col min="7686" max="7686" width="9.44140625" style="68" customWidth="1"/>
    <col min="7687" max="7687" width="8.88671875" style="68" customWidth="1"/>
    <col min="7688" max="7688" width="15.6640625" style="68" customWidth="1"/>
    <col min="7689" max="7689" width="49" style="68" customWidth="1"/>
    <col min="7690" max="7690" width="22.6640625" style="68" customWidth="1"/>
    <col min="7691" max="7691" width="17.44140625" style="68" customWidth="1"/>
    <col min="7692" max="7696" width="0" style="68" hidden="1" customWidth="1"/>
    <col min="7697" max="7698" width="9.109375" style="68"/>
    <col min="7699" max="7699" width="16.6640625" style="68" customWidth="1"/>
    <col min="7700" max="7936" width="9.109375" style="68"/>
    <col min="7937" max="7937" width="15.88671875" style="68" customWidth="1"/>
    <col min="7938" max="7938" width="13.6640625" style="68" customWidth="1"/>
    <col min="7939" max="7939" width="17.109375" style="68" customWidth="1"/>
    <col min="7940" max="7940" width="9" style="68" customWidth="1"/>
    <col min="7941" max="7941" width="15.109375" style="68" customWidth="1"/>
    <col min="7942" max="7942" width="9.44140625" style="68" customWidth="1"/>
    <col min="7943" max="7943" width="8.88671875" style="68" customWidth="1"/>
    <col min="7944" max="7944" width="15.6640625" style="68" customWidth="1"/>
    <col min="7945" max="7945" width="49" style="68" customWidth="1"/>
    <col min="7946" max="7946" width="22.6640625" style="68" customWidth="1"/>
    <col min="7947" max="7947" width="17.44140625" style="68" customWidth="1"/>
    <col min="7948" max="7952" width="0" style="68" hidden="1" customWidth="1"/>
    <col min="7953" max="7954" width="9.109375" style="68"/>
    <col min="7955" max="7955" width="16.6640625" style="68" customWidth="1"/>
    <col min="7956" max="8192" width="9.109375" style="68"/>
    <col min="8193" max="8193" width="15.88671875" style="68" customWidth="1"/>
    <col min="8194" max="8194" width="13.6640625" style="68" customWidth="1"/>
    <col min="8195" max="8195" width="17.109375" style="68" customWidth="1"/>
    <col min="8196" max="8196" width="9" style="68" customWidth="1"/>
    <col min="8197" max="8197" width="15.109375" style="68" customWidth="1"/>
    <col min="8198" max="8198" width="9.44140625" style="68" customWidth="1"/>
    <col min="8199" max="8199" width="8.88671875" style="68" customWidth="1"/>
    <col min="8200" max="8200" width="15.6640625" style="68" customWidth="1"/>
    <col min="8201" max="8201" width="49" style="68" customWidth="1"/>
    <col min="8202" max="8202" width="22.6640625" style="68" customWidth="1"/>
    <col min="8203" max="8203" width="17.44140625" style="68" customWidth="1"/>
    <col min="8204" max="8208" width="0" style="68" hidden="1" customWidth="1"/>
    <col min="8209" max="8210" width="9.109375" style="68"/>
    <col min="8211" max="8211" width="16.6640625" style="68" customWidth="1"/>
    <col min="8212" max="8448" width="9.109375" style="68"/>
    <col min="8449" max="8449" width="15.88671875" style="68" customWidth="1"/>
    <col min="8450" max="8450" width="13.6640625" style="68" customWidth="1"/>
    <col min="8451" max="8451" width="17.109375" style="68" customWidth="1"/>
    <col min="8452" max="8452" width="9" style="68" customWidth="1"/>
    <col min="8453" max="8453" width="15.109375" style="68" customWidth="1"/>
    <col min="8454" max="8454" width="9.44140625" style="68" customWidth="1"/>
    <col min="8455" max="8455" width="8.88671875" style="68" customWidth="1"/>
    <col min="8456" max="8456" width="15.6640625" style="68" customWidth="1"/>
    <col min="8457" max="8457" width="49" style="68" customWidth="1"/>
    <col min="8458" max="8458" width="22.6640625" style="68" customWidth="1"/>
    <col min="8459" max="8459" width="17.44140625" style="68" customWidth="1"/>
    <col min="8460" max="8464" width="0" style="68" hidden="1" customWidth="1"/>
    <col min="8465" max="8466" width="9.109375" style="68"/>
    <col min="8467" max="8467" width="16.6640625" style="68" customWidth="1"/>
    <col min="8468" max="8704" width="9.109375" style="68"/>
    <col min="8705" max="8705" width="15.88671875" style="68" customWidth="1"/>
    <col min="8706" max="8706" width="13.6640625" style="68" customWidth="1"/>
    <col min="8707" max="8707" width="17.109375" style="68" customWidth="1"/>
    <col min="8708" max="8708" width="9" style="68" customWidth="1"/>
    <col min="8709" max="8709" width="15.109375" style="68" customWidth="1"/>
    <col min="8710" max="8710" width="9.44140625" style="68" customWidth="1"/>
    <col min="8711" max="8711" width="8.88671875" style="68" customWidth="1"/>
    <col min="8712" max="8712" width="15.6640625" style="68" customWidth="1"/>
    <col min="8713" max="8713" width="49" style="68" customWidth="1"/>
    <col min="8714" max="8714" width="22.6640625" style="68" customWidth="1"/>
    <col min="8715" max="8715" width="17.44140625" style="68" customWidth="1"/>
    <col min="8716" max="8720" width="0" style="68" hidden="1" customWidth="1"/>
    <col min="8721" max="8722" width="9.109375" style="68"/>
    <col min="8723" max="8723" width="16.6640625" style="68" customWidth="1"/>
    <col min="8724" max="8960" width="9.109375" style="68"/>
    <col min="8961" max="8961" width="15.88671875" style="68" customWidth="1"/>
    <col min="8962" max="8962" width="13.6640625" style="68" customWidth="1"/>
    <col min="8963" max="8963" width="17.109375" style="68" customWidth="1"/>
    <col min="8964" max="8964" width="9" style="68" customWidth="1"/>
    <col min="8965" max="8965" width="15.109375" style="68" customWidth="1"/>
    <col min="8966" max="8966" width="9.44140625" style="68" customWidth="1"/>
    <col min="8967" max="8967" width="8.88671875" style="68" customWidth="1"/>
    <col min="8968" max="8968" width="15.6640625" style="68" customWidth="1"/>
    <col min="8969" max="8969" width="49" style="68" customWidth="1"/>
    <col min="8970" max="8970" width="22.6640625" style="68" customWidth="1"/>
    <col min="8971" max="8971" width="17.44140625" style="68" customWidth="1"/>
    <col min="8972" max="8976" width="0" style="68" hidden="1" customWidth="1"/>
    <col min="8977" max="8978" width="9.109375" style="68"/>
    <col min="8979" max="8979" width="16.6640625" style="68" customWidth="1"/>
    <col min="8980" max="9216" width="9.109375" style="68"/>
    <col min="9217" max="9217" width="15.88671875" style="68" customWidth="1"/>
    <col min="9218" max="9218" width="13.6640625" style="68" customWidth="1"/>
    <col min="9219" max="9219" width="17.109375" style="68" customWidth="1"/>
    <col min="9220" max="9220" width="9" style="68" customWidth="1"/>
    <col min="9221" max="9221" width="15.109375" style="68" customWidth="1"/>
    <col min="9222" max="9222" width="9.44140625" style="68" customWidth="1"/>
    <col min="9223" max="9223" width="8.88671875" style="68" customWidth="1"/>
    <col min="9224" max="9224" width="15.6640625" style="68" customWidth="1"/>
    <col min="9225" max="9225" width="49" style="68" customWidth="1"/>
    <col min="9226" max="9226" width="22.6640625" style="68" customWidth="1"/>
    <col min="9227" max="9227" width="17.44140625" style="68" customWidth="1"/>
    <col min="9228" max="9232" width="0" style="68" hidden="1" customWidth="1"/>
    <col min="9233" max="9234" width="9.109375" style="68"/>
    <col min="9235" max="9235" width="16.6640625" style="68" customWidth="1"/>
    <col min="9236" max="9472" width="9.109375" style="68"/>
    <col min="9473" max="9473" width="15.88671875" style="68" customWidth="1"/>
    <col min="9474" max="9474" width="13.6640625" style="68" customWidth="1"/>
    <col min="9475" max="9475" width="17.109375" style="68" customWidth="1"/>
    <col min="9476" max="9476" width="9" style="68" customWidth="1"/>
    <col min="9477" max="9477" width="15.109375" style="68" customWidth="1"/>
    <col min="9478" max="9478" width="9.44140625" style="68" customWidth="1"/>
    <col min="9479" max="9479" width="8.88671875" style="68" customWidth="1"/>
    <col min="9480" max="9480" width="15.6640625" style="68" customWidth="1"/>
    <col min="9481" max="9481" width="49" style="68" customWidth="1"/>
    <col min="9482" max="9482" width="22.6640625" style="68" customWidth="1"/>
    <col min="9483" max="9483" width="17.44140625" style="68" customWidth="1"/>
    <col min="9484" max="9488" width="0" style="68" hidden="1" customWidth="1"/>
    <col min="9489" max="9490" width="9.109375" style="68"/>
    <col min="9491" max="9491" width="16.6640625" style="68" customWidth="1"/>
    <col min="9492" max="9728" width="9.109375" style="68"/>
    <col min="9729" max="9729" width="15.88671875" style="68" customWidth="1"/>
    <col min="9730" max="9730" width="13.6640625" style="68" customWidth="1"/>
    <col min="9731" max="9731" width="17.109375" style="68" customWidth="1"/>
    <col min="9732" max="9732" width="9" style="68" customWidth="1"/>
    <col min="9733" max="9733" width="15.109375" style="68" customWidth="1"/>
    <col min="9734" max="9734" width="9.44140625" style="68" customWidth="1"/>
    <col min="9735" max="9735" width="8.88671875" style="68" customWidth="1"/>
    <col min="9736" max="9736" width="15.6640625" style="68" customWidth="1"/>
    <col min="9737" max="9737" width="49" style="68" customWidth="1"/>
    <col min="9738" max="9738" width="22.6640625" style="68" customWidth="1"/>
    <col min="9739" max="9739" width="17.44140625" style="68" customWidth="1"/>
    <col min="9740" max="9744" width="0" style="68" hidden="1" customWidth="1"/>
    <col min="9745" max="9746" width="9.109375" style="68"/>
    <col min="9747" max="9747" width="16.6640625" style="68" customWidth="1"/>
    <col min="9748" max="9984" width="9.109375" style="68"/>
    <col min="9985" max="9985" width="15.88671875" style="68" customWidth="1"/>
    <col min="9986" max="9986" width="13.6640625" style="68" customWidth="1"/>
    <col min="9987" max="9987" width="17.109375" style="68" customWidth="1"/>
    <col min="9988" max="9988" width="9" style="68" customWidth="1"/>
    <col min="9989" max="9989" width="15.109375" style="68" customWidth="1"/>
    <col min="9990" max="9990" width="9.44140625" style="68" customWidth="1"/>
    <col min="9991" max="9991" width="8.88671875" style="68" customWidth="1"/>
    <col min="9992" max="9992" width="15.6640625" style="68" customWidth="1"/>
    <col min="9993" max="9993" width="49" style="68" customWidth="1"/>
    <col min="9994" max="9994" width="22.6640625" style="68" customWidth="1"/>
    <col min="9995" max="9995" width="17.44140625" style="68" customWidth="1"/>
    <col min="9996" max="10000" width="0" style="68" hidden="1" customWidth="1"/>
    <col min="10001" max="10002" width="9.109375" style="68"/>
    <col min="10003" max="10003" width="16.6640625" style="68" customWidth="1"/>
    <col min="10004" max="10240" width="9.109375" style="68"/>
    <col min="10241" max="10241" width="15.88671875" style="68" customWidth="1"/>
    <col min="10242" max="10242" width="13.6640625" style="68" customWidth="1"/>
    <col min="10243" max="10243" width="17.109375" style="68" customWidth="1"/>
    <col min="10244" max="10244" width="9" style="68" customWidth="1"/>
    <col min="10245" max="10245" width="15.109375" style="68" customWidth="1"/>
    <col min="10246" max="10246" width="9.44140625" style="68" customWidth="1"/>
    <col min="10247" max="10247" width="8.88671875" style="68" customWidth="1"/>
    <col min="10248" max="10248" width="15.6640625" style="68" customWidth="1"/>
    <col min="10249" max="10249" width="49" style="68" customWidth="1"/>
    <col min="10250" max="10250" width="22.6640625" style="68" customWidth="1"/>
    <col min="10251" max="10251" width="17.44140625" style="68" customWidth="1"/>
    <col min="10252" max="10256" width="0" style="68" hidden="1" customWidth="1"/>
    <col min="10257" max="10258" width="9.109375" style="68"/>
    <col min="10259" max="10259" width="16.6640625" style="68" customWidth="1"/>
    <col min="10260" max="10496" width="9.109375" style="68"/>
    <col min="10497" max="10497" width="15.88671875" style="68" customWidth="1"/>
    <col min="10498" max="10498" width="13.6640625" style="68" customWidth="1"/>
    <col min="10499" max="10499" width="17.109375" style="68" customWidth="1"/>
    <col min="10500" max="10500" width="9" style="68" customWidth="1"/>
    <col min="10501" max="10501" width="15.109375" style="68" customWidth="1"/>
    <col min="10502" max="10502" width="9.44140625" style="68" customWidth="1"/>
    <col min="10503" max="10503" width="8.88671875" style="68" customWidth="1"/>
    <col min="10504" max="10504" width="15.6640625" style="68" customWidth="1"/>
    <col min="10505" max="10505" width="49" style="68" customWidth="1"/>
    <col min="10506" max="10506" width="22.6640625" style="68" customWidth="1"/>
    <col min="10507" max="10507" width="17.44140625" style="68" customWidth="1"/>
    <col min="10508" max="10512" width="0" style="68" hidden="1" customWidth="1"/>
    <col min="10513" max="10514" width="9.109375" style="68"/>
    <col min="10515" max="10515" width="16.6640625" style="68" customWidth="1"/>
    <col min="10516" max="10752" width="9.109375" style="68"/>
    <col min="10753" max="10753" width="15.88671875" style="68" customWidth="1"/>
    <col min="10754" max="10754" width="13.6640625" style="68" customWidth="1"/>
    <col min="10755" max="10755" width="17.109375" style="68" customWidth="1"/>
    <col min="10756" max="10756" width="9" style="68" customWidth="1"/>
    <col min="10757" max="10757" width="15.109375" style="68" customWidth="1"/>
    <col min="10758" max="10758" width="9.44140625" style="68" customWidth="1"/>
    <col min="10759" max="10759" width="8.88671875" style="68" customWidth="1"/>
    <col min="10760" max="10760" width="15.6640625" style="68" customWidth="1"/>
    <col min="10761" max="10761" width="49" style="68" customWidth="1"/>
    <col min="10762" max="10762" width="22.6640625" style="68" customWidth="1"/>
    <col min="10763" max="10763" width="17.44140625" style="68" customWidth="1"/>
    <col min="10764" max="10768" width="0" style="68" hidden="1" customWidth="1"/>
    <col min="10769" max="10770" width="9.109375" style="68"/>
    <col min="10771" max="10771" width="16.6640625" style="68" customWidth="1"/>
    <col min="10772" max="11008" width="9.109375" style="68"/>
    <col min="11009" max="11009" width="15.88671875" style="68" customWidth="1"/>
    <col min="11010" max="11010" width="13.6640625" style="68" customWidth="1"/>
    <col min="11011" max="11011" width="17.109375" style="68" customWidth="1"/>
    <col min="11012" max="11012" width="9" style="68" customWidth="1"/>
    <col min="11013" max="11013" width="15.109375" style="68" customWidth="1"/>
    <col min="11014" max="11014" width="9.44140625" style="68" customWidth="1"/>
    <col min="11015" max="11015" width="8.88671875" style="68" customWidth="1"/>
    <col min="11016" max="11016" width="15.6640625" style="68" customWidth="1"/>
    <col min="11017" max="11017" width="49" style="68" customWidth="1"/>
    <col min="11018" max="11018" width="22.6640625" style="68" customWidth="1"/>
    <col min="11019" max="11019" width="17.44140625" style="68" customWidth="1"/>
    <col min="11020" max="11024" width="0" style="68" hidden="1" customWidth="1"/>
    <col min="11025" max="11026" width="9.109375" style="68"/>
    <col min="11027" max="11027" width="16.6640625" style="68" customWidth="1"/>
    <col min="11028" max="11264" width="9.109375" style="68"/>
    <col min="11265" max="11265" width="15.88671875" style="68" customWidth="1"/>
    <col min="11266" max="11266" width="13.6640625" style="68" customWidth="1"/>
    <col min="11267" max="11267" width="17.109375" style="68" customWidth="1"/>
    <col min="11268" max="11268" width="9" style="68" customWidth="1"/>
    <col min="11269" max="11269" width="15.109375" style="68" customWidth="1"/>
    <col min="11270" max="11270" width="9.44140625" style="68" customWidth="1"/>
    <col min="11271" max="11271" width="8.88671875" style="68" customWidth="1"/>
    <col min="11272" max="11272" width="15.6640625" style="68" customWidth="1"/>
    <col min="11273" max="11273" width="49" style="68" customWidth="1"/>
    <col min="11274" max="11274" width="22.6640625" style="68" customWidth="1"/>
    <col min="11275" max="11275" width="17.44140625" style="68" customWidth="1"/>
    <col min="11276" max="11280" width="0" style="68" hidden="1" customWidth="1"/>
    <col min="11281" max="11282" width="9.109375" style="68"/>
    <col min="11283" max="11283" width="16.6640625" style="68" customWidth="1"/>
    <col min="11284" max="11520" width="9.109375" style="68"/>
    <col min="11521" max="11521" width="15.88671875" style="68" customWidth="1"/>
    <col min="11522" max="11522" width="13.6640625" style="68" customWidth="1"/>
    <col min="11523" max="11523" width="17.109375" style="68" customWidth="1"/>
    <col min="11524" max="11524" width="9" style="68" customWidth="1"/>
    <col min="11525" max="11525" width="15.109375" style="68" customWidth="1"/>
    <col min="11526" max="11526" width="9.44140625" style="68" customWidth="1"/>
    <col min="11527" max="11527" width="8.88671875" style="68" customWidth="1"/>
    <col min="11528" max="11528" width="15.6640625" style="68" customWidth="1"/>
    <col min="11529" max="11529" width="49" style="68" customWidth="1"/>
    <col min="11530" max="11530" width="22.6640625" style="68" customWidth="1"/>
    <col min="11531" max="11531" width="17.44140625" style="68" customWidth="1"/>
    <col min="11532" max="11536" width="0" style="68" hidden="1" customWidth="1"/>
    <col min="11537" max="11538" width="9.109375" style="68"/>
    <col min="11539" max="11539" width="16.6640625" style="68" customWidth="1"/>
    <col min="11540" max="11776" width="9.109375" style="68"/>
    <col min="11777" max="11777" width="15.88671875" style="68" customWidth="1"/>
    <col min="11778" max="11778" width="13.6640625" style="68" customWidth="1"/>
    <col min="11779" max="11779" width="17.109375" style="68" customWidth="1"/>
    <col min="11780" max="11780" width="9" style="68" customWidth="1"/>
    <col min="11781" max="11781" width="15.109375" style="68" customWidth="1"/>
    <col min="11782" max="11782" width="9.44140625" style="68" customWidth="1"/>
    <col min="11783" max="11783" width="8.88671875" style="68" customWidth="1"/>
    <col min="11784" max="11784" width="15.6640625" style="68" customWidth="1"/>
    <col min="11785" max="11785" width="49" style="68" customWidth="1"/>
    <col min="11786" max="11786" width="22.6640625" style="68" customWidth="1"/>
    <col min="11787" max="11787" width="17.44140625" style="68" customWidth="1"/>
    <col min="11788" max="11792" width="0" style="68" hidden="1" customWidth="1"/>
    <col min="11793" max="11794" width="9.109375" style="68"/>
    <col min="11795" max="11795" width="16.6640625" style="68" customWidth="1"/>
    <col min="11796" max="12032" width="9.109375" style="68"/>
    <col min="12033" max="12033" width="15.88671875" style="68" customWidth="1"/>
    <col min="12034" max="12034" width="13.6640625" style="68" customWidth="1"/>
    <col min="12035" max="12035" width="17.109375" style="68" customWidth="1"/>
    <col min="12036" max="12036" width="9" style="68" customWidth="1"/>
    <col min="12037" max="12037" width="15.109375" style="68" customWidth="1"/>
    <col min="12038" max="12038" width="9.44140625" style="68" customWidth="1"/>
    <col min="12039" max="12039" width="8.88671875" style="68" customWidth="1"/>
    <col min="12040" max="12040" width="15.6640625" style="68" customWidth="1"/>
    <col min="12041" max="12041" width="49" style="68" customWidth="1"/>
    <col min="12042" max="12042" width="22.6640625" style="68" customWidth="1"/>
    <col min="12043" max="12043" width="17.44140625" style="68" customWidth="1"/>
    <col min="12044" max="12048" width="0" style="68" hidden="1" customWidth="1"/>
    <col min="12049" max="12050" width="9.109375" style="68"/>
    <col min="12051" max="12051" width="16.6640625" style="68" customWidth="1"/>
    <col min="12052" max="12288" width="9.109375" style="68"/>
    <col min="12289" max="12289" width="15.88671875" style="68" customWidth="1"/>
    <col min="12290" max="12290" width="13.6640625" style="68" customWidth="1"/>
    <col min="12291" max="12291" width="17.109375" style="68" customWidth="1"/>
    <col min="12292" max="12292" width="9" style="68" customWidth="1"/>
    <col min="12293" max="12293" width="15.109375" style="68" customWidth="1"/>
    <col min="12294" max="12294" width="9.44140625" style="68" customWidth="1"/>
    <col min="12295" max="12295" width="8.88671875" style="68" customWidth="1"/>
    <col min="12296" max="12296" width="15.6640625" style="68" customWidth="1"/>
    <col min="12297" max="12297" width="49" style="68" customWidth="1"/>
    <col min="12298" max="12298" width="22.6640625" style="68" customWidth="1"/>
    <col min="12299" max="12299" width="17.44140625" style="68" customWidth="1"/>
    <col min="12300" max="12304" width="0" style="68" hidden="1" customWidth="1"/>
    <col min="12305" max="12306" width="9.109375" style="68"/>
    <col min="12307" max="12307" width="16.6640625" style="68" customWidth="1"/>
    <col min="12308" max="12544" width="9.109375" style="68"/>
    <col min="12545" max="12545" width="15.88671875" style="68" customWidth="1"/>
    <col min="12546" max="12546" width="13.6640625" style="68" customWidth="1"/>
    <col min="12547" max="12547" width="17.109375" style="68" customWidth="1"/>
    <col min="12548" max="12548" width="9" style="68" customWidth="1"/>
    <col min="12549" max="12549" width="15.109375" style="68" customWidth="1"/>
    <col min="12550" max="12550" width="9.44140625" style="68" customWidth="1"/>
    <col min="12551" max="12551" width="8.88671875" style="68" customWidth="1"/>
    <col min="12552" max="12552" width="15.6640625" style="68" customWidth="1"/>
    <col min="12553" max="12553" width="49" style="68" customWidth="1"/>
    <col min="12554" max="12554" width="22.6640625" style="68" customWidth="1"/>
    <col min="12555" max="12555" width="17.44140625" style="68" customWidth="1"/>
    <col min="12556" max="12560" width="0" style="68" hidden="1" customWidth="1"/>
    <col min="12561" max="12562" width="9.109375" style="68"/>
    <col min="12563" max="12563" width="16.6640625" style="68" customWidth="1"/>
    <col min="12564" max="12800" width="9.109375" style="68"/>
    <col min="12801" max="12801" width="15.88671875" style="68" customWidth="1"/>
    <col min="12802" max="12802" width="13.6640625" style="68" customWidth="1"/>
    <col min="12803" max="12803" width="17.109375" style="68" customWidth="1"/>
    <col min="12804" max="12804" width="9" style="68" customWidth="1"/>
    <col min="12805" max="12805" width="15.109375" style="68" customWidth="1"/>
    <col min="12806" max="12806" width="9.44140625" style="68" customWidth="1"/>
    <col min="12807" max="12807" width="8.88671875" style="68" customWidth="1"/>
    <col min="12808" max="12808" width="15.6640625" style="68" customWidth="1"/>
    <col min="12809" max="12809" width="49" style="68" customWidth="1"/>
    <col min="12810" max="12810" width="22.6640625" style="68" customWidth="1"/>
    <col min="12811" max="12811" width="17.44140625" style="68" customWidth="1"/>
    <col min="12812" max="12816" width="0" style="68" hidden="1" customWidth="1"/>
    <col min="12817" max="12818" width="9.109375" style="68"/>
    <col min="12819" max="12819" width="16.6640625" style="68" customWidth="1"/>
    <col min="12820" max="13056" width="9.109375" style="68"/>
    <col min="13057" max="13057" width="15.88671875" style="68" customWidth="1"/>
    <col min="13058" max="13058" width="13.6640625" style="68" customWidth="1"/>
    <col min="13059" max="13059" width="17.109375" style="68" customWidth="1"/>
    <col min="13060" max="13060" width="9" style="68" customWidth="1"/>
    <col min="13061" max="13061" width="15.109375" style="68" customWidth="1"/>
    <col min="13062" max="13062" width="9.44140625" style="68" customWidth="1"/>
    <col min="13063" max="13063" width="8.88671875" style="68" customWidth="1"/>
    <col min="13064" max="13064" width="15.6640625" style="68" customWidth="1"/>
    <col min="13065" max="13065" width="49" style="68" customWidth="1"/>
    <col min="13066" max="13066" width="22.6640625" style="68" customWidth="1"/>
    <col min="13067" max="13067" width="17.44140625" style="68" customWidth="1"/>
    <col min="13068" max="13072" width="0" style="68" hidden="1" customWidth="1"/>
    <col min="13073" max="13074" width="9.109375" style="68"/>
    <col min="13075" max="13075" width="16.6640625" style="68" customWidth="1"/>
    <col min="13076" max="13312" width="9.109375" style="68"/>
    <col min="13313" max="13313" width="15.88671875" style="68" customWidth="1"/>
    <col min="13314" max="13314" width="13.6640625" style="68" customWidth="1"/>
    <col min="13315" max="13315" width="17.109375" style="68" customWidth="1"/>
    <col min="13316" max="13316" width="9" style="68" customWidth="1"/>
    <col min="13317" max="13317" width="15.109375" style="68" customWidth="1"/>
    <col min="13318" max="13318" width="9.44140625" style="68" customWidth="1"/>
    <col min="13319" max="13319" width="8.88671875" style="68" customWidth="1"/>
    <col min="13320" max="13320" width="15.6640625" style="68" customWidth="1"/>
    <col min="13321" max="13321" width="49" style="68" customWidth="1"/>
    <col min="13322" max="13322" width="22.6640625" style="68" customWidth="1"/>
    <col min="13323" max="13323" width="17.44140625" style="68" customWidth="1"/>
    <col min="13324" max="13328" width="0" style="68" hidden="1" customWidth="1"/>
    <col min="13329" max="13330" width="9.109375" style="68"/>
    <col min="13331" max="13331" width="16.6640625" style="68" customWidth="1"/>
    <col min="13332" max="13568" width="9.109375" style="68"/>
    <col min="13569" max="13569" width="15.88671875" style="68" customWidth="1"/>
    <col min="13570" max="13570" width="13.6640625" style="68" customWidth="1"/>
    <col min="13571" max="13571" width="17.109375" style="68" customWidth="1"/>
    <col min="13572" max="13572" width="9" style="68" customWidth="1"/>
    <col min="13573" max="13573" width="15.109375" style="68" customWidth="1"/>
    <col min="13574" max="13574" width="9.44140625" style="68" customWidth="1"/>
    <col min="13575" max="13575" width="8.88671875" style="68" customWidth="1"/>
    <col min="13576" max="13576" width="15.6640625" style="68" customWidth="1"/>
    <col min="13577" max="13577" width="49" style="68" customWidth="1"/>
    <col min="13578" max="13578" width="22.6640625" style="68" customWidth="1"/>
    <col min="13579" max="13579" width="17.44140625" style="68" customWidth="1"/>
    <col min="13580" max="13584" width="0" style="68" hidden="1" customWidth="1"/>
    <col min="13585" max="13586" width="9.109375" style="68"/>
    <col min="13587" max="13587" width="16.6640625" style="68" customWidth="1"/>
    <col min="13588" max="13824" width="9.109375" style="68"/>
    <col min="13825" max="13825" width="15.88671875" style="68" customWidth="1"/>
    <col min="13826" max="13826" width="13.6640625" style="68" customWidth="1"/>
    <col min="13827" max="13827" width="17.109375" style="68" customWidth="1"/>
    <col min="13828" max="13828" width="9" style="68" customWidth="1"/>
    <col min="13829" max="13829" width="15.109375" style="68" customWidth="1"/>
    <col min="13830" max="13830" width="9.44140625" style="68" customWidth="1"/>
    <col min="13831" max="13831" width="8.88671875" style="68" customWidth="1"/>
    <col min="13832" max="13832" width="15.6640625" style="68" customWidth="1"/>
    <col min="13833" max="13833" width="49" style="68" customWidth="1"/>
    <col min="13834" max="13834" width="22.6640625" style="68" customWidth="1"/>
    <col min="13835" max="13835" width="17.44140625" style="68" customWidth="1"/>
    <col min="13836" max="13840" width="0" style="68" hidden="1" customWidth="1"/>
    <col min="13841" max="13842" width="9.109375" style="68"/>
    <col min="13843" max="13843" width="16.6640625" style="68" customWidth="1"/>
    <col min="13844" max="14080" width="9.109375" style="68"/>
    <col min="14081" max="14081" width="15.88671875" style="68" customWidth="1"/>
    <col min="14082" max="14082" width="13.6640625" style="68" customWidth="1"/>
    <col min="14083" max="14083" width="17.109375" style="68" customWidth="1"/>
    <col min="14084" max="14084" width="9" style="68" customWidth="1"/>
    <col min="14085" max="14085" width="15.109375" style="68" customWidth="1"/>
    <col min="14086" max="14086" width="9.44140625" style="68" customWidth="1"/>
    <col min="14087" max="14087" width="8.88671875" style="68" customWidth="1"/>
    <col min="14088" max="14088" width="15.6640625" style="68" customWidth="1"/>
    <col min="14089" max="14089" width="49" style="68" customWidth="1"/>
    <col min="14090" max="14090" width="22.6640625" style="68" customWidth="1"/>
    <col min="14091" max="14091" width="17.44140625" style="68" customWidth="1"/>
    <col min="14092" max="14096" width="0" style="68" hidden="1" customWidth="1"/>
    <col min="14097" max="14098" width="9.109375" style="68"/>
    <col min="14099" max="14099" width="16.6640625" style="68" customWidth="1"/>
    <col min="14100" max="14336" width="9.109375" style="68"/>
    <col min="14337" max="14337" width="15.88671875" style="68" customWidth="1"/>
    <col min="14338" max="14338" width="13.6640625" style="68" customWidth="1"/>
    <col min="14339" max="14339" width="17.109375" style="68" customWidth="1"/>
    <col min="14340" max="14340" width="9" style="68" customWidth="1"/>
    <col min="14341" max="14341" width="15.109375" style="68" customWidth="1"/>
    <col min="14342" max="14342" width="9.44140625" style="68" customWidth="1"/>
    <col min="14343" max="14343" width="8.88671875" style="68" customWidth="1"/>
    <col min="14344" max="14344" width="15.6640625" style="68" customWidth="1"/>
    <col min="14345" max="14345" width="49" style="68" customWidth="1"/>
    <col min="14346" max="14346" width="22.6640625" style="68" customWidth="1"/>
    <col min="14347" max="14347" width="17.44140625" style="68" customWidth="1"/>
    <col min="14348" max="14352" width="0" style="68" hidden="1" customWidth="1"/>
    <col min="14353" max="14354" width="9.109375" style="68"/>
    <col min="14355" max="14355" width="16.6640625" style="68" customWidth="1"/>
    <col min="14356" max="14592" width="9.109375" style="68"/>
    <col min="14593" max="14593" width="15.88671875" style="68" customWidth="1"/>
    <col min="14594" max="14594" width="13.6640625" style="68" customWidth="1"/>
    <col min="14595" max="14595" width="17.109375" style="68" customWidth="1"/>
    <col min="14596" max="14596" width="9" style="68" customWidth="1"/>
    <col min="14597" max="14597" width="15.109375" style="68" customWidth="1"/>
    <col min="14598" max="14598" width="9.44140625" style="68" customWidth="1"/>
    <col min="14599" max="14599" width="8.88671875" style="68" customWidth="1"/>
    <col min="14600" max="14600" width="15.6640625" style="68" customWidth="1"/>
    <col min="14601" max="14601" width="49" style="68" customWidth="1"/>
    <col min="14602" max="14602" width="22.6640625" style="68" customWidth="1"/>
    <col min="14603" max="14603" width="17.44140625" style="68" customWidth="1"/>
    <col min="14604" max="14608" width="0" style="68" hidden="1" customWidth="1"/>
    <col min="14609" max="14610" width="9.109375" style="68"/>
    <col min="14611" max="14611" width="16.6640625" style="68" customWidth="1"/>
    <col min="14612" max="14848" width="9.109375" style="68"/>
    <col min="14849" max="14849" width="15.88671875" style="68" customWidth="1"/>
    <col min="14850" max="14850" width="13.6640625" style="68" customWidth="1"/>
    <col min="14851" max="14851" width="17.109375" style="68" customWidth="1"/>
    <col min="14852" max="14852" width="9" style="68" customWidth="1"/>
    <col min="14853" max="14853" width="15.109375" style="68" customWidth="1"/>
    <col min="14854" max="14854" width="9.44140625" style="68" customWidth="1"/>
    <col min="14855" max="14855" width="8.88671875" style="68" customWidth="1"/>
    <col min="14856" max="14856" width="15.6640625" style="68" customWidth="1"/>
    <col min="14857" max="14857" width="49" style="68" customWidth="1"/>
    <col min="14858" max="14858" width="22.6640625" style="68" customWidth="1"/>
    <col min="14859" max="14859" width="17.44140625" style="68" customWidth="1"/>
    <col min="14860" max="14864" width="0" style="68" hidden="1" customWidth="1"/>
    <col min="14865" max="14866" width="9.109375" style="68"/>
    <col min="14867" max="14867" width="16.6640625" style="68" customWidth="1"/>
    <col min="14868" max="15104" width="9.109375" style="68"/>
    <col min="15105" max="15105" width="15.88671875" style="68" customWidth="1"/>
    <col min="15106" max="15106" width="13.6640625" style="68" customWidth="1"/>
    <col min="15107" max="15107" width="17.109375" style="68" customWidth="1"/>
    <col min="15108" max="15108" width="9" style="68" customWidth="1"/>
    <col min="15109" max="15109" width="15.109375" style="68" customWidth="1"/>
    <col min="15110" max="15110" width="9.44140625" style="68" customWidth="1"/>
    <col min="15111" max="15111" width="8.88671875" style="68" customWidth="1"/>
    <col min="15112" max="15112" width="15.6640625" style="68" customWidth="1"/>
    <col min="15113" max="15113" width="49" style="68" customWidth="1"/>
    <col min="15114" max="15114" width="22.6640625" style="68" customWidth="1"/>
    <col min="15115" max="15115" width="17.44140625" style="68" customWidth="1"/>
    <col min="15116" max="15120" width="0" style="68" hidden="1" customWidth="1"/>
    <col min="15121" max="15122" width="9.109375" style="68"/>
    <col min="15123" max="15123" width="16.6640625" style="68" customWidth="1"/>
    <col min="15124" max="15360" width="9.109375" style="68"/>
    <col min="15361" max="15361" width="15.88671875" style="68" customWidth="1"/>
    <col min="15362" max="15362" width="13.6640625" style="68" customWidth="1"/>
    <col min="15363" max="15363" width="17.109375" style="68" customWidth="1"/>
    <col min="15364" max="15364" width="9" style="68" customWidth="1"/>
    <col min="15365" max="15365" width="15.109375" style="68" customWidth="1"/>
    <col min="15366" max="15366" width="9.44140625" style="68" customWidth="1"/>
    <col min="15367" max="15367" width="8.88671875" style="68" customWidth="1"/>
    <col min="15368" max="15368" width="15.6640625" style="68" customWidth="1"/>
    <col min="15369" max="15369" width="49" style="68" customWidth="1"/>
    <col min="15370" max="15370" width="22.6640625" style="68" customWidth="1"/>
    <col min="15371" max="15371" width="17.44140625" style="68" customWidth="1"/>
    <col min="15372" max="15376" width="0" style="68" hidden="1" customWidth="1"/>
    <col min="15377" max="15378" width="9.109375" style="68"/>
    <col min="15379" max="15379" width="16.6640625" style="68" customWidth="1"/>
    <col min="15380" max="15616" width="9.109375" style="68"/>
    <col min="15617" max="15617" width="15.88671875" style="68" customWidth="1"/>
    <col min="15618" max="15618" width="13.6640625" style="68" customWidth="1"/>
    <col min="15619" max="15619" width="17.109375" style="68" customWidth="1"/>
    <col min="15620" max="15620" width="9" style="68" customWidth="1"/>
    <col min="15621" max="15621" width="15.109375" style="68" customWidth="1"/>
    <col min="15622" max="15622" width="9.44140625" style="68" customWidth="1"/>
    <col min="15623" max="15623" width="8.88671875" style="68" customWidth="1"/>
    <col min="15624" max="15624" width="15.6640625" style="68" customWidth="1"/>
    <col min="15625" max="15625" width="49" style="68" customWidth="1"/>
    <col min="15626" max="15626" width="22.6640625" style="68" customWidth="1"/>
    <col min="15627" max="15627" width="17.44140625" style="68" customWidth="1"/>
    <col min="15628" max="15632" width="0" style="68" hidden="1" customWidth="1"/>
    <col min="15633" max="15634" width="9.109375" style="68"/>
    <col min="15635" max="15635" width="16.6640625" style="68" customWidth="1"/>
    <col min="15636" max="15872" width="9.109375" style="68"/>
    <col min="15873" max="15873" width="15.88671875" style="68" customWidth="1"/>
    <col min="15874" max="15874" width="13.6640625" style="68" customWidth="1"/>
    <col min="15875" max="15875" width="17.109375" style="68" customWidth="1"/>
    <col min="15876" max="15876" width="9" style="68" customWidth="1"/>
    <col min="15877" max="15877" width="15.109375" style="68" customWidth="1"/>
    <col min="15878" max="15878" width="9.44140625" style="68" customWidth="1"/>
    <col min="15879" max="15879" width="8.88671875" style="68" customWidth="1"/>
    <col min="15880" max="15880" width="15.6640625" style="68" customWidth="1"/>
    <col min="15881" max="15881" width="49" style="68" customWidth="1"/>
    <col min="15882" max="15882" width="22.6640625" style="68" customWidth="1"/>
    <col min="15883" max="15883" width="17.44140625" style="68" customWidth="1"/>
    <col min="15884" max="15888" width="0" style="68" hidden="1" customWidth="1"/>
    <col min="15889" max="15890" width="9.109375" style="68"/>
    <col min="15891" max="15891" width="16.6640625" style="68" customWidth="1"/>
    <col min="15892" max="16128" width="9.109375" style="68"/>
    <col min="16129" max="16129" width="15.88671875" style="68" customWidth="1"/>
    <col min="16130" max="16130" width="13.6640625" style="68" customWidth="1"/>
    <col min="16131" max="16131" width="17.109375" style="68" customWidth="1"/>
    <col min="16132" max="16132" width="9" style="68" customWidth="1"/>
    <col min="16133" max="16133" width="15.109375" style="68" customWidth="1"/>
    <col min="16134" max="16134" width="9.44140625" style="68" customWidth="1"/>
    <col min="16135" max="16135" width="8.88671875" style="68" customWidth="1"/>
    <col min="16136" max="16136" width="15.6640625" style="68" customWidth="1"/>
    <col min="16137" max="16137" width="49" style="68" customWidth="1"/>
    <col min="16138" max="16138" width="22.6640625" style="68" customWidth="1"/>
    <col min="16139" max="16139" width="17.44140625" style="68" customWidth="1"/>
    <col min="16140" max="16144" width="0" style="68" hidden="1" customWidth="1"/>
    <col min="16145" max="16146" width="9.109375" style="68"/>
    <col min="16147" max="16147" width="16.6640625" style="68" customWidth="1"/>
    <col min="16148" max="16384" width="9.109375" style="68"/>
  </cols>
  <sheetData>
    <row r="1" spans="1:13" ht="15.6" x14ac:dyDescent="0.3">
      <c r="G1" s="71"/>
      <c r="H1" s="71"/>
      <c r="I1" s="71"/>
      <c r="J1" s="9" t="s">
        <v>1991</v>
      </c>
      <c r="K1" s="339"/>
    </row>
    <row r="2" spans="1:13" ht="15.6" x14ac:dyDescent="0.3">
      <c r="B2" s="68"/>
      <c r="C2" s="68"/>
      <c r="D2" s="68"/>
      <c r="E2" s="72"/>
      <c r="F2" s="73"/>
      <c r="G2" s="73"/>
      <c r="H2" s="73"/>
      <c r="I2" s="73"/>
      <c r="J2" s="358" t="s">
        <v>391</v>
      </c>
      <c r="K2" s="358"/>
    </row>
    <row r="3" spans="1:13" ht="15.6" x14ac:dyDescent="0.3">
      <c r="B3" s="68"/>
      <c r="C3" s="68"/>
      <c r="D3" s="68"/>
      <c r="E3" s="72"/>
      <c r="F3" s="73"/>
      <c r="G3" s="73"/>
      <c r="H3" s="73"/>
      <c r="I3" s="73"/>
      <c r="J3" s="334" t="s">
        <v>2056</v>
      </c>
      <c r="K3" s="334"/>
    </row>
    <row r="4" spans="1:13" ht="14.1" customHeight="1" x14ac:dyDescent="0.3">
      <c r="B4" s="68"/>
      <c r="C4" s="68"/>
      <c r="D4" s="68"/>
      <c r="E4" s="72"/>
      <c r="F4" s="68"/>
      <c r="G4" s="73"/>
      <c r="H4" s="73"/>
      <c r="I4" s="73"/>
      <c r="J4" s="340"/>
      <c r="K4" s="339"/>
    </row>
    <row r="5" spans="1:13" ht="14.1" customHeight="1" x14ac:dyDescent="0.3">
      <c r="B5" s="68"/>
      <c r="C5" s="68"/>
      <c r="D5" s="68"/>
      <c r="E5" s="72"/>
      <c r="F5" s="68"/>
      <c r="G5" s="73"/>
      <c r="H5" s="73"/>
      <c r="I5" s="73"/>
      <c r="J5" s="73"/>
    </row>
    <row r="6" spans="1:13" ht="14.1" customHeight="1" x14ac:dyDescent="0.3">
      <c r="B6" s="68"/>
      <c r="C6" s="68"/>
      <c r="D6" s="68"/>
      <c r="E6" s="72"/>
      <c r="F6" s="68"/>
      <c r="G6" s="73"/>
      <c r="H6" s="73"/>
      <c r="I6" s="73"/>
      <c r="J6" s="73"/>
    </row>
    <row r="7" spans="1:13" ht="14.1" customHeight="1" x14ac:dyDescent="0.3">
      <c r="B7" s="68"/>
      <c r="C7" s="68"/>
      <c r="D7" s="68"/>
      <c r="E7" s="72"/>
      <c r="F7" s="68"/>
      <c r="G7" s="73"/>
      <c r="H7" s="68"/>
    </row>
    <row r="8" spans="1:13" ht="23.25" customHeight="1" x14ac:dyDescent="0.3">
      <c r="A8" s="449" t="s">
        <v>752</v>
      </c>
      <c r="B8" s="449"/>
      <c r="C8" s="449"/>
      <c r="D8" s="449"/>
      <c r="E8" s="449"/>
      <c r="F8" s="449"/>
      <c r="G8" s="449"/>
      <c r="H8" s="449"/>
      <c r="I8" s="449"/>
      <c r="J8" s="449"/>
    </row>
    <row r="9" spans="1:13" ht="16.5" customHeight="1" x14ac:dyDescent="0.3">
      <c r="A9" s="449" t="s">
        <v>753</v>
      </c>
      <c r="B9" s="449"/>
      <c r="C9" s="449"/>
      <c r="D9" s="449"/>
      <c r="E9" s="449"/>
      <c r="F9" s="449"/>
      <c r="G9" s="449"/>
      <c r="H9" s="449"/>
      <c r="I9" s="449"/>
      <c r="J9" s="449"/>
    </row>
    <row r="10" spans="1:13" ht="16.5" customHeight="1" x14ac:dyDescent="0.3">
      <c r="A10" s="450" t="s">
        <v>1962</v>
      </c>
      <c r="B10" s="450"/>
      <c r="C10" s="450"/>
      <c r="D10" s="450"/>
      <c r="E10" s="450"/>
      <c r="F10" s="450"/>
      <c r="G10" s="450"/>
      <c r="H10" s="450"/>
      <c r="I10" s="450"/>
      <c r="J10" s="450"/>
    </row>
    <row r="11" spans="1:13" ht="6" customHeight="1" x14ac:dyDescent="0.3">
      <c r="A11" s="74"/>
      <c r="B11" s="228"/>
      <c r="C11" s="228"/>
      <c r="D11" s="228"/>
      <c r="E11" s="75"/>
      <c r="F11" s="228"/>
      <c r="G11" s="228"/>
      <c r="H11" s="228"/>
    </row>
    <row r="12" spans="1:13" ht="18" customHeight="1" x14ac:dyDescent="0.25">
      <c r="A12" s="76" t="s">
        <v>754</v>
      </c>
      <c r="B12" s="76"/>
      <c r="C12" s="76"/>
      <c r="D12" s="77"/>
      <c r="E12" s="77"/>
      <c r="F12" s="78"/>
      <c r="G12" s="78"/>
      <c r="H12" s="78"/>
      <c r="I12" s="78"/>
      <c r="J12" s="79"/>
      <c r="K12" s="78"/>
    </row>
    <row r="13" spans="1:13" ht="28.5" customHeight="1" x14ac:dyDescent="0.3">
      <c r="A13" s="451" t="s">
        <v>755</v>
      </c>
      <c r="B13" s="451" t="s">
        <v>756</v>
      </c>
      <c r="C13" s="451" t="s">
        <v>1963</v>
      </c>
      <c r="D13" s="453" t="s">
        <v>757</v>
      </c>
      <c r="E13" s="453" t="s">
        <v>758</v>
      </c>
      <c r="F13" s="453" t="s">
        <v>759</v>
      </c>
      <c r="G13" s="453" t="s">
        <v>760</v>
      </c>
      <c r="H13" s="454" t="s">
        <v>234</v>
      </c>
      <c r="I13" s="455" t="s">
        <v>761</v>
      </c>
      <c r="J13" s="455" t="s">
        <v>762</v>
      </c>
      <c r="K13" s="447" t="s">
        <v>763</v>
      </c>
      <c r="L13" s="80"/>
      <c r="M13" s="80"/>
    </row>
    <row r="14" spans="1:13" ht="52.5" customHeight="1" x14ac:dyDescent="0.3">
      <c r="A14" s="452"/>
      <c r="B14" s="452"/>
      <c r="C14" s="452"/>
      <c r="D14" s="453"/>
      <c r="E14" s="453"/>
      <c r="F14" s="453"/>
      <c r="G14" s="453"/>
      <c r="H14" s="454"/>
      <c r="I14" s="455"/>
      <c r="J14" s="455"/>
      <c r="K14" s="448"/>
      <c r="L14" s="160" t="s">
        <v>1394</v>
      </c>
      <c r="M14" s="80" t="s">
        <v>1395</v>
      </c>
    </row>
    <row r="15" spans="1:13" ht="24" customHeight="1" x14ac:dyDescent="0.3">
      <c r="A15" s="246">
        <v>5000000</v>
      </c>
      <c r="B15" s="246">
        <v>5000000</v>
      </c>
      <c r="C15" s="247"/>
      <c r="D15" s="248" t="s">
        <v>422</v>
      </c>
      <c r="E15" s="249" t="s">
        <v>1396</v>
      </c>
      <c r="F15" s="248" t="s">
        <v>427</v>
      </c>
      <c r="G15" s="250" t="s">
        <v>1964</v>
      </c>
      <c r="H15" s="251"/>
      <c r="I15" s="252"/>
      <c r="J15" s="252"/>
      <c r="K15" s="253"/>
      <c r="L15" s="254"/>
      <c r="M15" s="255"/>
    </row>
    <row r="16" spans="1:13" ht="21.75" customHeight="1" x14ac:dyDescent="0.3">
      <c r="A16" s="246">
        <v>2000000</v>
      </c>
      <c r="B16" s="246">
        <v>2000000</v>
      </c>
      <c r="C16" s="247"/>
      <c r="D16" s="248" t="s">
        <v>422</v>
      </c>
      <c r="E16" s="249" t="s">
        <v>1397</v>
      </c>
      <c r="F16" s="248" t="s">
        <v>427</v>
      </c>
      <c r="G16" s="250" t="s">
        <v>1964</v>
      </c>
      <c r="H16" s="251"/>
      <c r="I16" s="252"/>
      <c r="J16" s="252"/>
      <c r="K16" s="253"/>
      <c r="L16" s="255"/>
      <c r="M16" s="255"/>
    </row>
    <row r="17" spans="1:19" ht="71.25" customHeight="1" x14ac:dyDescent="0.3">
      <c r="A17" s="166"/>
      <c r="B17" s="91"/>
      <c r="C17" s="91"/>
      <c r="D17" s="82" t="s">
        <v>547</v>
      </c>
      <c r="E17" s="256" t="s">
        <v>1396</v>
      </c>
      <c r="F17" s="82" t="s">
        <v>764</v>
      </c>
      <c r="G17" s="83" t="s">
        <v>765</v>
      </c>
      <c r="H17" s="90">
        <v>30000</v>
      </c>
      <c r="I17" s="84" t="s">
        <v>1965</v>
      </c>
      <c r="J17" s="163" t="s">
        <v>766</v>
      </c>
      <c r="K17" s="90">
        <v>30000</v>
      </c>
      <c r="L17" s="257">
        <v>6</v>
      </c>
      <c r="M17" s="258" t="s">
        <v>1966</v>
      </c>
    </row>
    <row r="18" spans="1:19" ht="72.75" customHeight="1" x14ac:dyDescent="0.3">
      <c r="A18" s="166"/>
      <c r="B18" s="91"/>
      <c r="C18" s="91"/>
      <c r="D18" s="82" t="s">
        <v>547</v>
      </c>
      <c r="E18" s="256" t="s">
        <v>1396</v>
      </c>
      <c r="F18" s="82" t="s">
        <v>764</v>
      </c>
      <c r="G18" s="83" t="s">
        <v>765</v>
      </c>
      <c r="H18" s="90">
        <v>300000</v>
      </c>
      <c r="I18" s="84" t="s">
        <v>1967</v>
      </c>
      <c r="J18" s="163" t="s">
        <v>766</v>
      </c>
      <c r="K18" s="90">
        <v>300000</v>
      </c>
      <c r="L18" s="257">
        <v>185</v>
      </c>
      <c r="M18" s="258" t="s">
        <v>1968</v>
      </c>
    </row>
    <row r="19" spans="1:19" ht="69" customHeight="1" x14ac:dyDescent="0.3">
      <c r="A19" s="166"/>
      <c r="B19" s="91"/>
      <c r="C19" s="91"/>
      <c r="D19" s="82" t="s">
        <v>547</v>
      </c>
      <c r="E19" s="256" t="s">
        <v>1396</v>
      </c>
      <c r="F19" s="82" t="s">
        <v>764</v>
      </c>
      <c r="G19" s="83" t="s">
        <v>765</v>
      </c>
      <c r="H19" s="259">
        <v>120000</v>
      </c>
      <c r="I19" s="84" t="s">
        <v>1969</v>
      </c>
      <c r="J19" s="163" t="s">
        <v>766</v>
      </c>
      <c r="K19" s="165">
        <v>120000</v>
      </c>
      <c r="L19" s="257">
        <v>452</v>
      </c>
      <c r="M19" s="258" t="s">
        <v>1970</v>
      </c>
    </row>
    <row r="20" spans="1:19" ht="24" customHeight="1" x14ac:dyDescent="0.3">
      <c r="A20" s="246">
        <v>5000000</v>
      </c>
      <c r="B20" s="246">
        <v>5000000</v>
      </c>
      <c r="C20" s="260">
        <f>A20-K22</f>
        <v>4550000</v>
      </c>
      <c r="D20" s="248" t="s">
        <v>422</v>
      </c>
      <c r="E20" s="249" t="s">
        <v>1396</v>
      </c>
      <c r="F20" s="248" t="s">
        <v>427</v>
      </c>
      <c r="G20" s="250" t="s">
        <v>1964</v>
      </c>
      <c r="H20" s="251"/>
      <c r="I20" s="252"/>
      <c r="J20" s="252"/>
      <c r="K20" s="253"/>
      <c r="L20" s="257"/>
      <c r="M20" s="258"/>
    </row>
    <row r="21" spans="1:19" ht="23.25" customHeight="1" x14ac:dyDescent="0.3">
      <c r="A21" s="246">
        <v>2000000</v>
      </c>
      <c r="B21" s="246">
        <v>2000000</v>
      </c>
      <c r="C21" s="246">
        <v>2000000</v>
      </c>
      <c r="D21" s="248" t="s">
        <v>422</v>
      </c>
      <c r="E21" s="249" t="s">
        <v>1397</v>
      </c>
      <c r="F21" s="248" t="s">
        <v>427</v>
      </c>
      <c r="G21" s="250" t="s">
        <v>1964</v>
      </c>
      <c r="H21" s="251"/>
      <c r="I21" s="252"/>
      <c r="J21" s="252"/>
      <c r="K21" s="253"/>
      <c r="L21" s="257"/>
      <c r="M21" s="258"/>
    </row>
    <row r="22" spans="1:19" ht="24.75" customHeight="1" x14ac:dyDescent="0.3">
      <c r="A22" s="88">
        <f>SUM(A20:A21)</f>
        <v>7000000</v>
      </c>
      <c r="B22" s="81"/>
      <c r="C22" s="261">
        <f>SUM(C20:C21)</f>
        <v>6550000</v>
      </c>
      <c r="D22" s="262" t="s">
        <v>770</v>
      </c>
      <c r="E22" s="262" t="s">
        <v>1398</v>
      </c>
      <c r="F22" s="263" t="s">
        <v>735</v>
      </c>
      <c r="G22" s="264" t="s">
        <v>767</v>
      </c>
      <c r="H22" s="88">
        <f>SUM(H17:H21)</f>
        <v>450000</v>
      </c>
      <c r="I22" s="161" t="s">
        <v>768</v>
      </c>
      <c r="J22" s="162"/>
      <c r="K22" s="88">
        <f>SUM(K17:K21)</f>
        <v>450000</v>
      </c>
      <c r="L22" s="257"/>
      <c r="M22" s="258"/>
    </row>
    <row r="23" spans="1:19" ht="41.25" customHeight="1" x14ac:dyDescent="0.3">
      <c r="A23" s="90"/>
      <c r="B23" s="89"/>
      <c r="C23" s="265"/>
      <c r="D23" s="167" t="s">
        <v>494</v>
      </c>
      <c r="E23" s="256" t="s">
        <v>1397</v>
      </c>
      <c r="F23" s="266" t="s">
        <v>1400</v>
      </c>
      <c r="G23" s="85" t="s">
        <v>1401</v>
      </c>
      <c r="H23" s="259">
        <v>0</v>
      </c>
      <c r="I23" s="267" t="s">
        <v>1971</v>
      </c>
      <c r="J23" s="85" t="s">
        <v>766</v>
      </c>
      <c r="K23" s="165">
        <v>530200</v>
      </c>
      <c r="L23" s="257">
        <v>684</v>
      </c>
      <c r="M23" s="258" t="s">
        <v>1972</v>
      </c>
    </row>
    <row r="24" spans="1:19" ht="72" customHeight="1" x14ac:dyDescent="0.3">
      <c r="A24" s="90"/>
      <c r="B24" s="89"/>
      <c r="C24" s="265"/>
      <c r="D24" s="82" t="s">
        <v>547</v>
      </c>
      <c r="E24" s="256" t="s">
        <v>1396</v>
      </c>
      <c r="F24" s="82" t="s">
        <v>764</v>
      </c>
      <c r="G24" s="83" t="s">
        <v>765</v>
      </c>
      <c r="H24" s="259">
        <v>30000</v>
      </c>
      <c r="I24" s="84" t="s">
        <v>1973</v>
      </c>
      <c r="J24" s="163" t="s">
        <v>766</v>
      </c>
      <c r="K24" s="165">
        <v>30000</v>
      </c>
      <c r="L24" s="257">
        <v>719</v>
      </c>
      <c r="M24" s="258" t="s">
        <v>1974</v>
      </c>
      <c r="R24" s="68">
        <v>241</v>
      </c>
      <c r="S24" s="72">
        <f>K23+K25</f>
        <v>2950875.42</v>
      </c>
    </row>
    <row r="25" spans="1:19" ht="66.75" customHeight="1" x14ac:dyDescent="0.3">
      <c r="A25" s="90"/>
      <c r="B25" s="89"/>
      <c r="C25" s="265"/>
      <c r="D25" s="167" t="s">
        <v>494</v>
      </c>
      <c r="E25" s="256" t="s">
        <v>1397</v>
      </c>
      <c r="F25" s="266" t="s">
        <v>1400</v>
      </c>
      <c r="G25" s="85" t="s">
        <v>1401</v>
      </c>
      <c r="H25" s="259">
        <v>0</v>
      </c>
      <c r="I25" s="267" t="s">
        <v>1975</v>
      </c>
      <c r="J25" s="163" t="s">
        <v>766</v>
      </c>
      <c r="K25" s="165">
        <v>2420675.42</v>
      </c>
      <c r="L25" s="257">
        <v>726</v>
      </c>
      <c r="M25" s="258" t="s">
        <v>1976</v>
      </c>
      <c r="R25" s="68">
        <v>262</v>
      </c>
      <c r="S25" s="72">
        <f>K45-S24</f>
        <v>1110000</v>
      </c>
    </row>
    <row r="26" spans="1:19" ht="68.25" customHeight="1" x14ac:dyDescent="0.3">
      <c r="A26" s="90"/>
      <c r="B26" s="89"/>
      <c r="C26" s="265"/>
      <c r="D26" s="82" t="s">
        <v>547</v>
      </c>
      <c r="E26" s="256" t="s">
        <v>1396</v>
      </c>
      <c r="F26" s="82" t="s">
        <v>764</v>
      </c>
      <c r="G26" s="83" t="s">
        <v>765</v>
      </c>
      <c r="H26" s="90">
        <v>30000</v>
      </c>
      <c r="I26" s="84" t="s">
        <v>1977</v>
      </c>
      <c r="J26" s="163" t="s">
        <v>766</v>
      </c>
      <c r="K26" s="90">
        <v>30000</v>
      </c>
      <c r="L26" s="257">
        <v>748</v>
      </c>
      <c r="M26" s="258" t="s">
        <v>1978</v>
      </c>
      <c r="R26" s="68" t="s">
        <v>1979</v>
      </c>
      <c r="S26" s="72">
        <f>SUM(S24:S25)</f>
        <v>4060875.42</v>
      </c>
    </row>
    <row r="27" spans="1:19" ht="69.75" customHeight="1" x14ac:dyDescent="0.3">
      <c r="A27" s="90"/>
      <c r="B27" s="89"/>
      <c r="C27" s="265"/>
      <c r="D27" s="82" t="s">
        <v>547</v>
      </c>
      <c r="E27" s="256" t="s">
        <v>1396</v>
      </c>
      <c r="F27" s="82" t="s">
        <v>764</v>
      </c>
      <c r="G27" s="83" t="s">
        <v>765</v>
      </c>
      <c r="H27" s="259">
        <v>120000</v>
      </c>
      <c r="I27" s="84" t="s">
        <v>1980</v>
      </c>
      <c r="J27" s="163" t="s">
        <v>766</v>
      </c>
      <c r="K27" s="165">
        <v>120000</v>
      </c>
      <c r="L27" s="257">
        <v>1086</v>
      </c>
      <c r="M27" s="258" t="s">
        <v>1981</v>
      </c>
      <c r="N27" s="268"/>
    </row>
    <row r="28" spans="1:19" ht="25.5" customHeight="1" x14ac:dyDescent="0.3">
      <c r="A28" s="246">
        <v>5000000</v>
      </c>
      <c r="B28" s="246">
        <v>5000000</v>
      </c>
      <c r="C28" s="246">
        <v>4370000</v>
      </c>
      <c r="D28" s="248" t="s">
        <v>422</v>
      </c>
      <c r="E28" s="249" t="s">
        <v>1396</v>
      </c>
      <c r="F28" s="248" t="s">
        <v>427</v>
      </c>
      <c r="G28" s="250" t="s">
        <v>1964</v>
      </c>
      <c r="H28" s="251"/>
      <c r="I28" s="252"/>
      <c r="J28" s="252"/>
      <c r="K28" s="253"/>
      <c r="L28" s="257"/>
      <c r="M28" s="258"/>
      <c r="N28" s="268"/>
    </row>
    <row r="29" spans="1:19" ht="24.75" customHeight="1" x14ac:dyDescent="0.3">
      <c r="A29" s="246">
        <v>2000000</v>
      </c>
      <c r="B29" s="246">
        <v>5000000</v>
      </c>
      <c r="C29" s="246">
        <f>B29-K23-K25</f>
        <v>2049124.58</v>
      </c>
      <c r="D29" s="248" t="s">
        <v>422</v>
      </c>
      <c r="E29" s="249" t="s">
        <v>1397</v>
      </c>
      <c r="F29" s="248" t="s">
        <v>427</v>
      </c>
      <c r="G29" s="250" t="s">
        <v>1964</v>
      </c>
      <c r="H29" s="251"/>
      <c r="I29" s="252"/>
      <c r="J29" s="252"/>
      <c r="K29" s="253"/>
      <c r="L29" s="257"/>
      <c r="M29" s="258"/>
      <c r="N29" s="268"/>
    </row>
    <row r="30" spans="1:19" ht="24" customHeight="1" x14ac:dyDescent="0.3">
      <c r="A30" s="88"/>
      <c r="B30" s="81"/>
      <c r="C30" s="81"/>
      <c r="D30" s="262" t="s">
        <v>770</v>
      </c>
      <c r="E30" s="262" t="s">
        <v>1398</v>
      </c>
      <c r="F30" s="262" t="s">
        <v>735</v>
      </c>
      <c r="G30" s="264" t="s">
        <v>767</v>
      </c>
      <c r="H30" s="88">
        <f>SUM(H23:H27)</f>
        <v>180000</v>
      </c>
      <c r="I30" s="164" t="s">
        <v>769</v>
      </c>
      <c r="J30" s="92"/>
      <c r="K30" s="88">
        <f>SUM(K23:K27)</f>
        <v>3130875.42</v>
      </c>
      <c r="L30" s="257"/>
      <c r="M30" s="258"/>
      <c r="N30" s="268"/>
    </row>
    <row r="31" spans="1:19" ht="24.75" customHeight="1" x14ac:dyDescent="0.3">
      <c r="A31" s="88">
        <f>SUM(A28:A30)</f>
        <v>7000000</v>
      </c>
      <c r="B31" s="81">
        <f>SUM(B28:B29)</f>
        <v>10000000</v>
      </c>
      <c r="C31" s="88">
        <f>B31-K31</f>
        <v>6419124.5800000001</v>
      </c>
      <c r="D31" s="262" t="s">
        <v>770</v>
      </c>
      <c r="E31" s="262" t="s">
        <v>1398</v>
      </c>
      <c r="F31" s="262" t="s">
        <v>735</v>
      </c>
      <c r="G31" s="264" t="s">
        <v>767</v>
      </c>
      <c r="H31" s="88">
        <f>H22+H30</f>
        <v>630000</v>
      </c>
      <c r="I31" s="164" t="s">
        <v>771</v>
      </c>
      <c r="J31" s="92"/>
      <c r="K31" s="88">
        <f>K22+K30</f>
        <v>3580875.42</v>
      </c>
      <c r="L31" s="255"/>
      <c r="M31" s="255"/>
      <c r="N31" s="268"/>
    </row>
    <row r="32" spans="1:19" ht="63.75" customHeight="1" x14ac:dyDescent="0.3">
      <c r="A32" s="168"/>
      <c r="B32" s="169"/>
      <c r="C32" s="170"/>
      <c r="D32" s="82" t="s">
        <v>547</v>
      </c>
      <c r="E32" s="256" t="s">
        <v>1396</v>
      </c>
      <c r="F32" s="82" t="s">
        <v>764</v>
      </c>
      <c r="G32" s="83" t="s">
        <v>765</v>
      </c>
      <c r="H32" s="172">
        <v>90000</v>
      </c>
      <c r="I32" s="173" t="s">
        <v>1982</v>
      </c>
      <c r="J32" s="171" t="s">
        <v>766</v>
      </c>
      <c r="K32" s="168">
        <v>90000</v>
      </c>
      <c r="L32" s="269">
        <v>1363</v>
      </c>
      <c r="M32" s="270" t="s">
        <v>1983</v>
      </c>
      <c r="N32" s="268"/>
    </row>
    <row r="33" spans="1:15" ht="71.25" customHeight="1" x14ac:dyDescent="0.3">
      <c r="A33" s="168"/>
      <c r="B33" s="169"/>
      <c r="C33" s="170"/>
      <c r="D33" s="82" t="s">
        <v>547</v>
      </c>
      <c r="E33" s="256" t="s">
        <v>1396</v>
      </c>
      <c r="F33" s="82" t="s">
        <v>764</v>
      </c>
      <c r="G33" s="83" t="s">
        <v>765</v>
      </c>
      <c r="H33" s="168">
        <v>60000</v>
      </c>
      <c r="I33" s="84" t="s">
        <v>1984</v>
      </c>
      <c r="J33" s="171" t="s">
        <v>766</v>
      </c>
      <c r="K33" s="168">
        <v>60000</v>
      </c>
      <c r="L33" s="269">
        <v>1930</v>
      </c>
      <c r="M33" s="270" t="s">
        <v>1985</v>
      </c>
      <c r="N33" s="268"/>
    </row>
    <row r="34" spans="1:15" ht="62.25" customHeight="1" x14ac:dyDescent="0.3">
      <c r="A34" s="90"/>
      <c r="B34" s="89"/>
      <c r="C34" s="265"/>
      <c r="D34" s="167" t="s">
        <v>494</v>
      </c>
      <c r="E34" s="256" t="s">
        <v>1397</v>
      </c>
      <c r="F34" s="266" t="s">
        <v>1400</v>
      </c>
      <c r="G34" s="85" t="s">
        <v>1401</v>
      </c>
      <c r="H34" s="259">
        <v>2420675.42</v>
      </c>
      <c r="I34" s="267" t="s">
        <v>1975</v>
      </c>
      <c r="J34" s="163" t="s">
        <v>1399</v>
      </c>
      <c r="K34" s="165">
        <v>0</v>
      </c>
      <c r="L34" s="257">
        <v>726</v>
      </c>
      <c r="M34" s="258" t="s">
        <v>1976</v>
      </c>
      <c r="N34" s="268"/>
    </row>
    <row r="35" spans="1:15" ht="21.75" customHeight="1" x14ac:dyDescent="0.3">
      <c r="A35" s="246">
        <v>5000000</v>
      </c>
      <c r="B35" s="246">
        <v>5000000</v>
      </c>
      <c r="C35" s="271">
        <f>C28-K37</f>
        <v>4220000</v>
      </c>
      <c r="D35" s="248" t="s">
        <v>422</v>
      </c>
      <c r="E35" s="249" t="s">
        <v>1396</v>
      </c>
      <c r="F35" s="248" t="s">
        <v>427</v>
      </c>
      <c r="G35" s="250" t="s">
        <v>1964</v>
      </c>
      <c r="H35" s="272"/>
      <c r="I35" s="273"/>
      <c r="J35" s="274"/>
      <c r="K35" s="275"/>
      <c r="L35" s="255"/>
      <c r="M35" s="255"/>
    </row>
    <row r="36" spans="1:15" ht="21.75" customHeight="1" x14ac:dyDescent="0.3">
      <c r="A36" s="246">
        <v>2000000</v>
      </c>
      <c r="B36" s="246">
        <v>5000000</v>
      </c>
      <c r="C36" s="246">
        <v>2049124.58</v>
      </c>
      <c r="D36" s="248" t="s">
        <v>422</v>
      </c>
      <c r="E36" s="249" t="s">
        <v>1397</v>
      </c>
      <c r="F36" s="248" t="s">
        <v>427</v>
      </c>
      <c r="G36" s="250" t="s">
        <v>1964</v>
      </c>
      <c r="H36" s="272"/>
      <c r="I36" s="273"/>
      <c r="J36" s="274"/>
      <c r="K36" s="275"/>
      <c r="L36" s="255"/>
      <c r="M36" s="255"/>
    </row>
    <row r="37" spans="1:15" ht="21" customHeight="1" x14ac:dyDescent="0.3">
      <c r="A37" s="88"/>
      <c r="B37" s="81"/>
      <c r="C37" s="93"/>
      <c r="D37" s="86" t="s">
        <v>770</v>
      </c>
      <c r="E37" s="262" t="s">
        <v>1398</v>
      </c>
      <c r="F37" s="86" t="s">
        <v>735</v>
      </c>
      <c r="G37" s="87" t="s">
        <v>767</v>
      </c>
      <c r="H37" s="88">
        <f>SUM(H32:H36)</f>
        <v>2570675.42</v>
      </c>
      <c r="I37" s="164" t="s">
        <v>772</v>
      </c>
      <c r="J37" s="92"/>
      <c r="K37" s="88">
        <f>SUM(K32:K36)</f>
        <v>150000</v>
      </c>
      <c r="L37" s="276"/>
      <c r="M37" s="276"/>
    </row>
    <row r="38" spans="1:15" ht="21.75" customHeight="1" x14ac:dyDescent="0.3">
      <c r="A38" s="88">
        <f>SUM(A35:A37)</f>
        <v>7000000</v>
      </c>
      <c r="B38" s="81">
        <f>SUM(B35:B36)</f>
        <v>10000000</v>
      </c>
      <c r="C38" s="88">
        <f>SUM(C35:C37)</f>
        <v>6269124.5800000001</v>
      </c>
      <c r="D38" s="86" t="s">
        <v>770</v>
      </c>
      <c r="E38" s="262" t="s">
        <v>1398</v>
      </c>
      <c r="F38" s="86" t="s">
        <v>735</v>
      </c>
      <c r="G38" s="87" t="s">
        <v>767</v>
      </c>
      <c r="H38" s="88">
        <f>H31+H37</f>
        <v>3200675.42</v>
      </c>
      <c r="I38" s="164" t="s">
        <v>773</v>
      </c>
      <c r="J38" s="92"/>
      <c r="K38" s="88">
        <f>K31+K37</f>
        <v>3730875.42</v>
      </c>
      <c r="L38" s="276"/>
      <c r="M38" s="276"/>
    </row>
    <row r="39" spans="1:15" ht="69.75" customHeight="1" x14ac:dyDescent="0.3">
      <c r="A39" s="166"/>
      <c r="B39" s="91"/>
      <c r="C39" s="166"/>
      <c r="D39" s="82" t="s">
        <v>547</v>
      </c>
      <c r="E39" s="256" t="s">
        <v>1396</v>
      </c>
      <c r="F39" s="82" t="s">
        <v>764</v>
      </c>
      <c r="G39" s="83" t="s">
        <v>765</v>
      </c>
      <c r="H39" s="168">
        <v>150000</v>
      </c>
      <c r="I39" s="84" t="s">
        <v>1986</v>
      </c>
      <c r="J39" s="171" t="s">
        <v>766</v>
      </c>
      <c r="K39" s="168">
        <v>150000</v>
      </c>
      <c r="L39" s="276">
        <v>2251</v>
      </c>
      <c r="M39" s="276" t="s">
        <v>1987</v>
      </c>
    </row>
    <row r="40" spans="1:15" ht="69.75" customHeight="1" x14ac:dyDescent="0.3">
      <c r="A40" s="166"/>
      <c r="B40" s="91"/>
      <c r="C40" s="166"/>
      <c r="D40" s="82" t="s">
        <v>547</v>
      </c>
      <c r="E40" s="256" t="s">
        <v>1396</v>
      </c>
      <c r="F40" s="82" t="s">
        <v>764</v>
      </c>
      <c r="G40" s="83" t="s">
        <v>765</v>
      </c>
      <c r="H40" s="168">
        <v>30000</v>
      </c>
      <c r="I40" s="84" t="s">
        <v>1988</v>
      </c>
      <c r="J40" s="171" t="s">
        <v>766</v>
      </c>
      <c r="K40" s="168">
        <v>30000</v>
      </c>
      <c r="L40" s="276">
        <v>2359</v>
      </c>
      <c r="M40" s="276" t="s">
        <v>1402</v>
      </c>
    </row>
    <row r="41" spans="1:15" ht="66.75" customHeight="1" x14ac:dyDescent="0.3">
      <c r="A41" s="166"/>
      <c r="B41" s="91"/>
      <c r="C41" s="166"/>
      <c r="D41" s="82" t="s">
        <v>547</v>
      </c>
      <c r="E41" s="256" t="s">
        <v>1396</v>
      </c>
      <c r="F41" s="82" t="s">
        <v>764</v>
      </c>
      <c r="G41" s="83" t="s">
        <v>765</v>
      </c>
      <c r="H41" s="168">
        <v>150000</v>
      </c>
      <c r="I41" s="84" t="s">
        <v>1989</v>
      </c>
      <c r="J41" s="171" t="s">
        <v>766</v>
      </c>
      <c r="K41" s="168">
        <v>150000</v>
      </c>
      <c r="L41" s="276">
        <v>2581</v>
      </c>
      <c r="M41" s="276" t="s">
        <v>1990</v>
      </c>
    </row>
    <row r="42" spans="1:15" ht="21.75" customHeight="1" x14ac:dyDescent="0.3">
      <c r="A42" s="246">
        <v>5000000</v>
      </c>
      <c r="B42" s="246">
        <v>5000000</v>
      </c>
      <c r="C42" s="271">
        <f>C35-K44</f>
        <v>3890000</v>
      </c>
      <c r="D42" s="248" t="s">
        <v>422</v>
      </c>
      <c r="E42" s="249" t="s">
        <v>1396</v>
      </c>
      <c r="F42" s="248" t="s">
        <v>427</v>
      </c>
      <c r="G42" s="250" t="s">
        <v>1964</v>
      </c>
      <c r="H42" s="272"/>
      <c r="I42" s="273"/>
      <c r="J42" s="274"/>
      <c r="K42" s="275"/>
      <c r="L42" s="276"/>
      <c r="M42" s="276"/>
    </row>
    <row r="43" spans="1:15" ht="20.25" customHeight="1" x14ac:dyDescent="0.3">
      <c r="A43" s="246">
        <v>2000000</v>
      </c>
      <c r="B43" s="246">
        <v>5000000</v>
      </c>
      <c r="C43" s="246">
        <v>2049124.58</v>
      </c>
      <c r="D43" s="248" t="s">
        <v>422</v>
      </c>
      <c r="E43" s="249" t="s">
        <v>1397</v>
      </c>
      <c r="F43" s="248" t="s">
        <v>427</v>
      </c>
      <c r="G43" s="250" t="s">
        <v>1964</v>
      </c>
      <c r="H43" s="272"/>
      <c r="I43" s="273"/>
      <c r="J43" s="274"/>
      <c r="K43" s="275"/>
      <c r="L43" s="276"/>
      <c r="M43" s="276"/>
    </row>
    <row r="44" spans="1:15" ht="20.25" customHeight="1" x14ac:dyDescent="0.3">
      <c r="A44" s="88"/>
      <c r="B44" s="81"/>
      <c r="C44" s="93"/>
      <c r="D44" s="86" t="s">
        <v>770</v>
      </c>
      <c r="E44" s="262" t="s">
        <v>1398</v>
      </c>
      <c r="F44" s="86" t="s">
        <v>735</v>
      </c>
      <c r="G44" s="87" t="s">
        <v>767</v>
      </c>
      <c r="H44" s="88">
        <f>SUM(H39:H41)</f>
        <v>330000</v>
      </c>
      <c r="I44" s="164" t="s">
        <v>774</v>
      </c>
      <c r="J44" s="92"/>
      <c r="K44" s="88">
        <f>SUM(K39:K41)</f>
        <v>330000</v>
      </c>
      <c r="L44" s="276"/>
      <c r="M44" s="276"/>
    </row>
    <row r="45" spans="1:15" ht="23.25" customHeight="1" x14ac:dyDescent="0.3">
      <c r="A45" s="88">
        <f>SUM(A42:A44)</f>
        <v>7000000</v>
      </c>
      <c r="B45" s="81">
        <f>SUM(B38:B39)</f>
        <v>10000000</v>
      </c>
      <c r="C45" s="88">
        <f>C42+C43</f>
        <v>5939124.5800000001</v>
      </c>
      <c r="D45" s="86" t="s">
        <v>770</v>
      </c>
      <c r="E45" s="262" t="s">
        <v>1398</v>
      </c>
      <c r="F45" s="86" t="s">
        <v>735</v>
      </c>
      <c r="G45" s="87" t="s">
        <v>767</v>
      </c>
      <c r="H45" s="88">
        <f>H38+H44</f>
        <v>3530675.42</v>
      </c>
      <c r="I45" s="164" t="s">
        <v>775</v>
      </c>
      <c r="J45" s="92"/>
      <c r="K45" s="88">
        <f>K38+K44</f>
        <v>4060875.42</v>
      </c>
      <c r="L45" s="276"/>
      <c r="M45" s="276"/>
    </row>
    <row r="46" spans="1:15" ht="17.25" customHeight="1" x14ac:dyDescent="0.3">
      <c r="A46" s="98"/>
      <c r="B46" s="98"/>
      <c r="C46" s="99"/>
      <c r="D46" s="100"/>
      <c r="E46" s="100"/>
      <c r="F46" s="101"/>
      <c r="G46" s="102"/>
      <c r="H46" s="103"/>
      <c r="I46" s="95"/>
      <c r="J46" s="96"/>
      <c r="K46" s="277"/>
      <c r="L46" s="94"/>
      <c r="M46" s="94"/>
      <c r="N46" s="104"/>
      <c r="O46" s="104"/>
    </row>
    <row r="47" spans="1:15" ht="24.75" customHeight="1" x14ac:dyDescent="0.3">
      <c r="A47" s="98"/>
      <c r="B47" s="98"/>
      <c r="C47" s="99"/>
      <c r="D47" s="100"/>
      <c r="E47" s="100"/>
      <c r="F47" s="101"/>
      <c r="G47" s="102"/>
      <c r="H47" s="103"/>
      <c r="I47" s="95"/>
      <c r="J47" s="96"/>
      <c r="K47" s="278"/>
      <c r="L47" s="94"/>
      <c r="M47" s="94"/>
      <c r="N47" s="104"/>
      <c r="O47" s="104"/>
    </row>
    <row r="48" spans="1:15" ht="14.4" x14ac:dyDescent="0.3">
      <c r="A48" s="98"/>
      <c r="B48" s="98"/>
      <c r="C48" s="99"/>
      <c r="D48" s="100"/>
      <c r="E48" s="100"/>
      <c r="F48" s="101"/>
      <c r="G48" s="102"/>
      <c r="H48" s="103"/>
      <c r="I48" s="95"/>
      <c r="J48" s="96"/>
      <c r="K48" s="97"/>
      <c r="L48" s="94"/>
      <c r="M48" s="94"/>
      <c r="N48" s="104"/>
      <c r="O48" s="104"/>
    </row>
    <row r="49" spans="1:15" ht="14.4" x14ac:dyDescent="0.3">
      <c r="A49" s="98"/>
      <c r="B49" s="98"/>
      <c r="C49" s="99"/>
      <c r="D49" s="100"/>
      <c r="E49" s="100"/>
      <c r="F49" s="101"/>
      <c r="G49" s="102"/>
      <c r="H49" s="103"/>
      <c r="I49" s="95"/>
      <c r="J49" s="96"/>
      <c r="K49" s="97"/>
      <c r="L49" s="94"/>
      <c r="M49" s="94"/>
      <c r="N49" s="104"/>
      <c r="O49" s="104"/>
    </row>
    <row r="50" spans="1:15" ht="14.4" x14ac:dyDescent="0.3">
      <c r="A50" s="98"/>
      <c r="B50" s="98"/>
      <c r="C50" s="99"/>
      <c r="D50" s="100"/>
      <c r="E50" s="100"/>
      <c r="F50" s="101"/>
      <c r="G50" s="102"/>
      <c r="H50" s="103"/>
      <c r="I50" s="95"/>
      <c r="J50" s="96"/>
      <c r="K50" s="97"/>
      <c r="L50" s="94"/>
      <c r="M50" s="94"/>
      <c r="N50" s="104"/>
      <c r="O50" s="104"/>
    </row>
    <row r="51" spans="1:15" ht="14.4" x14ac:dyDescent="0.3">
      <c r="A51" s="98"/>
      <c r="B51" s="98"/>
      <c r="C51" s="99"/>
      <c r="D51" s="100"/>
      <c r="E51" s="100"/>
      <c r="F51" s="101"/>
      <c r="G51" s="102"/>
      <c r="H51" s="103"/>
      <c r="I51" s="95"/>
      <c r="J51" s="96"/>
      <c r="K51" s="97"/>
      <c r="L51" s="94"/>
      <c r="M51" s="94"/>
      <c r="N51" s="104"/>
      <c r="O51" s="104"/>
    </row>
    <row r="52" spans="1:15" ht="14.4" x14ac:dyDescent="0.3">
      <c r="A52" s="98"/>
      <c r="B52" s="98"/>
      <c r="C52" s="99"/>
      <c r="D52" s="100"/>
      <c r="E52" s="100"/>
      <c r="F52" s="101"/>
      <c r="G52" s="102"/>
      <c r="H52" s="103"/>
      <c r="I52" s="95"/>
      <c r="J52" s="96"/>
      <c r="K52" s="97"/>
      <c r="L52" s="94"/>
      <c r="M52" s="94"/>
      <c r="N52" s="104"/>
      <c r="O52" s="104"/>
    </row>
    <row r="53" spans="1:15" ht="14.4" x14ac:dyDescent="0.3">
      <c r="A53" s="98"/>
      <c r="B53" s="98"/>
      <c r="C53" s="99"/>
      <c r="D53" s="100"/>
      <c r="E53" s="100"/>
      <c r="F53" s="101"/>
      <c r="G53" s="102"/>
      <c r="H53" s="103"/>
      <c r="I53" s="95"/>
      <c r="J53" s="96"/>
      <c r="K53" s="97"/>
      <c r="L53" s="94"/>
      <c r="M53" s="94"/>
      <c r="N53" s="104"/>
      <c r="O53" s="104"/>
    </row>
    <row r="54" spans="1:15" ht="14.4" x14ac:dyDescent="0.3">
      <c r="A54" s="98"/>
      <c r="B54" s="98"/>
      <c r="C54" s="99"/>
      <c r="D54" s="100"/>
      <c r="E54" s="100"/>
      <c r="F54" s="101"/>
      <c r="G54" s="102"/>
      <c r="H54" s="103"/>
      <c r="I54" s="95"/>
      <c r="J54" s="96"/>
      <c r="K54" s="97"/>
      <c r="L54" s="94"/>
      <c r="M54" s="94"/>
      <c r="N54" s="104"/>
      <c r="O54" s="104"/>
    </row>
    <row r="55" spans="1:15" ht="14.4" x14ac:dyDescent="0.3">
      <c r="A55" s="98"/>
      <c r="B55" s="98"/>
      <c r="C55" s="99"/>
      <c r="D55" s="100"/>
      <c r="E55" s="100"/>
      <c r="F55" s="101"/>
      <c r="G55" s="102"/>
      <c r="H55" s="103"/>
      <c r="I55" s="95"/>
      <c r="J55" s="96"/>
      <c r="K55" s="97"/>
      <c r="L55" s="94"/>
      <c r="M55" s="94"/>
      <c r="N55" s="104"/>
      <c r="O55" s="104"/>
    </row>
    <row r="56" spans="1:15" ht="14.4" x14ac:dyDescent="0.3">
      <c r="A56" s="98"/>
      <c r="B56" s="98"/>
      <c r="C56" s="99"/>
      <c r="D56" s="100"/>
      <c r="E56" s="100"/>
      <c r="F56" s="101"/>
      <c r="G56" s="102"/>
      <c r="H56" s="103"/>
      <c r="I56" s="95"/>
      <c r="J56" s="96"/>
      <c r="K56" s="97"/>
      <c r="L56" s="94"/>
      <c r="M56" s="94"/>
      <c r="N56" s="104"/>
      <c r="O56" s="104"/>
    </row>
    <row r="57" spans="1:15" ht="14.4" x14ac:dyDescent="0.3">
      <c r="A57" s="98"/>
      <c r="B57" s="98"/>
      <c r="C57" s="99"/>
      <c r="D57" s="100"/>
      <c r="E57" s="100"/>
      <c r="F57" s="101"/>
      <c r="G57" s="102"/>
      <c r="H57" s="103"/>
      <c r="I57" s="95"/>
      <c r="J57" s="96"/>
      <c r="K57" s="97"/>
      <c r="L57" s="94"/>
      <c r="M57" s="94"/>
      <c r="N57" s="104"/>
      <c r="O57" s="104"/>
    </row>
    <row r="58" spans="1:15" ht="14.4" x14ac:dyDescent="0.3">
      <c r="A58" s="98"/>
      <c r="B58" s="98"/>
      <c r="C58" s="99"/>
      <c r="D58" s="100"/>
      <c r="E58" s="100"/>
      <c r="F58" s="101"/>
      <c r="G58" s="102"/>
      <c r="H58" s="103"/>
      <c r="I58" s="95"/>
      <c r="J58" s="96"/>
      <c r="K58" s="97"/>
      <c r="L58" s="94"/>
      <c r="M58" s="94"/>
      <c r="N58" s="104"/>
      <c r="O58" s="104"/>
    </row>
    <row r="59" spans="1:15" ht="14.4" x14ac:dyDescent="0.3">
      <c r="A59" s="98"/>
      <c r="B59" s="98"/>
      <c r="C59" s="99"/>
      <c r="D59" s="100"/>
      <c r="E59" s="100"/>
      <c r="F59" s="101"/>
      <c r="G59" s="102"/>
      <c r="H59" s="103"/>
      <c r="I59" s="95"/>
      <c r="J59" s="96"/>
      <c r="K59" s="97"/>
      <c r="L59" s="94"/>
      <c r="M59" s="94"/>
      <c r="N59" s="104"/>
      <c r="O59" s="104"/>
    </row>
    <row r="60" spans="1:15" ht="14.4" x14ac:dyDescent="0.3">
      <c r="A60" s="98"/>
      <c r="B60" s="98"/>
      <c r="C60" s="99"/>
      <c r="D60" s="100"/>
      <c r="E60" s="100"/>
      <c r="F60" s="101"/>
      <c r="G60" s="102"/>
      <c r="H60" s="103"/>
      <c r="I60" s="95"/>
      <c r="J60" s="96"/>
      <c r="K60" s="97"/>
      <c r="L60" s="94"/>
      <c r="M60" s="94"/>
      <c r="N60" s="104"/>
      <c r="O60" s="104"/>
    </row>
    <row r="61" spans="1:15" ht="14.4" x14ac:dyDescent="0.3">
      <c r="A61" s="98"/>
      <c r="B61" s="98"/>
      <c r="C61" s="99"/>
      <c r="D61" s="100"/>
      <c r="E61" s="100"/>
      <c r="F61" s="101"/>
      <c r="G61" s="102"/>
      <c r="H61" s="103"/>
      <c r="I61" s="103"/>
      <c r="J61" s="95"/>
      <c r="K61" s="96"/>
      <c r="L61" s="94"/>
      <c r="M61" s="94"/>
      <c r="N61" s="94"/>
      <c r="O61" s="104"/>
    </row>
    <row r="62" spans="1:15" ht="14.4" x14ac:dyDescent="0.3">
      <c r="A62" s="98"/>
      <c r="B62" s="98"/>
      <c r="C62" s="99"/>
      <c r="D62" s="100"/>
      <c r="E62" s="100"/>
      <c r="F62" s="101"/>
      <c r="G62" s="102"/>
      <c r="H62" s="103"/>
      <c r="I62" s="103"/>
      <c r="J62" s="95"/>
      <c r="K62" s="96"/>
      <c r="L62" s="94"/>
      <c r="M62" s="94"/>
      <c r="N62" s="94"/>
      <c r="O62" s="104"/>
    </row>
    <row r="63" spans="1:15" ht="14.4" x14ac:dyDescent="0.3">
      <c r="A63" s="98"/>
      <c r="B63" s="98"/>
      <c r="C63" s="99"/>
      <c r="D63" s="100"/>
      <c r="E63" s="100"/>
      <c r="F63" s="101"/>
      <c r="G63" s="102"/>
      <c r="H63" s="103"/>
      <c r="I63" s="103"/>
      <c r="J63" s="95"/>
      <c r="K63" s="96"/>
      <c r="L63" s="94"/>
      <c r="M63" s="94"/>
      <c r="N63" s="94"/>
      <c r="O63" s="104"/>
    </row>
    <row r="64" spans="1:15" x14ac:dyDescent="0.3">
      <c r="A64" s="104"/>
      <c r="B64" s="105"/>
      <c r="C64" s="105"/>
      <c r="D64" s="105"/>
      <c r="E64" s="106"/>
      <c r="F64" s="105"/>
      <c r="G64" s="105"/>
      <c r="H64" s="105"/>
      <c r="I64" s="105"/>
      <c r="J64" s="104"/>
      <c r="K64" s="104"/>
      <c r="L64" s="104"/>
      <c r="M64" s="104"/>
      <c r="N64" s="104"/>
      <c r="O64" s="104"/>
    </row>
  </sheetData>
  <mergeCells count="15">
    <mergeCell ref="J2:K2"/>
    <mergeCell ref="K13:K14"/>
    <mergeCell ref="A8:J8"/>
    <mergeCell ref="A9:J9"/>
    <mergeCell ref="A10:J10"/>
    <mergeCell ref="A13:A14"/>
    <mergeCell ref="B13:B14"/>
    <mergeCell ref="C13:C14"/>
    <mergeCell ref="D13:D14"/>
    <mergeCell ref="E13:E14"/>
    <mergeCell ref="F13:F14"/>
    <mergeCell ref="G13:G14"/>
    <mergeCell ref="H13:H14"/>
    <mergeCell ref="I13:I14"/>
    <mergeCell ref="J13:J14"/>
  </mergeCells>
  <pageMargins left="0.70866141732283472" right="0.70866141732283472" top="0.74803149606299213" bottom="0.74803149606299213" header="0.31496062992125984" footer="0.31496062992125984"/>
  <pageSetup paperSize="9" scale="58" firstPageNumber="179" fitToHeight="2" orientation="landscape" useFirstPageNumber="1" r:id="rId1"/>
  <headerFooter>
    <oddFooter>Страница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view="pageBreakPreview" zoomScaleNormal="100" zoomScaleSheetLayoutView="100" workbookViewId="0">
      <selection activeCell="C4" sqref="C4"/>
    </sheetView>
  </sheetViews>
  <sheetFormatPr defaultRowHeight="14.4" x14ac:dyDescent="0.3"/>
  <cols>
    <col min="1" max="1" width="55.6640625" customWidth="1"/>
    <col min="2" max="2" width="15.5546875" customWidth="1"/>
    <col min="3" max="3" width="16.33203125" customWidth="1"/>
    <col min="4" max="4" width="15" customWidth="1"/>
    <col min="5" max="5" width="13.6640625" style="323" customWidth="1"/>
    <col min="6" max="6" width="12.5546875" style="323" customWidth="1"/>
    <col min="7" max="7" width="11.109375" bestFit="1" customWidth="1"/>
    <col min="8" max="8" width="33.88671875" customWidth="1"/>
  </cols>
  <sheetData>
    <row r="1" spans="1:8" x14ac:dyDescent="0.3">
      <c r="D1" s="9" t="s">
        <v>2042</v>
      </c>
    </row>
    <row r="2" spans="1:8" x14ac:dyDescent="0.3">
      <c r="D2" s="358" t="s">
        <v>391</v>
      </c>
      <c r="E2" s="358"/>
    </row>
    <row r="3" spans="1:8" x14ac:dyDescent="0.3">
      <c r="D3" s="334" t="s">
        <v>2053</v>
      </c>
      <c r="E3" s="334"/>
    </row>
    <row r="5" spans="1:8" ht="47.25" customHeight="1" x14ac:dyDescent="0.3">
      <c r="A5" s="456" t="s">
        <v>2041</v>
      </c>
      <c r="B5" s="456"/>
      <c r="C5" s="456"/>
      <c r="D5" s="456"/>
      <c r="E5" s="456"/>
      <c r="F5" s="456"/>
    </row>
    <row r="6" spans="1:8" ht="15.6" x14ac:dyDescent="0.3">
      <c r="A6" s="299" t="s">
        <v>2020</v>
      </c>
      <c r="B6" s="299"/>
      <c r="C6" s="299"/>
      <c r="D6" s="299"/>
      <c r="E6" s="300"/>
      <c r="F6" s="300"/>
    </row>
    <row r="7" spans="1:8" ht="15.6" x14ac:dyDescent="0.3">
      <c r="A7" s="457" t="s">
        <v>2021</v>
      </c>
      <c r="B7" s="457" t="s">
        <v>2022</v>
      </c>
      <c r="C7" s="457" t="s">
        <v>2023</v>
      </c>
      <c r="D7" s="457" t="s">
        <v>2024</v>
      </c>
      <c r="E7" s="459" t="s">
        <v>2025</v>
      </c>
      <c r="F7" s="460"/>
    </row>
    <row r="8" spans="1:8" ht="78" x14ac:dyDescent="0.3">
      <c r="A8" s="458"/>
      <c r="B8" s="458"/>
      <c r="C8" s="458"/>
      <c r="D8" s="458"/>
      <c r="E8" s="301" t="s">
        <v>2026</v>
      </c>
      <c r="F8" s="301" t="s">
        <v>2027</v>
      </c>
    </row>
    <row r="9" spans="1:8" ht="15.6" x14ac:dyDescent="0.3">
      <c r="A9" s="302">
        <v>1</v>
      </c>
      <c r="B9" s="302">
        <v>2</v>
      </c>
      <c r="C9" s="302">
        <v>3</v>
      </c>
      <c r="D9" s="302">
        <v>4</v>
      </c>
      <c r="E9" s="302">
        <v>5</v>
      </c>
      <c r="F9" s="302">
        <v>6</v>
      </c>
    </row>
    <row r="10" spans="1:8" s="305" customFormat="1" ht="46.8" x14ac:dyDescent="0.25">
      <c r="A10" s="303" t="s">
        <v>2028</v>
      </c>
      <c r="B10" s="309">
        <v>0</v>
      </c>
      <c r="C10" s="309">
        <v>15966.7</v>
      </c>
      <c r="D10" s="324">
        <v>15966.7</v>
      </c>
      <c r="E10" s="304"/>
      <c r="F10" s="304"/>
    </row>
    <row r="11" spans="1:8" ht="15.6" x14ac:dyDescent="0.3">
      <c r="A11" s="306"/>
      <c r="B11" s="307"/>
      <c r="C11" s="307"/>
      <c r="D11" s="307"/>
      <c r="E11" s="307"/>
      <c r="F11" s="307"/>
      <c r="H11" s="308"/>
    </row>
    <row r="12" spans="1:8" s="312" customFormat="1" ht="31.2" x14ac:dyDescent="0.3">
      <c r="A12" s="303" t="s">
        <v>2029</v>
      </c>
      <c r="B12" s="309">
        <f>SUM(B14:B18)</f>
        <v>375284.6</v>
      </c>
      <c r="C12" s="309">
        <f>SUM(C14:C18)</f>
        <v>698042.2</v>
      </c>
      <c r="D12" s="309">
        <f>SUM(D14:D18)</f>
        <v>667052.4</v>
      </c>
      <c r="E12" s="310">
        <f>D12-B12</f>
        <v>291767.80000000005</v>
      </c>
      <c r="F12" s="310">
        <f>D12-C12</f>
        <v>-30989.79999999993</v>
      </c>
      <c r="G12" s="311"/>
      <c r="H12" s="308"/>
    </row>
    <row r="13" spans="1:8" s="305" customFormat="1" ht="15.6" x14ac:dyDescent="0.3">
      <c r="A13" s="313" t="s">
        <v>785</v>
      </c>
      <c r="B13" s="309"/>
      <c r="C13" s="309"/>
      <c r="D13" s="304"/>
      <c r="E13" s="310"/>
      <c r="F13" s="310"/>
      <c r="H13" s="308"/>
    </row>
    <row r="14" spans="1:8" s="305" customFormat="1" ht="15.6" x14ac:dyDescent="0.3">
      <c r="A14" s="313" t="s">
        <v>2030</v>
      </c>
      <c r="B14" s="314">
        <v>107507.5</v>
      </c>
      <c r="C14" s="314">
        <v>107507.5</v>
      </c>
      <c r="D14" s="304">
        <v>109574.3</v>
      </c>
      <c r="E14" s="315">
        <f t="shared" ref="E14:E18" si="0">D14-B14</f>
        <v>2066.8000000000029</v>
      </c>
      <c r="F14" s="315">
        <f t="shared" ref="F14:F18" si="1">D14-C14</f>
        <v>2066.8000000000029</v>
      </c>
      <c r="H14" s="308"/>
    </row>
    <row r="15" spans="1:8" s="305" customFormat="1" ht="78" x14ac:dyDescent="0.3">
      <c r="A15" s="316" t="s">
        <v>2031</v>
      </c>
      <c r="B15" s="314">
        <v>0</v>
      </c>
      <c r="C15" s="314">
        <v>0</v>
      </c>
      <c r="D15" s="304">
        <v>0</v>
      </c>
      <c r="E15" s="315">
        <f t="shared" si="0"/>
        <v>0</v>
      </c>
      <c r="F15" s="315">
        <f t="shared" si="1"/>
        <v>0</v>
      </c>
      <c r="H15" s="308"/>
    </row>
    <row r="16" spans="1:8" s="305" customFormat="1" ht="15.6" x14ac:dyDescent="0.3">
      <c r="A16" s="313" t="s">
        <v>2032</v>
      </c>
      <c r="B16" s="314">
        <v>50713</v>
      </c>
      <c r="C16" s="314">
        <v>196328.1</v>
      </c>
      <c r="D16" s="304">
        <v>171156.1</v>
      </c>
      <c r="E16" s="315">
        <f t="shared" si="0"/>
        <v>120443.1</v>
      </c>
      <c r="F16" s="315">
        <f t="shared" si="1"/>
        <v>-25172</v>
      </c>
      <c r="H16" s="308"/>
    </row>
    <row r="17" spans="1:8" s="305" customFormat="1" ht="109.2" x14ac:dyDescent="0.3">
      <c r="A17" s="316" t="s">
        <v>2033</v>
      </c>
      <c r="B17" s="314">
        <v>0</v>
      </c>
      <c r="C17" s="314">
        <v>0</v>
      </c>
      <c r="D17" s="304">
        <v>0</v>
      </c>
      <c r="E17" s="315">
        <f t="shared" si="0"/>
        <v>0</v>
      </c>
      <c r="F17" s="315">
        <f t="shared" si="1"/>
        <v>0</v>
      </c>
      <c r="H17" s="308"/>
    </row>
    <row r="18" spans="1:8" s="305" customFormat="1" ht="15.6" x14ac:dyDescent="0.3">
      <c r="A18" s="313" t="s">
        <v>2034</v>
      </c>
      <c r="B18" s="314">
        <v>217064.1</v>
      </c>
      <c r="C18" s="314">
        <v>394206.6</v>
      </c>
      <c r="D18" s="304">
        <v>386322</v>
      </c>
      <c r="E18" s="315">
        <f t="shared" si="0"/>
        <v>169257.9</v>
      </c>
      <c r="F18" s="315">
        <f t="shared" si="1"/>
        <v>-7884.5999999999767</v>
      </c>
      <c r="H18" s="308"/>
    </row>
    <row r="19" spans="1:8" ht="31.2" x14ac:dyDescent="0.3">
      <c r="A19" s="303" t="s">
        <v>2035</v>
      </c>
      <c r="B19" s="325">
        <f>B20+B25</f>
        <v>375284.6</v>
      </c>
      <c r="C19" s="325">
        <f t="shared" ref="C19:D19" si="2">C20+C25</f>
        <v>714008.90000000014</v>
      </c>
      <c r="D19" s="325">
        <f t="shared" si="2"/>
        <v>671443.7</v>
      </c>
      <c r="E19" s="324">
        <f t="shared" ref="E19:E26" si="3">B19-D19</f>
        <v>-296159.09999999998</v>
      </c>
      <c r="F19" s="310">
        <f t="shared" ref="F19:F26" si="4">C19-D19</f>
        <v>42565.200000000186</v>
      </c>
      <c r="G19" s="311"/>
      <c r="H19" s="308"/>
    </row>
    <row r="20" spans="1:8" ht="46.8" x14ac:dyDescent="0.3">
      <c r="A20" s="317" t="s">
        <v>2036</v>
      </c>
      <c r="B20" s="326">
        <f>B21</f>
        <v>370284.6</v>
      </c>
      <c r="C20" s="326">
        <f>C21</f>
        <v>704837.60000000009</v>
      </c>
      <c r="D20" s="326">
        <f>D21</f>
        <v>662656.6</v>
      </c>
      <c r="E20" s="304">
        <f t="shared" si="3"/>
        <v>-292372</v>
      </c>
      <c r="F20" s="315">
        <f t="shared" si="4"/>
        <v>42181.000000000116</v>
      </c>
      <c r="G20" s="308"/>
      <c r="H20" s="308"/>
    </row>
    <row r="21" spans="1:8" ht="15.6" x14ac:dyDescent="0.3">
      <c r="A21" s="316" t="s">
        <v>2037</v>
      </c>
      <c r="B21" s="315">
        <f>B22+B23+B24</f>
        <v>370284.6</v>
      </c>
      <c r="C21" s="315">
        <f t="shared" ref="C21:D21" si="5">C22+C23+C24</f>
        <v>704837.60000000009</v>
      </c>
      <c r="D21" s="315">
        <f t="shared" si="5"/>
        <v>662656.6</v>
      </c>
      <c r="E21" s="304">
        <f t="shared" si="3"/>
        <v>-292372</v>
      </c>
      <c r="F21" s="315">
        <f t="shared" si="4"/>
        <v>42181.000000000116</v>
      </c>
      <c r="G21" s="308"/>
    </row>
    <row r="22" spans="1:8" ht="46.8" x14ac:dyDescent="0.3">
      <c r="A22" s="316" t="s">
        <v>1222</v>
      </c>
      <c r="B22" s="315"/>
      <c r="C22" s="315">
        <v>59535.5</v>
      </c>
      <c r="D22" s="315">
        <v>57005.8</v>
      </c>
      <c r="E22" s="304">
        <f t="shared" si="3"/>
        <v>-57005.8</v>
      </c>
      <c r="F22" s="315">
        <f t="shared" si="4"/>
        <v>2529.6999999999971</v>
      </c>
      <c r="G22" s="308"/>
    </row>
    <row r="23" spans="1:8" ht="46.8" x14ac:dyDescent="0.3">
      <c r="A23" s="316" t="s">
        <v>1224</v>
      </c>
      <c r="B23" s="315">
        <v>327744.59999999998</v>
      </c>
      <c r="C23" s="315">
        <v>566336.80000000005</v>
      </c>
      <c r="D23" s="327">
        <v>535265.6</v>
      </c>
      <c r="E23" s="304">
        <f t="shared" si="3"/>
        <v>-207521</v>
      </c>
      <c r="F23" s="315">
        <f t="shared" si="4"/>
        <v>31071.20000000007</v>
      </c>
      <c r="G23" s="308"/>
    </row>
    <row r="24" spans="1:8" ht="31.2" x14ac:dyDescent="0.3">
      <c r="A24" s="316" t="s">
        <v>929</v>
      </c>
      <c r="B24" s="315">
        <v>42540</v>
      </c>
      <c r="C24" s="315">
        <v>78965.3</v>
      </c>
      <c r="D24" s="327">
        <v>70385.2</v>
      </c>
      <c r="E24" s="304">
        <f t="shared" si="3"/>
        <v>-27845.199999999997</v>
      </c>
      <c r="F24" s="315">
        <f t="shared" si="4"/>
        <v>8580.1000000000058</v>
      </c>
      <c r="G24" s="308"/>
    </row>
    <row r="25" spans="1:8" ht="46.8" x14ac:dyDescent="0.3">
      <c r="A25" s="318" t="s">
        <v>2038</v>
      </c>
      <c r="B25" s="315">
        <f>B26</f>
        <v>5000</v>
      </c>
      <c r="C25" s="315">
        <f>C26</f>
        <v>9171.2999999999993</v>
      </c>
      <c r="D25" s="315">
        <f>D26</f>
        <v>8787.0999999999985</v>
      </c>
      <c r="E25" s="315">
        <f>E26</f>
        <v>-3787.0999999999985</v>
      </c>
      <c r="F25" s="315">
        <f>F26</f>
        <v>384.20000000000073</v>
      </c>
    </row>
    <row r="26" spans="1:8" ht="15.6" x14ac:dyDescent="0.3">
      <c r="A26" s="318" t="s">
        <v>1227</v>
      </c>
      <c r="B26" s="315">
        <f>B27+B28+B29</f>
        <v>5000</v>
      </c>
      <c r="C26" s="315">
        <f>C27+C28+C29</f>
        <v>9171.2999999999993</v>
      </c>
      <c r="D26" s="315">
        <f>D27+D28+D29</f>
        <v>8787.0999999999985</v>
      </c>
      <c r="E26" s="304">
        <f t="shared" si="3"/>
        <v>-3787.0999999999985</v>
      </c>
      <c r="F26" s="315">
        <f t="shared" si="4"/>
        <v>384.20000000000073</v>
      </c>
    </row>
    <row r="27" spans="1:8" ht="15.6" x14ac:dyDescent="0.3">
      <c r="A27" s="318" t="s">
        <v>1823</v>
      </c>
      <c r="B27" s="315">
        <v>0</v>
      </c>
      <c r="C27" s="315">
        <v>1929.9</v>
      </c>
      <c r="D27" s="327">
        <v>1545.7</v>
      </c>
      <c r="E27" s="304">
        <f>B27-D27</f>
        <v>-1545.7</v>
      </c>
      <c r="F27" s="315">
        <f>C27-D27</f>
        <v>384.20000000000005</v>
      </c>
    </row>
    <row r="28" spans="1:8" ht="31.2" x14ac:dyDescent="0.3">
      <c r="A28" s="318" t="s">
        <v>2039</v>
      </c>
      <c r="B28" s="315">
        <v>0</v>
      </c>
      <c r="C28" s="315">
        <v>3091.2</v>
      </c>
      <c r="D28" s="327">
        <v>3091.2</v>
      </c>
      <c r="E28" s="304">
        <f>B28-D28</f>
        <v>-3091.2</v>
      </c>
      <c r="F28" s="315">
        <f>C28-D28</f>
        <v>0</v>
      </c>
    </row>
    <row r="29" spans="1:8" ht="15.6" x14ac:dyDescent="0.3">
      <c r="A29" s="318" t="s">
        <v>934</v>
      </c>
      <c r="B29" s="315">
        <v>5000</v>
      </c>
      <c r="C29" s="315">
        <v>4150.2</v>
      </c>
      <c r="D29" s="327">
        <v>4150.2</v>
      </c>
      <c r="E29" s="304">
        <f>B29-D29</f>
        <v>849.80000000000018</v>
      </c>
      <c r="F29" s="315">
        <f>C29-D29</f>
        <v>0</v>
      </c>
    </row>
    <row r="30" spans="1:8" ht="46.8" x14ac:dyDescent="0.3">
      <c r="A30" s="303" t="s">
        <v>2040</v>
      </c>
      <c r="B30" s="319"/>
      <c r="C30" s="319"/>
      <c r="D30" s="325">
        <f>D10+D12-D19</f>
        <v>11575.400000000023</v>
      </c>
      <c r="E30" s="319"/>
      <c r="F30" s="319"/>
      <c r="H30" s="308"/>
    </row>
    <row r="31" spans="1:8" ht="15.6" x14ac:dyDescent="0.3">
      <c r="A31" s="320"/>
      <c r="B31" s="321"/>
      <c r="C31" s="321"/>
      <c r="D31" s="322"/>
      <c r="E31" s="322"/>
      <c r="F31" s="322"/>
    </row>
    <row r="32" spans="1:8" x14ac:dyDescent="0.3">
      <c r="B32" s="328"/>
      <c r="C32" s="328"/>
      <c r="D32" s="328"/>
    </row>
  </sheetData>
  <mergeCells count="7">
    <mergeCell ref="D2:E2"/>
    <mergeCell ref="A5:F5"/>
    <mergeCell ref="A7:A8"/>
    <mergeCell ref="B7:B8"/>
    <mergeCell ref="C7:C8"/>
    <mergeCell ref="D7:D8"/>
    <mergeCell ref="E7:F7"/>
  </mergeCells>
  <pageMargins left="0.70866141732283472" right="0.70866141732283472" top="0.74803149606299213" bottom="0.74803149606299213" header="0.31496062992125984" footer="0.31496062992125984"/>
  <pageSetup paperSize="9" scale="65" firstPageNumber="181"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Прил.1 Поступление доходов 2021</vt:lpstr>
      <vt:lpstr>Прил. 2 Доходы ГАД </vt:lpstr>
      <vt:lpstr>Прил.3 Функцион.2021 </vt:lpstr>
      <vt:lpstr>Прил.4 Расходы Ведомств 2021</vt:lpstr>
      <vt:lpstr>Прил.5 Программы 2021</vt:lpstr>
      <vt:lpstr>Прил. 6 Источники_2021</vt:lpstr>
      <vt:lpstr>Прил. 7 Источники_2021</vt:lpstr>
      <vt:lpstr>Прил. 8 Программа заимств.2021</vt:lpstr>
      <vt:lpstr>Пр.9 Мун.долг. 2021</vt:lpstr>
      <vt:lpstr>Прил. 10 Инвестиции 2021 </vt:lpstr>
      <vt:lpstr>Прил.11 Резервный фонд</vt:lpstr>
      <vt:lpstr>Прил. 12 Дорожный фонд</vt:lpstr>
      <vt:lpstr>'Пр.9 Мун.долг. 2021'!Область_печати</vt:lpstr>
      <vt:lpstr>'Прил. 10 Инвестиции 2021 '!Область_печати</vt:lpstr>
      <vt:lpstr>'Прил. 7 Источники_2021'!Область_печати</vt:lpstr>
      <vt:lpstr>'Прил.11 Резервный фонд'!Область_печати</vt:lpstr>
      <vt:lpstr>'Прил.3 Функцион.2021 '!Область_печати</vt:lpstr>
      <vt:lpstr>'Прил.4 Расходы Ведомств 2021'!Область_печати</vt:lpstr>
      <vt:lpstr>'Прил.5 Программы 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Коняева Л.А.</cp:lastModifiedBy>
  <cp:lastPrinted>2022-03-28T14:58:40Z</cp:lastPrinted>
  <dcterms:created xsi:type="dcterms:W3CDTF">2020-03-12T06:27:39Z</dcterms:created>
  <dcterms:modified xsi:type="dcterms:W3CDTF">2022-06-20T11:50:41Z</dcterms:modified>
</cp:coreProperties>
</file>